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<sst xmlns="http://schemas.openxmlformats.org/spreadsheetml/2006/main" count="101275" uniqueCount="9727">
  <si>
    <t>Aspe</t>
  </si>
  <si>
    <t>Rekapitulace ceny</t>
  </si>
  <si>
    <t>Zm13_5113520030</t>
  </si>
  <si>
    <t>Zdvoukolejnění trati Branický most - Praha-Krč - Spořilov</t>
  </si>
  <si>
    <t>2023</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</si>
  <si>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</si>
  <si>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</si>
  <si>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</si>
  <si>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</si>
  <si>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</si>
  <si>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</si>
  <si>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</si>
  <si>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</si>
  <si>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</si>
  <si>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</si>
  <si>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</si>
  <si>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</si>
  <si>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</si>
  <si>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</si>
  <si>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</si>
  <si>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</si>
  <si>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</si>
  <si>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</si>
  <si>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</si>
  <si>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</si>
  <si>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</si>
  <si>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</si>
  <si>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</si>
  <si>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</si>
  <si>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</si>
  <si>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</si>
  <si>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</si>
  <si>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</si>
  <si>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</si>
  <si>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</si>
  <si>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</si>
  <si>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</si>
  <si>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</si>
  <si>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</si>
  <si>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</si>
  <si>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</si>
  <si>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</si>
  <si>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</si>
  <si>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</si>
  <si>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</si>
  <si>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</si>
  <si>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</si>
  <si>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</si>
  <si>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</si>
  <si>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</si>
  <si>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</si>
  <si>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</si>
  <si>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</si>
  <si>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</si>
  <si>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</si>
  <si>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</si>
  <si>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</si>
  <si>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</si>
  <si>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</si>
  <si>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</si>
  <si>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</si>
  <si>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</si>
  <si>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</si>
  <si>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</si>
  <si>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</si>
  <si>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</si>
  <si>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</si>
  <si>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</si>
  <si>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</si>
  <si>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</si>
  <si>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</si>
  <si>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</si>
  <si>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</si>
  <si>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</si>
  <si>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</si>
  <si>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</si>
  <si>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</si>
  <si>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</si>
  <si>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</si>
  <si>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</si>
  <si>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</si>
  <si>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</si>
  <si>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</si>
  <si>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</si>
  <si>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</si>
  <si>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</si>
  <si>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</si>
  <si>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</si>
  <si>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</si>
  <si>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</si>
  <si>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</si>
  <si>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</si>
  <si>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</si>
  <si>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</si>
  <si>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</si>
  <si>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</si>
  <si>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</si>
  <si>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</si>
  <si>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</si>
  <si>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</si>
  <si>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</si>
  <si>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</si>
  <si>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</si>
  <si>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</si>
  <si>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</si>
  <si>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</si>
  <si>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</si>
  <si>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</si>
  <si>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</si>
  <si>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</si>
  <si>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</si>
  <si>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</si>
  <si>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</si>
  <si>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</si>
  <si>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</si>
  <si>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</si>
  <si>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</si>
  <si>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</si>
  <si>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</si>
  <si>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</si>
  <si>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</si>
  <si>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</si>
  <si>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</si>
  <si>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</si>
  <si>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</si>
  <si>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</si>
  <si>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</si>
  <si>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</si>
  <si>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</si>
  <si>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</si>
  <si>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</si>
  <si>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</si>
  <si>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</si>
  <si>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</si>
  <si>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</si>
  <si>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</si>
  <si>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</si>
  <si>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</si>
  <si>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</si>
  <si>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</si>
  <si>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</si>
  <si>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</si>
  <si>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</si>
  <si>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</si>
  <si>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</si>
  <si>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</si>
  <si>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</si>
  <si>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</si>
  <si>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</si>
  <si>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</si>
  <si>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</si>
  <si>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</si>
  <si>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</si>
  <si>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</si>
  <si>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</si>
  <si>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</si>
  <si>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</si>
  <si>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</si>
  <si>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</si>
  <si>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</si>
  <si>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</si>
  <si>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</si>
  <si>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</si>
  <si>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</si>
  <si>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</si>
  <si>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</si>
  <si>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</si>
  <si>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</si>
  <si>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</si>
  <si>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</si>
  <si>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</si>
  <si>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</si>
  <si>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</si>
  <si>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</si>
  <si>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</si>
  <si>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</si>
  <si>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</si>
  <si>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</si>
  <si>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</si>
  <si>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</si>
  <si>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</si>
  <si>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</si>
  <si>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</si>
  <si>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</si>
  <si>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</si>
  <si>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</si>
  <si>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</si>
  <si>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</si>
  <si>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</si>
  <si>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</si>
  <si>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</si>
  <si>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</si>
  <si>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</si>
  <si>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</si>
  <si>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</si>
  <si>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</si>
  <si>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</si>
  <si>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</si>
  <si>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</si>
  <si>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</si>
  <si>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</si>
  <si>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</si>
  <si>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</si>
  <si>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</si>
  <si>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</si>
  <si>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</si>
  <si>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</si>
  <si>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</si>
  <si>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</si>
  <si>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</si>
  <si>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</si>
  <si>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</si>
  <si>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</si>
  <si>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</si>
  <si>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</si>
  <si>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</si>
  <si>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</si>
  <si>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</si>
  <si>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</si>
  <si>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</si>
  <si>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</si>
  <si>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</si>
  <si>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</si>
  <si>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</si>
  <si>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</si>
  <si>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</si>
  <si>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</si>
  <si>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</si>
  <si>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</si>
  <si>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</si>
  <si>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</si>
  <si>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</si>
  <si>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</si>
  <si>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</si>
  <si>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</si>
  <si>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</si>
  <si>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</si>
  <si>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</si>
  <si>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</si>
  <si>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</si>
  <si>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</si>
  <si>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</si>
  <si>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</si>
  <si>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</si>
  <si>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</si>
  <si>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</si>
  <si>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</si>
  <si>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</si>
  <si>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</si>
  <si>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</si>
  <si>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</si>
  <si>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</si>
  <si>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</si>
  <si>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</si>
  <si>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</si>
  <si>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</si>
  <si>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</si>
  <si>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</si>
  <si>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</si>
  <si>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</si>
  <si>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</si>
  <si>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</si>
  <si>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</si>
  <si>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</si>
  <si>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</si>
  <si>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</si>
  <si>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</si>
  <si>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</si>
  <si>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</si>
  <si>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</si>
  <si>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</si>
  <si>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</si>
  <si>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</si>
  <si>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</si>
  <si>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</si>
  <si>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</si>
  <si>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</si>
  <si>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</si>
  <si>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</si>
  <si>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</si>
  <si>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</si>
  <si>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</si>
  <si>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</si>
  <si>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</si>
  <si>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</si>
  <si>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</si>
  <si>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</si>
  <si>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</si>
  <si>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</si>
  <si>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</si>
  <si>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</si>
  <si>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</si>
  <si>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</si>
  <si>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</si>
  <si>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</si>
  <si>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</si>
  <si>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</si>
  <si>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</si>
  <si>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</si>
  <si>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</si>
  <si>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</si>
  <si>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</si>
  <si>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</si>
  <si>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</si>
  <si>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</si>
  <si>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</si>
  <si>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</si>
  <si>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</si>
  <si>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</si>
  <si>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</si>
  <si>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</si>
  <si>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</si>
  <si>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</si>
  <si>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</si>
  <si>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</si>
  <si>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</si>
  <si>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</si>
  <si>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</si>
  <si>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</si>
  <si>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</si>
  <si>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</si>
  <si>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</si>
  <si>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</si>
  <si>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</si>
  <si>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</si>
  <si>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</si>
  <si>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</si>
  <si>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</si>
  <si>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</si>
  <si>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</si>
  <si>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</si>
  <si>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</si>
  <si>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</si>
  <si>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</si>
  <si>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</si>
  <si>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</si>
  <si>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</si>
  <si>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</si>
  <si>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</si>
  <si>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</si>
  <si>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</si>
  <si>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</si>
  <si>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</si>
  <si>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</si>
  <si>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</si>
  <si>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</si>
  <si>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</si>
  <si>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</si>
  <si>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</si>
  <si>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</si>
  <si>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</si>
  <si>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</si>
  <si>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</si>
  <si>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</si>
  <si>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</si>
  <si>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</si>
  <si>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</si>
  <si>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</si>
  <si>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</si>
  <si>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</si>
  <si>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</si>
  <si>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</si>
  <si>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</si>
  <si>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</si>
  <si>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</si>
  <si>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</si>
  <si>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</si>
  <si>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</si>
  <si>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</si>
  <si>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</si>
  <si>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</si>
  <si>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</si>
  <si>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</si>
  <si>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</si>
  <si>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</si>
  <si>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</si>
  <si>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</si>
  <si>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</si>
  <si>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</si>
  <si>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</si>
  <si>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</si>
  <si>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</si>
  <si>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</si>
  <si>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</si>
  <si>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</si>
  <si>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</si>
  <si>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</si>
  <si>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</si>
  <si>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</si>
  <si>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</si>
  <si>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</si>
  <si>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</si>
  <si>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</si>
  <si>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</si>
  <si>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</si>
  <si>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</si>
  <si>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</si>
  <si>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</si>
  <si>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</si>
  <si>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</si>
  <si>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</si>
  <si>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</si>
  <si>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</si>
  <si>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</si>
  <si>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</si>
  <si>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</si>
  <si>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</si>
  <si>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</si>
  <si>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</si>
  <si>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</si>
  <si>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</si>
  <si>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</si>
  <si>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</si>
  <si>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</si>
  <si>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</si>
  <si>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</si>
  <si>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</si>
  <si>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</si>
  <si>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</si>
  <si>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</si>
  <si>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</si>
  <si>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</si>
  <si>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</si>
  <si>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</si>
  <si>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</si>
  <si>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</si>
  <si>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</si>
  <si>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</si>
  <si>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</si>
  <si>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</si>
  <si>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</si>
  <si>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</si>
  <si>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</si>
  <si>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</si>
  <si>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</si>
  <si>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</si>
  <si>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</si>
  <si>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</si>
  <si>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</si>
  <si>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</si>
  <si>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</si>
  <si>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</si>
  <si>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</si>
  <si>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</si>
  <si>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</si>
  <si>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</si>
  <si>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</si>
  <si>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</si>
  <si>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</si>
  <si>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</si>
  <si>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</si>
  <si>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</si>
  <si>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</si>
  <si>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</si>
  <si>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</si>
  <si>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</si>
  <si>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</si>
  <si>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</si>
  <si>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</si>
  <si>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</si>
  <si>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</si>
  <si>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</si>
  <si>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</si>
  <si>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</si>
  <si>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</si>
  <si>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</si>
  <si>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</si>
  <si>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</si>
  <si>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</si>
  <si>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</si>
  <si>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</si>
  <si>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</si>
  <si>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</si>
  <si>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</si>
  <si>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</si>
  <si>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</si>
  <si>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</si>
  <si>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</si>
  <si>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</si>
  <si>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</si>
  <si>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</si>
  <si>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</si>
  <si>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</si>
  <si>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</si>
  <si>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</si>
  <si>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</si>
  <si>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</si>
  <si>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</si>
  <si>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</si>
  <si>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</si>
  <si>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</si>
  <si>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</si>
  <si>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</si>
  <si>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</si>
  <si>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</si>
  <si>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</si>
  <si>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</si>
  <si>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</si>
  <si>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</si>
  <si>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</si>
  <si>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</si>
  <si>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</si>
  <si>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</si>
  <si>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</si>
  <si>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</si>
  <si>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</si>
  <si>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</si>
  <si>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</si>
  <si>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</si>
  <si>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</si>
  <si>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</si>
  <si>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</si>
  <si>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</si>
  <si>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</si>
  <si>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</si>
  <si>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</si>
  <si>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</si>
  <si>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</si>
  <si>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</si>
  <si>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</si>
  <si>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</si>
  <si>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</si>
  <si>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</si>
  <si>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</si>
  <si>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</si>
  <si>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</si>
  <si>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</si>
  <si>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</si>
  <si>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</si>
  <si>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</si>
  <si>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</si>
  <si>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</si>
  <si>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</si>
  <si>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</si>
  <si>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</si>
  <si>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</si>
  <si>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</si>
  <si>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</si>
  <si>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</si>
  <si>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</si>
  <si>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</si>
  <si>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</si>
  <si>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</si>
  <si>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</si>
  <si>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</si>
  <si>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</si>
  <si>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</si>
  <si>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</si>
  <si>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</si>
  <si>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</si>
  <si>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</si>
  <si>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</si>
  <si>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</si>
  <si>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</si>
  <si>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</si>
  <si>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</si>
  <si>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</si>
  <si>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</si>
  <si>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</si>
  <si>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</si>
  <si>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</si>
  <si>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</si>
  <si>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</si>
  <si>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</si>
  <si>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</si>
  <si>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</si>
  <si>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</si>
  <si>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</si>
  <si>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</si>
  <si>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</si>
  <si>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</si>
  <si>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</si>
  <si>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</si>
  <si>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</si>
  <si>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</si>
  <si>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</si>
  <si>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</si>
  <si>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</si>
  <si>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</si>
  <si>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</si>
  <si>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</si>
  <si>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</si>
  <si>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</si>
  <si>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</si>
  <si>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</si>
  <si>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</si>
  <si>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</si>
  <si>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</si>
  <si>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</si>
  <si>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</si>
  <si>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</si>
  <si>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</si>
  <si>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</si>
  <si>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</si>
  <si>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</si>
  <si>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</si>
  <si>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</si>
  <si>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</si>
  <si>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</si>
  <si>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</si>
  <si>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</si>
  <si>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</si>
  <si>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</si>
  <si>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</si>
  <si>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</si>
  <si>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</si>
  <si>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</si>
  <si>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</si>
  <si>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</si>
  <si>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</si>
  <si>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</si>
  <si>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</si>
  <si>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</si>
  <si>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</si>
  <si>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</si>
  <si>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</si>
  <si>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</si>
  <si>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</si>
  <si>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</si>
  <si>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</si>
  <si>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</si>
  <si>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</si>
  <si>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</si>
  <si>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</si>
  <si>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</si>
  <si>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</si>
  <si>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</si>
  <si>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</si>
  <si>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</si>
  <si>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</si>
  <si>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</si>
  <si>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</si>
  <si>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</si>
  <si>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</si>
  <si>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</si>
  <si>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</si>
  <si>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</si>
  <si>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</si>
  <si>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</si>
  <si>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</si>
  <si>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</si>
  <si>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</si>
  <si>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</si>
  <si>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</si>
  <si>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</si>
  <si>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</si>
  <si>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</si>
  <si>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</si>
  <si>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</si>
  <si>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</si>
  <si>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</si>
  <si>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</si>
  <si>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</si>
  <si>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</si>
  <si>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</si>
  <si>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</si>
  <si>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</si>
  <si>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</si>
  <si>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</si>
  <si>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</si>
  <si>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</si>
  <si>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</si>
  <si>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</si>
  <si>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</si>
  <si>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</si>
  <si>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</si>
  <si>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</si>
  <si>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</si>
  <si>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</si>
  <si>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</si>
  <si>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</si>
  <si>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</si>
  <si>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</si>
  <si>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</si>
  <si>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</si>
  <si>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</si>
  <si>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</si>
  <si>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</si>
  <si>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</si>
  <si>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</si>
  <si>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</si>
  <si>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</si>
  <si>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</si>
  <si>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</si>
  <si>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</si>
  <si>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</si>
  <si>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</si>
  <si>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</si>
  <si>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</si>
  <si>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</si>
  <si>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</si>
  <si>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</si>
  <si>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</si>
  <si>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</si>
  <si>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</si>
  <si>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</si>
  <si>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</si>
  <si>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</si>
  <si>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</si>
  <si>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</si>
  <si>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</si>
  <si>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</si>
  <si>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</si>
  <si>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</si>
  <si>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</si>
  <si>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</si>
  <si>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</si>
  <si>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</si>
  <si>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</si>
  <si>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</si>
  <si>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</si>
  <si>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</si>
  <si>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</si>
  <si>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</si>
  <si>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</si>
  <si>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</si>
  <si>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</si>
  <si>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</si>
  <si>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</si>
  <si>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</si>
  <si>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</si>
  <si>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</si>
  <si>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</si>
  <si>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</si>
  <si>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</si>
  <si>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</si>
  <si>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</si>
  <si>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</si>
  <si>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</si>
  <si>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</si>
  <si>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</si>
  <si>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</si>
  <si>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</si>
  <si>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</si>
  <si>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</si>
  <si>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</si>
  <si>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</si>
  <si>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</si>
  <si>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</si>
  <si>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</si>
  <si>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</si>
  <si>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</si>
  <si>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</si>
  <si>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</si>
  <si>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</si>
  <si>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</si>
  <si>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</si>
  <si>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</si>
  <si>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</si>
  <si>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</si>
  <si>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</si>
  <si>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</si>
  <si>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</si>
  <si>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</si>
  <si>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</si>
  <si>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</si>
  <si>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</si>
  <si>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</si>
  <si>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</si>
  <si>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</si>
  <si>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</si>
  <si>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</si>
  <si>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</si>
  <si>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</si>
  <si>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</si>
  <si>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</si>
  <si>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</si>
  <si>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</si>
  <si>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</si>
  <si>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</si>
  <si>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</si>
  <si>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</si>
  <si>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</si>
  <si>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</si>
  <si>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</si>
  <si>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</si>
  <si>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</si>
  <si>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</si>
  <si>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</si>
  <si>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</si>
  <si>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</si>
  <si>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</si>
  <si>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</si>
  <si>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</si>
  <si>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</si>
  <si>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</si>
  <si>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</si>
  <si>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</si>
  <si>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</si>
  <si>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</si>
  <si>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</si>
  <si>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</si>
  <si>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</si>
  <si>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</si>
  <si>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</si>
  <si>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</si>
  <si>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</si>
  <si>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</si>
  <si>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</si>
  <si>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</si>
  <si>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</si>
  <si>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</si>
  <si>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</si>
  <si>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</si>
  <si>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</si>
  <si>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</si>
  <si>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</si>
  <si>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</si>
  <si>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</si>
  <si>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</si>
  <si>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</si>
  <si>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</si>
  <si>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</si>
  <si>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</si>
  <si>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</si>
  <si>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</si>
  <si>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</si>
  <si>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</si>
  <si>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</si>
  <si>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</si>
  <si>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</si>
  <si>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</si>
  <si>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</si>
  <si>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</si>
  <si>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</si>
  <si>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</si>
  <si>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</si>
  <si>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</si>
  <si>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</si>
  <si>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</si>
  <si>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</si>
  <si>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</si>
  <si>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</si>
  <si>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</si>
  <si>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</si>
  <si>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</si>
  <si>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</si>
  <si>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</si>
  <si>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</si>
  <si>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</si>
  <si>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</si>
  <si>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</si>
  <si>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</si>
  <si>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</si>
  <si>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</si>
  <si>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</si>
  <si>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</si>
  <si>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</si>
  <si>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</si>
  <si>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</si>
  <si>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</si>
  <si>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</si>
  <si>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</si>
  <si>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</si>
  <si>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</si>
  <si>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</si>
  <si>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</si>
  <si>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</si>
  <si>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</si>
  <si>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</si>
  <si>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</si>
  <si>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</si>
  <si>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</si>
  <si>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</si>
  <si>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</si>
  <si>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</si>
  <si>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</si>
  <si>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</si>
  <si>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</si>
  <si>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</si>
  <si>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</si>
  <si>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</si>
  <si>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</si>
  <si>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</si>
  <si>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</si>
  <si>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</si>
  <si>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</si>
  <si>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</si>
  <si>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</si>
  <si>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</si>
  <si>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</si>
  <si>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</si>
  <si>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</si>
  <si>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</si>
  <si>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</si>
  <si>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</si>
  <si>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</si>
  <si>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</si>
  <si>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</si>
  <si>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</si>
  <si>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</si>
  <si>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</si>
  <si>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</si>
  <si>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</si>
  <si>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</si>
  <si>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</si>
  <si>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</si>
  <si>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</si>
  <si>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</si>
  <si>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</si>
  <si>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</si>
  <si>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</si>
  <si>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</si>
  <si>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</si>
  <si>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</si>
  <si>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</si>
  <si>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</si>
  <si>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</si>
  <si>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</si>
  <si>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</si>
  <si>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</si>
  <si>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</si>
  <si>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</si>
  <si>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</si>
  <si>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</si>
  <si>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</si>
  <si>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</si>
  <si>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</si>
  <si>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</si>
  <si>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</si>
  <si>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</si>
  <si>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</si>
  <si>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</si>
  <si>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</si>
  <si>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</si>
  <si>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</si>
  <si>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</si>
  <si>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</si>
  <si>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</si>
  <si>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</si>
  <si>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</si>
  <si>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</si>
  <si>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</si>
  <si>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</si>
  <si>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</si>
  <si>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</si>
  <si>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</si>
  <si>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</si>
  <si>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</si>
  <si>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</si>
  <si>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</si>
  <si>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</si>
  <si>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</si>
  <si>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</si>
  <si>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</si>
  <si>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</si>
  <si>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</si>
  <si>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</si>
  <si>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</si>
  <si>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</si>
  <si>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</si>
  <si>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</si>
  <si>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</si>
  <si>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</si>
  <si>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</si>
  <si>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</si>
  <si>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</si>
  <si>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</si>
  <si>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</si>
  <si>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</si>
  <si>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</si>
  <si>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</si>
  <si>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</si>
  <si>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</si>
  <si>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</si>
  <si>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</si>
  <si>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</si>
  <si>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</si>
  <si>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</si>
  <si>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</si>
  <si>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</si>
  <si>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</si>
  <si>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</si>
  <si>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</si>
  <si>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</si>
  <si>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</si>
  <si>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</si>
  <si>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</si>
  <si>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</si>
  <si>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</si>
  <si>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</si>
  <si>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</si>
  <si>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</si>
  <si>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</si>
  <si>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</si>
  <si>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</si>
  <si>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</si>
  <si>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</si>
  <si>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</si>
  <si>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</si>
  <si>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</si>
  <si>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</si>
  <si>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</si>
  <si>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</si>
  <si>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</si>
  <si>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</si>
  <si>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</si>
  <si>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</si>
  <si>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</si>
  <si>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</si>
  <si>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</si>
  <si>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</si>
  <si>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</si>
  <si>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</si>
  <si>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</si>
  <si>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</si>
  <si>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</si>
  <si>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</si>
  <si>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</si>
  <si>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</si>
  <si>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</si>
  <si>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</si>
  <si>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</si>
  <si>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</si>
  <si>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</si>
  <si>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</si>
  <si>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</si>
  <si>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</si>
  <si>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</si>
  <si>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</si>
  <si>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</si>
  <si>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</si>
  <si>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</si>
  <si>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</si>
  <si>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</si>
  <si>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</si>
  <si>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</si>
  <si>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</si>
  <si>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</si>
  <si>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</si>
  <si>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</si>
  <si>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</si>
  <si>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</si>
  <si>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</si>
  <si>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</si>
  <si>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</si>
  <si>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</si>
  <si>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</si>
  <si>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</si>
  <si>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</si>
  <si>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</si>
  <si>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</si>
  <si>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</si>
  <si>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</si>
  <si>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</si>
  <si>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</si>
  <si>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</si>
  <si>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</si>
  <si>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</si>
  <si>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</si>
  <si>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</si>
  <si>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</si>
  <si>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</si>
  <si>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</si>
  <si>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</si>
  <si>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</si>
  <si>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</si>
  <si>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</si>
  <si>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</si>
  <si>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</si>
  <si>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</si>
  <si>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</si>
  <si>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</si>
  <si>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</si>
  <si>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</si>
  <si>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</si>
  <si>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</si>
  <si>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</si>
  <si>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</si>
  <si>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</si>
  <si>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</si>
  <si>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</si>
  <si>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</si>
  <si>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</si>
  <si>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</si>
  <si>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</si>
  <si>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</si>
  <si>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</si>
  <si>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</si>
  <si>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</si>
  <si>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</si>
  <si>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</si>
  <si>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</si>
  <si>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</si>
  <si>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</si>
  <si>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</si>
  <si>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</si>
  <si>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</si>
  <si>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</si>
  <si>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</si>
  <si>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</si>
  <si>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</si>
  <si>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</si>
  <si>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</si>
  <si>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</si>
  <si>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</si>
  <si>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</si>
  <si>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</si>
  <si>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</si>
  <si>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</si>
  <si>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</si>
  <si>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</si>
  <si>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</si>
  <si>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</si>
  <si>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</si>
  <si>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</si>
  <si>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</si>
  <si>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</si>
  <si>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</si>
  <si>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</si>
  <si>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</si>
  <si>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</si>
  <si>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</si>
  <si>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</si>
  <si>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</si>
  <si>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</si>
  <si>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</si>
  <si>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</si>
  <si>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</si>
  <si>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</si>
  <si>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</si>
  <si>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</si>
  <si>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</si>
  <si>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</si>
  <si>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</si>
  <si>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</si>
  <si>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</si>
  <si>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</si>
  <si>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</si>
  <si>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</si>
  <si>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</si>
  <si>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</si>
  <si>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</si>
  <si>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</si>
  <si>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</si>
  <si>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</si>
  <si>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</si>
  <si>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</si>
  <si>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</si>
  <si>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</si>
  <si>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</si>
  <si>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</si>
  <si>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</si>
  <si>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</si>
  <si>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</si>
  <si>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</si>
  <si>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</si>
  <si>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</si>
  <si>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</si>
  <si>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</si>
  <si>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</si>
  <si>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</si>
  <si>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</si>
  <si>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</si>
  <si>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</si>
  <si>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</si>
  <si>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</si>
  <si>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</si>
  <si>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</si>
  <si>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</si>
  <si>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</si>
  <si>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</si>
  <si>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</si>
  <si>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</si>
  <si>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</si>
  <si>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</si>
  <si>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</si>
  <si>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</si>
  <si>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</si>
  <si>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</si>
  <si>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</si>
  <si>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</si>
  <si>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</si>
  <si>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</si>
  <si>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</si>
  <si>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</si>
  <si>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</si>
  <si>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</si>
  <si>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</si>
  <si>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</si>
  <si>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</si>
  <si>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</si>
  <si>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</si>
  <si>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</si>
  <si>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</si>
  <si>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</si>
  <si>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</si>
  <si>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</si>
  <si>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</si>
  <si>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</si>
  <si>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</si>
  <si>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</si>
  <si>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</si>
  <si>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</si>
  <si>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</si>
  <si>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</si>
  <si>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</si>
  <si>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</si>
  <si>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</si>
  <si>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</si>
  <si>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</si>
  <si>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</si>
  <si>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</si>
  <si>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</si>
  <si>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</si>
  <si>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</si>
  <si>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</si>
  <si>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</si>
  <si>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</si>
  <si>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</si>
  <si>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</si>
  <si>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</si>
  <si>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</si>
  <si>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</si>
  <si>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</si>
  <si>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</si>
  <si>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</si>
  <si>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</si>
  <si>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</si>
  <si>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</si>
  <si>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</si>
  <si>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</si>
  <si>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</si>
  <si>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</si>
  <si>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</si>
  <si>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</si>
  <si>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</si>
  <si>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</si>
  <si>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</si>
  <si>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</si>
  <si>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</si>
  <si>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</si>
  <si>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</si>
  <si>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</si>
  <si>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</si>
  <si>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</si>
  <si>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</si>
  <si>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</si>
  <si>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</si>
  <si>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</si>
  <si>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</si>
  <si>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</si>
  <si>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</si>
  <si>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</si>
  <si>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</si>
  <si>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</si>
  <si>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</si>
  <si>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</si>
  <si>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</si>
  <si>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</si>
  <si>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</si>
  <si>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</si>
  <si>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</si>
  <si>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</si>
  <si>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</si>
  <si>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</si>
  <si>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</si>
  <si>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</si>
  <si>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</si>
  <si>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</si>
  <si>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</si>
  <si>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</si>
  <si>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</si>
  <si>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</si>
  <si>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</si>
  <si>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</si>
  <si>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</si>
  <si>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</si>
  <si>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</si>
  <si>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</si>
  <si>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</si>
  <si>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</si>
  <si>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</si>
  <si>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</si>
  <si>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</si>
  <si>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</si>
  <si>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</si>
  <si>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</si>
  <si>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</si>
  <si>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</si>
  <si>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</si>
  <si>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</si>
  <si>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</si>
  <si>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</si>
  <si>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</si>
  <si>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</si>
  <si>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</si>
  <si>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</si>
  <si>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</si>
  <si>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</si>
  <si>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</si>
  <si>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</si>
  <si>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</si>
  <si>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</si>
  <si>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</si>
  <si>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</si>
  <si>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</si>
  <si>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</si>
  <si>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</si>
  <si>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</si>
  <si>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</si>
  <si>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</si>
  <si>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</si>
  <si>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</si>
  <si>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</si>
  <si>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</si>
  <si>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</si>
  <si>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</si>
  <si>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</si>
  <si>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</si>
  <si>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</si>
  <si>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</si>
  <si>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</si>
  <si>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</si>
  <si>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</si>
  <si>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</si>
  <si>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</si>
  <si>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</si>
  <si>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</si>
  <si>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</si>
  <si>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</si>
  <si>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</si>
  <si>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</si>
  <si>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</si>
  <si>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</si>
  <si>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</si>
  <si>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</si>
  <si>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</si>
  <si>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</si>
  <si>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</si>
  <si>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</si>
  <si>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</si>
  <si>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</si>
  <si>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</si>
  <si>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</si>
  <si>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</si>
  <si>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</si>
  <si>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</si>
  <si>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</si>
  <si>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</si>
  <si>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</si>
  <si>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</si>
  <si>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</si>
  <si>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</si>
  <si>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</si>
  <si>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</si>
  <si>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</si>
  <si>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</si>
  <si>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</si>
  <si>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</si>
  <si>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</si>
  <si>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</si>
  <si>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</si>
  <si>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</si>
  <si>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</si>
  <si>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</si>
  <si>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</si>
  <si>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</si>
  <si>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</si>
  <si>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</si>
  <si>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</si>
  <si>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</si>
  <si>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</si>
  <si>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</si>
  <si>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</si>
  <si>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</si>
  <si>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</si>
  <si>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</si>
  <si>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</si>
  <si>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</si>
  <si>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</si>
  <si>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</si>
  <si>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</si>
  <si>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</si>
  <si>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</si>
  <si>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</si>
  <si>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</si>
  <si>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</si>
  <si>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</si>
  <si>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</si>
  <si>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</si>
  <si>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</si>
  <si>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</si>
  <si>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</si>
  <si>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</si>
  <si>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</si>
  <si>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</si>
  <si>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</si>
  <si>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</si>
  <si>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</si>
  <si>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</si>
  <si>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</si>
  <si>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</si>
  <si>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</si>
  <si>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</si>
  <si>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</si>
  <si>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</si>
  <si>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</si>
  <si>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</si>
  <si>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</si>
  <si>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</si>
  <si>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</si>
  <si>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</si>
  <si>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</si>
  <si>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</si>
  <si>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</si>
  <si>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</si>
  <si>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</si>
  <si>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</si>
  <si>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</si>
  <si>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</si>
  <si>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</si>
  <si>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</si>
  <si>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</si>
  <si>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</si>
  <si>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</si>
  <si>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</si>
  <si>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</si>
  <si>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</si>
  <si>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</si>
  <si>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</si>
  <si>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</si>
  <si>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</si>
  <si>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</si>
  <si>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</si>
  <si>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</si>
  <si>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</si>
  <si>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</si>
  <si>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</si>
  <si>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</si>
  <si>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</si>
  <si>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</si>
  <si>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</si>
  <si>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</si>
  <si>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</si>
  <si>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</si>
  <si>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</si>
  <si>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</si>
  <si>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</si>
  <si>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</si>
  <si>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</si>
  <si>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</si>
  <si>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</si>
  <si>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</si>
  <si>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</si>
  <si>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</si>
  <si>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</si>
  <si>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</si>
  <si>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</si>
  <si>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</si>
  <si>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</si>
  <si>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</si>
  <si>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</si>
  <si>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</si>
  <si>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</si>
  <si>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</si>
  <si>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</si>
  <si>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</si>
  <si>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</si>
  <si>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</si>
  <si>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</si>
  <si>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</si>
  <si>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</si>
  <si>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</si>
  <si>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</si>
  <si>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</si>
  <si>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</si>
  <si>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</si>
  <si>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</si>
  <si>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</si>
  <si>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</si>
  <si>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</si>
  <si>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</si>
  <si>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</si>
  <si>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</si>
  <si>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</si>
  <si>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</si>
  <si>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</si>
  <si>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</si>
  <si>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</si>
  <si>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</si>
  <si>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</si>
  <si>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</si>
  <si>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</si>
  <si>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</si>
  <si>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</si>
  <si>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</si>
  <si>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</si>
  <si>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</si>
  <si>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</si>
  <si>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</si>
  <si>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</si>
  <si>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</si>
  <si>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</si>
  <si>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</si>
  <si>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</si>
  <si>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</si>
  <si>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</si>
  <si>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</si>
  <si>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</si>
  <si>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</si>
  <si>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</si>
  <si>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</si>
  <si>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</si>
  <si>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</si>
  <si>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</si>
  <si>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</si>
  <si>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</si>
  <si>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</si>
  <si>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</si>
  <si>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</si>
  <si>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</si>
  <si>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</si>
  <si>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</si>
  <si>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</si>
  <si>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</si>
  <si>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</si>
  <si>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</si>
  <si>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</si>
  <si>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</si>
  <si>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</si>
  <si>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</si>
  <si>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</si>
  <si>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</si>
  <si>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</si>
  <si>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</si>
  <si>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</si>
  <si>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</si>
  <si>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</si>
  <si>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</si>
  <si>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</si>
  <si>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</si>
  <si>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</si>
  <si>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</si>
  <si>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</si>
  <si>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</si>
  <si>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</si>
  <si>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</si>
  <si>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</si>
  <si>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</si>
  <si>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</si>
  <si>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</si>
  <si>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</si>
  <si>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</si>
  <si>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</si>
  <si>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</si>
  <si>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</si>
  <si>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</si>
  <si>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</si>
  <si>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</si>
  <si>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</si>
  <si>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</si>
  <si>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</si>
  <si>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</si>
  <si>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</si>
  <si>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</si>
  <si>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</si>
  <si>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</si>
  <si>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</si>
  <si>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</si>
  <si>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</si>
  <si>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</si>
  <si>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</si>
  <si>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</si>
  <si>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</si>
  <si>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</si>
  <si>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</si>
  <si>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</si>
  <si>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</si>
  <si>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</si>
  <si>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</si>
  <si>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</si>
  <si>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</si>
  <si>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</si>
  <si>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</si>
  <si>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</si>
  <si>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</si>
  <si>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</si>
  <si>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</si>
  <si>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</si>
  <si>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</si>
  <si>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</si>
  <si>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</si>
  <si>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</si>
  <si>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</si>
  <si>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</si>
  <si>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</si>
  <si>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</si>
  <si>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</si>
  <si>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</si>
  <si>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</si>
  <si>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</si>
  <si>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</si>
  <si>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</si>
  <si>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</si>
  <si>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</si>
  <si>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</si>
  <si>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</si>
  <si>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</si>
  <si>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</si>
  <si>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</si>
  <si>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</si>
  <si>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</si>
  <si>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</si>
  <si>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</si>
  <si>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</si>
  <si>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</si>
  <si>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</si>
  <si>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</si>
  <si>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</si>
  <si>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</si>
  <si>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</si>
  <si>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</si>
  <si>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</si>
  <si>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</si>
  <si>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</si>
  <si>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</si>
  <si>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</si>
  <si>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</si>
  <si>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</si>
  <si>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</si>
  <si>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</si>
  <si>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</si>
  <si>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</si>
  <si>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</si>
  <si>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</si>
  <si>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</si>
  <si>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</si>
  <si>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</si>
  <si>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</si>
  <si>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</si>
  <si>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</si>
  <si>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</si>
  <si>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</si>
  <si>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</si>
  <si>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</si>
  <si>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</si>
  <si>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</si>
  <si>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</si>
  <si>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</si>
  <si>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</si>
  <si>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</si>
  <si>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</si>
  <si>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</si>
  <si>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</si>
  <si>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</si>
  <si>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</si>
  <si>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</si>
  <si>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</si>
  <si>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</si>
  <si>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</si>
  <si>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</si>
  <si>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</si>
  <si>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</si>
  <si>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</si>
  <si>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</si>
  <si>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</si>
  <si>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</si>
  <si>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</si>
  <si>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</si>
  <si>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</si>
  <si>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</si>
  <si>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</si>
  <si>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</si>
  <si>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</si>
  <si>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</si>
  <si>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</si>
  <si>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</si>
  <si>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</si>
  <si>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</si>
  <si>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</si>
  <si>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</si>
  <si>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</si>
  <si>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</si>
  <si>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</si>
  <si>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</si>
  <si>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</si>
  <si>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</si>
  <si>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</si>
  <si>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</si>
  <si>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</si>
  <si>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</si>
  <si>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</si>
  <si>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</si>
  <si>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</si>
  <si>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</si>
  <si>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</si>
  <si>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</si>
  <si>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</si>
  <si>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</si>
  <si>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</si>
  <si>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</si>
  <si>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</si>
  <si>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</si>
  <si>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</si>
  <si>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</si>
  <si>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</si>
  <si>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</si>
  <si>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</si>
  <si>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</si>
  <si>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</si>
  <si>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</si>
  <si>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</si>
  <si>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</si>
  <si>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</si>
  <si>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</si>
  <si>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</si>
  <si>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</si>
  <si>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</si>
  <si>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</si>
  <si>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</si>
  <si>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</si>
  <si>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</si>
  <si>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</si>
  <si>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</si>
  <si>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</si>
  <si>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</si>
  <si>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</si>
  <si>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</si>
  <si>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</si>
  <si>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</si>
  <si>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</si>
  <si>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</si>
  <si>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</si>
  <si>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</si>
  <si>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</si>
  <si>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</si>
  <si>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</si>
  <si>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</si>
  <si>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</si>
  <si>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</si>
  <si>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</si>
  <si>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</si>
  <si>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</si>
  <si>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</si>
  <si>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</si>
  <si>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</si>
  <si>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</si>
  <si>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</si>
  <si>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</si>
  <si>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</si>
  <si>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</si>
  <si>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</si>
  <si>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</si>
  <si>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</si>
  <si>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</si>
  <si>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</si>
  <si>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</si>
  <si>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</si>
  <si>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</si>
  <si>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</si>
  <si>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</si>
  <si>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</si>
  <si>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</si>
  <si>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</si>
  <si>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</si>
  <si>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</si>
  <si>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</si>
  <si>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</si>
  <si>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</si>
  <si>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</si>
  <si>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</si>
  <si>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</si>
  <si>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</si>
  <si>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</si>
  <si>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</si>
  <si>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</si>
  <si>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</si>
  <si>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</si>
  <si>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</si>
  <si>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</si>
  <si>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</si>
  <si>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</si>
  <si>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</si>
  <si>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</si>
  <si>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</si>
  <si>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</si>
  <si>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</si>
  <si>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</si>
  <si>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</si>
  <si>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</si>
  <si>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</si>
  <si>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</si>
  <si>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</si>
  <si>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</si>
  <si>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</si>
  <si>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</si>
  <si>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</si>
  <si>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</si>
  <si>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</si>
  <si>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</si>
  <si>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</si>
  <si>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</si>
  <si>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</si>
  <si>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</si>
  <si>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</si>
  <si>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</si>
  <si>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</si>
  <si>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</si>
  <si>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</si>
  <si>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</si>
  <si>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</si>
  <si>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</si>
  <si>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</si>
  <si>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</si>
  <si>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</si>
  <si>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</si>
  <si>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</si>
  <si>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</si>
  <si>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</si>
  <si>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</si>
  <si>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</si>
  <si>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</si>
  <si>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</si>
  <si>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</si>
  <si>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</si>
  <si>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</si>
  <si>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</si>
  <si>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</si>
  <si>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</si>
  <si>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</si>
  <si>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</si>
  <si>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</si>
  <si>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</si>
  <si>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</si>
  <si>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</si>
  <si>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</si>
  <si>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</si>
  <si>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</si>
  <si>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</si>
  <si>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</si>
  <si>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</si>
  <si>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</si>
  <si>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</si>
  <si>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</si>
  <si>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</si>
  <si>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</si>
  <si>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</si>
  <si>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</si>
  <si>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</si>
  <si>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</si>
  <si>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</si>
  <si>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</si>
  <si>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</si>
  <si>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</si>
  <si>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</si>
  <si>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</si>
  <si>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</si>
  <si>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</si>
  <si>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</si>
  <si>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</si>
  <si>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</si>
  <si>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</si>
  <si>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</si>
  <si>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</si>
  <si>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</si>
  <si>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</si>
  <si>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</si>
  <si>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</si>
  <si>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</si>
  <si>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</si>
  <si>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</si>
  <si>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</si>
  <si>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</si>
  <si>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</si>
  <si>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</si>
  <si>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</si>
  <si>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</si>
  <si>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</si>
  <si>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</si>
  <si>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</si>
  <si>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</si>
  <si>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</si>
  <si>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</si>
  <si>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</si>
  <si>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</si>
  <si>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</si>
  <si>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</si>
  <si>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</si>
  <si>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</si>
  <si>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</si>
  <si>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</si>
  <si>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</si>
  <si>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</si>
  <si>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</si>
  <si>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</si>
  <si>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</si>
  <si>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</si>
  <si>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</si>
  <si>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</si>
  <si>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</si>
  <si>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</si>
  <si>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</si>
  <si>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</si>
  <si>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</si>
  <si>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</si>
  <si>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</si>
  <si>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</si>
  <si>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</si>
  <si>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</si>
  <si>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</si>
  <si>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</si>
  <si>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</si>
  <si>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</si>
  <si>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</si>
  <si>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</si>
  <si>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</si>
  <si>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</si>
  <si>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</si>
  <si>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</si>
  <si>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</si>
  <si>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</si>
  <si>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</si>
  <si>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</si>
  <si>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</si>
  <si>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</si>
  <si>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</si>
  <si>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</si>
  <si>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</si>
  <si>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</si>
  <si>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</si>
  <si>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</si>
  <si>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</si>
  <si>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</si>
  <si>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</si>
  <si>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</si>
  <si>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</si>
  <si>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</si>
  <si>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</si>
  <si>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</si>
  <si>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</si>
  <si>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</si>
  <si>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</si>
  <si>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</si>
  <si>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</si>
  <si>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</si>
  <si>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</si>
  <si>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</si>
  <si>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</si>
  <si>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</si>
  <si>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</si>
  <si>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</si>
  <si>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</si>
  <si>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</si>
  <si>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</si>
  <si>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</si>
  <si>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</si>
  <si>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</si>
  <si>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</si>
  <si>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</si>
  <si>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</si>
  <si>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</si>
  <si>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</si>
  <si>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</si>
  <si>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</si>
  <si>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</si>
  <si>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</si>
  <si>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</si>
  <si>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</si>
  <si>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</si>
  <si>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</si>
  <si>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</si>
  <si>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</si>
  <si>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</si>
  <si>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</si>
  <si>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</si>
  <si>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</si>
  <si>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</si>
  <si>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</si>
  <si>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</si>
  <si>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</si>
  <si>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</si>
  <si>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</si>
  <si>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</si>
  <si>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</si>
  <si>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</si>
  <si>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</si>
  <si>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</si>
  <si>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</si>
  <si>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</si>
  <si>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</si>
  <si>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</si>
  <si>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</si>
  <si>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</si>
  <si>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</si>
  <si>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</si>
  <si>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</si>
  <si>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</si>
  <si>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</si>
  <si>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</si>
  <si>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</si>
  <si>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</si>
  <si>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</si>
  <si>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</si>
  <si>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</si>
  <si>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</si>
  <si>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</si>
  <si>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</si>
  <si>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</si>
  <si>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</si>
  <si>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</si>
  <si>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</si>
  <si>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</si>
  <si>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</si>
  <si>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</si>
  <si>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</si>
  <si>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</si>
  <si>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</si>
  <si>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</si>
  <si>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</si>
  <si>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</si>
  <si>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</si>
  <si>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</si>
  <si>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</si>
  <si>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</si>
  <si>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</si>
  <si>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</si>
  <si>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</si>
  <si>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</si>
  <si>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</si>
  <si>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</si>
  <si>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</si>
  <si>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</si>
  <si>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</si>
  <si>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</si>
  <si>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</si>
  <si>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</si>
  <si>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</si>
  <si>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</si>
  <si>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</si>
  <si>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</si>
  <si>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</si>
  <si>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</si>
  <si>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</si>
  <si>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</si>
  <si>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</si>
  <si>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</si>
  <si>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</si>
  <si>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</si>
  <si>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</si>
  <si>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</si>
  <si>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</si>
  <si>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</si>
  <si>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</si>
  <si>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</si>
  <si>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</si>
  <si>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</si>
  <si>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</si>
  <si>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</si>
  <si>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</si>
  <si>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</si>
  <si>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</si>
  <si>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</si>
  <si>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</si>
  <si>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</si>
  <si>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</si>
  <si>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</si>
  <si>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</si>
  <si>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</si>
  <si>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</si>
  <si>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</si>
  <si>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</si>
  <si>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</si>
  <si>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</si>
  <si>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</si>
  <si>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</si>
  <si>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</si>
  <si>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</si>
  <si>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</si>
  <si>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</si>
  <si>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</si>
  <si>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</si>
  <si>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</si>
  <si>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</si>
  <si>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</si>
  <si>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</si>
  <si>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</si>
  <si>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</si>
  <si>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</si>
  <si>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</si>
  <si>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</si>
  <si>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</si>
  <si>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</si>
  <si>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</si>
  <si>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</si>
  <si>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</si>
  <si>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</si>
  <si>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</si>
  <si>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</si>
  <si>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</si>
  <si>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</si>
  <si>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</si>
  <si>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</si>
  <si>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</si>
  <si>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</si>
  <si>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</si>
  <si>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</si>
  <si>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</si>
  <si>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</si>
  <si>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</si>
  <si>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</si>
  <si>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</si>
  <si>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</si>
  <si>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</si>
  <si>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</si>
  <si>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</si>
  <si>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</si>
  <si>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</si>
  <si>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</si>
  <si>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</si>
  <si>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</si>
  <si>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</si>
  <si>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</si>
  <si>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</si>
  <si>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</si>
  <si>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</si>
  <si>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</si>
  <si>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</si>
  <si>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</si>
  <si>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</si>
  <si>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</si>
  <si>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</si>
  <si>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</si>
  <si>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</si>
  <si>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</si>
  <si>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</si>
  <si>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</si>
  <si>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</si>
  <si>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</si>
  <si>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</si>
  <si>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</si>
  <si>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</si>
  <si>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</si>
  <si>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</si>
  <si>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</si>
  <si>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</si>
  <si>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</si>
  <si>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</si>
  <si>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</si>
  <si>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</si>
  <si>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</si>
  <si>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</si>
  <si>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</si>
  <si>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</si>
  <si>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</si>
  <si>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</si>
  <si>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</si>
  <si>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</si>
  <si>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</si>
  <si>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</si>
  <si>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</si>
  <si>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</si>
  <si>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</si>
  <si>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</si>
  <si>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</si>
  <si>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</si>
  <si>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</si>
  <si>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</si>
  <si>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</si>
  <si>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</si>
  <si>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</si>
  <si>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</si>
  <si>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</si>
  <si>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</si>
  <si>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</si>
  <si>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</si>
  <si>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</si>
  <si>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</si>
  <si>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</si>
  <si>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</si>
  <si>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</si>
  <si>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</si>
  <si>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</si>
  <si>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</si>
  <si>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</si>
  <si>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</si>
  <si>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</si>
  <si>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</si>
  <si>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</si>
  <si>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</si>
  <si>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</si>
  <si>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</si>
  <si>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</si>
  <si>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</si>
  <si>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</si>
  <si>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</si>
  <si>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</si>
  <si>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</si>
  <si>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</si>
  <si>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</si>
  <si>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</si>
  <si>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</si>
  <si>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</si>
  <si>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</si>
  <si>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</si>
  <si>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</si>
  <si>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</si>
  <si>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</si>
  <si>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</si>
  <si>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</si>
  <si>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</si>
  <si>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</si>
  <si>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</si>
  <si>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</si>
  <si>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</si>
  <si>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</si>
  <si>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</si>
  <si>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</si>
  <si>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</si>
  <si>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</si>
  <si>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</si>
  <si>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</si>
  <si>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</si>
  <si>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</si>
  <si>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</si>
  <si>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</si>
  <si>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</si>
  <si>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</si>
  <si>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</si>
  <si>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</si>
  <si>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</si>
  <si>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</si>
  <si>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</si>
  <si>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</si>
  <si>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</si>
  <si>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</si>
  <si>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</si>
  <si>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</si>
  <si>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</si>
  <si>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</si>
  <si>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</si>
  <si>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</si>
  <si>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</si>
  <si>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</si>
  <si>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</si>
  <si>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</si>
  <si>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</si>
  <si>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</si>
  <si>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</si>
  <si>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</si>
  <si>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</si>
  <si>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</si>
  <si>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</si>
  <si>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</si>
  <si>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</si>
  <si>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</si>
  <si>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</si>
  <si>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</si>
  <si>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</si>
  <si>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</si>
  <si>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</si>
  <si>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</si>
  <si>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</si>
  <si>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</si>
  <si>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</si>
  <si>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</si>
  <si>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</si>
  <si>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</si>
  <si>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</si>
  <si>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</si>
  <si>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</si>
  <si>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</si>
  <si>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</si>
  <si>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</si>
  <si>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</si>
  <si>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</si>
  <si>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</si>
  <si>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</si>
  <si>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</si>
  <si>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</si>
  <si>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</si>
  <si>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</si>
  <si>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</si>
  <si>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</si>
  <si>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</si>
  <si>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</si>
  <si>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</si>
  <si>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</si>
  <si>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</si>
  <si>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</si>
  <si>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</si>
  <si>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</si>
  <si>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</si>
  <si>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</si>
  <si>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</si>
  <si>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</si>
  <si>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</si>
  <si>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</si>
  <si>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</si>
  <si>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</si>
  <si>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</si>
  <si>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</si>
  <si>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</si>
  <si>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</si>
  <si>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</si>
  <si>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</si>
  <si>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</si>
  <si>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</si>
  <si>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</si>
  <si>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</si>
  <si>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</si>
  <si>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</si>
  <si>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</si>
  <si>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</si>
  <si>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</si>
  <si>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</si>
  <si>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</si>
  <si>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</si>
  <si>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</si>
  <si>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</si>
  <si>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</si>
  <si>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</si>
  <si>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</si>
  <si>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</si>
  <si>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</si>
  <si>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</si>
  <si>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</si>
  <si>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</si>
  <si>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</si>
  <si>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</si>
  <si>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</si>
  <si>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</si>
  <si>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</si>
  <si>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</si>
  <si>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</si>
  <si>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</si>
  <si>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</si>
  <si>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</si>
  <si>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</si>
  <si>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</si>
  <si>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</si>
  <si>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</si>
  <si>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</si>
  <si>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</si>
  <si>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</si>
  <si>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</si>
  <si>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</si>
  <si>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</si>
  <si>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</si>
  <si>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</si>
  <si>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</si>
  <si>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</si>
  <si>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</si>
  <si>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</si>
  <si>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</si>
  <si>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</si>
  <si>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</si>
  <si>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</si>
  <si>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</si>
  <si>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</si>
  <si>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</si>
  <si>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</si>
  <si>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</si>
  <si>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</si>
  <si>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</si>
  <si>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</si>
  <si>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</si>
  <si>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</si>
  <si>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</si>
  <si>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</si>
  <si>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</si>
  <si>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</si>
  <si>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</si>
  <si>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</si>
  <si>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</si>
  <si>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</si>
  <si>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</si>
  <si>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</si>
  <si>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</si>
  <si>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</si>
  <si>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</si>
  <si>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</si>
  <si>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</si>
  <si>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</si>
  <si>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</si>
  <si>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</si>
  <si>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</si>
  <si>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</si>
  <si>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</si>
  <si>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</si>
  <si>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</si>
  <si>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</si>
  <si>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</si>
  <si>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</si>
  <si>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</si>
  <si>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</si>
  <si>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</si>
  <si>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</si>
  <si>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</si>
  <si>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</si>
  <si>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</si>
  <si>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</si>
  <si>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</si>
  <si>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</si>
  <si>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</si>
  <si>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</si>
  <si>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</si>
  <si>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</si>
  <si>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</si>
  <si>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</si>
  <si>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</si>
  <si>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</si>
  <si>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</si>
  <si>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</si>
  <si>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</si>
  <si>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</si>
  <si>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</si>
  <si>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</si>
  <si>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</si>
  <si>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</si>
  <si>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</si>
  <si>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</si>
  <si>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</si>
  <si>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</si>
  <si>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</si>
  <si>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</si>
  <si>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</si>
  <si>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</si>
  <si>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</si>
  <si>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</si>
  <si>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</si>
  <si>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</si>
  <si>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</si>
  <si>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</si>
  <si>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</si>
  <si>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</si>
  <si>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</si>
  <si>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</si>
  <si>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</si>
  <si>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</si>
  <si>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</si>
  <si>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</si>
  <si>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</si>
  <si>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</si>
  <si>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</si>
  <si>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</si>
  <si>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</si>
  <si>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</si>
  <si>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</si>
  <si>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PŘENOSOVÝ SYSTÉM, MONTÁŽ</t>
  </si>
  <si>
    <t>popis položky, v buňkovišti a v RD zab.zař., Kačerov</t>
  </si>
  <si>
    <t>popis položky, v buňkovišti a v RD zab.zař. Kačerov</t>
  </si>
  <si>
    <t>75K233</t>
  </si>
  <si>
    <t>NAPÁJECÍ ZDROJ 48 V DC, SAMOSTATNÝ DO 1500W</t>
  </si>
  <si>
    <t>Bez PoE</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</si>
  <si>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</si>
  <si>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</si>
  <si>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</si>
  <si>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</si>
  <si>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</si>
  <si>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</si>
  <si>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</si>
  <si>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</si>
  <si>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</si>
  <si>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</si>
  <si>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</si>
  <si>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</si>
  <si>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</si>
  <si>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</si>
  <si>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</si>
  <si>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</si>
  <si>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</si>
  <si>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</si>
  <si>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</si>
  <si>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</si>
  <si>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</si>
  <si>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</si>
  <si>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</si>
  <si>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</si>
  <si>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</si>
  <si>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</si>
  <si>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</si>
  <si>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</si>
  <si>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</si>
  <si>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</si>
  <si>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</si>
  <si>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</si>
  <si>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</si>
  <si>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</si>
  <si>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</si>
  <si>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</si>
  <si>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</si>
  <si>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</si>
  <si>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</si>
  <si>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</si>
  <si>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</si>
  <si>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</si>
  <si>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</si>
  <si>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</si>
  <si>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</si>
  <si>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</si>
  <si>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</si>
  <si>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</si>
  <si>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</si>
  <si>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</si>
  <si>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</si>
  <si>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</si>
  <si>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</si>
  <si>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</si>
  <si>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</si>
  <si>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</si>
  <si>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</si>
  <si>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</si>
  <si>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</si>
  <si>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</si>
  <si>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</si>
  <si>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</si>
  <si>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</si>
  <si>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</si>
  <si>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</si>
  <si>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</si>
  <si>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</si>
  <si>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</si>
  <si>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</si>
  <si>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</si>
  <si>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</si>
  <si>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</si>
  <si>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</si>
  <si>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</si>
  <si>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</si>
  <si>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</si>
  <si>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</si>
  <si>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</si>
  <si>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</si>
  <si>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</si>
  <si>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</si>
  <si>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</si>
  <si>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</si>
  <si>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</si>
  <si>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</si>
  <si>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</si>
  <si>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</si>
  <si>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</si>
  <si>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</si>
  <si>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</si>
  <si>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</si>
  <si>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</si>
  <si>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</si>
  <si>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</si>
  <si>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</si>
  <si>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</si>
  <si>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</si>
  <si>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</si>
  <si>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</si>
  <si>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</si>
  <si>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</si>
  <si>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</si>
  <si>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</si>
  <si>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</si>
  <si>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</si>
  <si>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</si>
  <si>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</si>
  <si>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</si>
  <si>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</si>
  <si>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</si>
  <si>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</si>
  <si>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</si>
  <si>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</si>
  <si>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</si>
  <si>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</si>
  <si>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</si>
  <si>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</si>
  <si>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</si>
  <si>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</si>
  <si>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</si>
  <si>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</si>
  <si>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</si>
  <si>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</si>
  <si>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</si>
  <si>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</si>
  <si>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</si>
  <si>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</si>
  <si>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</si>
  <si>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</si>
  <si>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</si>
  <si>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</si>
  <si>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</si>
  <si>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</si>
  <si>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</si>
  <si>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</si>
  <si>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</si>
  <si>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</si>
  <si>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</si>
  <si>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</si>
  <si>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</si>
  <si>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</si>
  <si>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</si>
  <si>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</si>
  <si>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t>
  </si>
  <si>
    <t>742E22</t>
  </si>
  <si>
    <t>IZOLOVANÝ ADAPTÉR PRO PŘIPOJENÍ DO IZOLOVANÉHO ROZVADĚČE, K TRANSFORMÁTORU DO 35 KV, SADA TŘÍ ŽIL, S OMEZOVAČEM PŘEPĚTÍ OD 95 DO 150 MM2</t>
  </si>
  <si>
    <t>TS  -  AJB (T1 + T2) + T1, T2  =  4ks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</si>
  <si>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</si>
  <si>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</si>
  <si>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</si>
  <si>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</si>
  <si>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</si>
  <si>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</si>
  <si>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</si>
  <si>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</si>
  <si>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</si>
  <si>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</si>
  <si>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</si>
  <si>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</si>
  <si>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</si>
  <si>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</si>
  <si>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</si>
  <si>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</si>
  <si>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</si>
  <si>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</si>
  <si>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</si>
  <si>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</si>
  <si>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</si>
  <si>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</si>
  <si>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</si>
  <si>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</si>
  <si>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</si>
  <si>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</si>
  <si>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</si>
  <si>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</si>
  <si>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</si>
  <si>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</si>
  <si>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</si>
  <si>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</si>
  <si>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</si>
  <si>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</si>
  <si>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</si>
  <si>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</si>
  <si>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</si>
  <si>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</si>
  <si>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</si>
  <si>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</si>
  <si>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</si>
  <si>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</si>
  <si>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</si>
  <si>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</si>
  <si>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</si>
  <si>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</si>
  <si>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</si>
  <si>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</si>
  <si>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</si>
  <si>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</si>
  <si>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</si>
  <si>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</si>
  <si>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</si>
  <si>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</si>
  <si>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</si>
  <si>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</si>
  <si>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</si>
  <si>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</si>
  <si>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</si>
  <si>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</si>
  <si>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</si>
  <si>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</si>
  <si>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</si>
  <si>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</si>
  <si>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</si>
  <si>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</si>
  <si>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</si>
  <si>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</si>
  <si>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</si>
  <si>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</si>
  <si>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</si>
  <si>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</si>
  <si>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</si>
  <si>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</si>
  <si>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</si>
  <si>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</si>
  <si>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</si>
  <si>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</si>
  <si>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</si>
  <si>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</si>
  <si>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</si>
  <si>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</si>
  <si>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</si>
  <si>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</si>
  <si>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</si>
  <si>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</si>
  <si>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</si>
  <si>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</si>
  <si>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</si>
  <si>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</si>
  <si>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</si>
  <si>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</si>
  <si>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</si>
  <si>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</si>
  <si>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</si>
  <si>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</si>
  <si>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</si>
  <si>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</si>
  <si>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</si>
  <si>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</si>
  <si>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</si>
  <si>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</si>
  <si>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</si>
  <si>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</si>
  <si>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</si>
  <si>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</si>
  <si>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</si>
  <si>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</si>
  <si>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</si>
  <si>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</si>
  <si>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</si>
  <si>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</si>
  <si>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</si>
  <si>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</si>
  <si>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</si>
  <si>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</si>
  <si>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</si>
  <si>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</si>
  <si>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</si>
  <si>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</si>
  <si>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</si>
  <si>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</si>
  <si>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</si>
  <si>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</si>
  <si>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</si>
  <si>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</si>
  <si>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</si>
  <si>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</si>
  <si>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</si>
  <si>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</si>
  <si>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</si>
  <si>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</si>
  <si>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</si>
  <si>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</si>
  <si>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</si>
  <si>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</si>
  <si>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</si>
  <si>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</si>
  <si>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</si>
  <si>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</si>
  <si>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</si>
  <si>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</si>
  <si>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</si>
  <si>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</si>
  <si>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</si>
  <si>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</si>
  <si>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</si>
  <si>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</si>
  <si>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</si>
  <si>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</si>
  <si>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</si>
  <si>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</si>
  <si>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</si>
  <si>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</si>
  <si>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</si>
  <si>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</si>
  <si>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</si>
  <si>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</si>
  <si>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</si>
  <si>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</si>
  <si>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</si>
  <si>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</si>
  <si>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</si>
  <si>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</si>
  <si>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</si>
  <si>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</si>
  <si>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</si>
  <si>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</si>
  <si>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</si>
  <si>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</si>
  <si>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</si>
  <si>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</si>
  <si>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</si>
  <si>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</si>
  <si>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</si>
  <si>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</si>
  <si>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</si>
  <si>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</si>
  <si>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</si>
  <si>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</si>
  <si>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</si>
  <si>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</si>
  <si>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</si>
  <si>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</si>
  <si>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</si>
  <si>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</si>
  <si>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</si>
  <si>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</si>
  <si>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</si>
  <si>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</si>
  <si>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</si>
  <si>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</si>
  <si>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</si>
  <si>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</si>
  <si>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</si>
  <si>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</si>
  <si>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742H23</t>
  </si>
  <si>
    <t>KABEL NN ČTYŘ- A PĚTIŽÍLOVÝ AL S PLASTOVOU IZOLACÍ OD 25 DO 50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</si>
  <si>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</si>
  <si>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</si>
  <si>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</si>
  <si>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</si>
  <si>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</si>
  <si>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</si>
  <si>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</si>
  <si>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</si>
  <si>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</si>
  <si>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</si>
  <si>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</si>
  <si>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</si>
  <si>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</si>
  <si>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</si>
  <si>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</si>
  <si>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</si>
  <si>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</si>
  <si>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</si>
  <si>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</si>
  <si>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</si>
  <si>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</si>
  <si>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</si>
  <si>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</si>
  <si>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</si>
  <si>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</si>
  <si>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</si>
  <si>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</si>
  <si>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</si>
  <si>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</si>
  <si>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</si>
  <si>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</si>
  <si>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</si>
  <si>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</si>
  <si>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</si>
  <si>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</si>
  <si>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</si>
  <si>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</si>
  <si>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</si>
  <si>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</si>
  <si>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</si>
  <si>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</si>
  <si>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</si>
  <si>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</si>
  <si>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</si>
  <si>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</si>
  <si>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</si>
  <si>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</si>
  <si>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</si>
  <si>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</si>
  <si>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</si>
  <si>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</si>
  <si>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</si>
  <si>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</si>
  <si>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</si>
  <si>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</si>
  <si>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</si>
  <si>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</si>
  <si>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</si>
  <si>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</si>
  <si>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</si>
  <si>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</si>
  <si>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</si>
  <si>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</si>
  <si>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</si>
  <si>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</si>
  <si>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</si>
  <si>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</si>
  <si>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</si>
  <si>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</si>
  <si>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</si>
  <si>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</si>
  <si>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</si>
  <si>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</si>
  <si>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</si>
  <si>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</si>
  <si>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</si>
  <si>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</si>
  <si>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</si>
  <si>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</si>
  <si>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</si>
  <si>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</si>
  <si>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</si>
  <si>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</si>
  <si>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</si>
  <si>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</si>
  <si>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</si>
  <si>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742H24</t>
  </si>
  <si>
    <t>KABEL NN ČTYŘ- A PĚTIŽÍLOVÝ AL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</si>
  <si>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</si>
  <si>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</si>
  <si>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</si>
  <si>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</si>
  <si>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</si>
  <si>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</si>
  <si>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</si>
  <si>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</si>
  <si>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</si>
  <si>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</si>
  <si>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</si>
  <si>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</si>
  <si>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</si>
  <si>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</si>
  <si>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</si>
  <si>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</si>
  <si>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</si>
  <si>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</si>
  <si>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</si>
  <si>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</si>
  <si>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</si>
  <si>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</si>
  <si>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</si>
  <si>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</si>
  <si>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</si>
  <si>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</si>
  <si>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</si>
  <si>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</si>
  <si>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</si>
  <si>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</si>
  <si>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</si>
  <si>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</si>
  <si>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</si>
  <si>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</si>
  <si>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</si>
  <si>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</si>
  <si>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</si>
  <si>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</si>
  <si>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</si>
  <si>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</si>
  <si>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</si>
  <si>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</si>
  <si>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</si>
  <si>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</si>
  <si>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</si>
  <si>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</si>
  <si>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</si>
  <si>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</si>
  <si>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</si>
  <si>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</si>
  <si>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</si>
  <si>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</si>
  <si>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</si>
  <si>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</si>
  <si>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</si>
  <si>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</si>
  <si>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</si>
  <si>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</si>
  <si>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</si>
  <si>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</si>
  <si>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</si>
  <si>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</si>
  <si>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</si>
  <si>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</si>
  <si>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</si>
  <si>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</si>
  <si>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</si>
  <si>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</si>
  <si>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</si>
  <si>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</si>
  <si>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</si>
  <si>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</si>
  <si>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</si>
  <si>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</si>
  <si>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</si>
  <si>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</si>
  <si>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</si>
  <si>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</si>
  <si>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</si>
  <si>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</si>
  <si>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</si>
  <si>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</si>
  <si>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</si>
  <si>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</si>
  <si>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</si>
  <si>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</si>
  <si>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</si>
  <si>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</si>
  <si>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</si>
  <si>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</si>
  <si>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</si>
  <si>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</si>
  <si>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</si>
  <si>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</si>
  <si>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</si>
  <si>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</si>
  <si>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</si>
  <si>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</si>
  <si>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</si>
  <si>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</si>
  <si>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</si>
  <si>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</si>
  <si>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</si>
  <si>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</si>
  <si>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</si>
  <si>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</si>
  <si>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</si>
  <si>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</si>
  <si>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</si>
  <si>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</si>
  <si>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</si>
  <si>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</si>
  <si>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</si>
  <si>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</si>
  <si>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</si>
  <si>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</si>
  <si>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</si>
  <si>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</si>
  <si>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</si>
  <si>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</si>
  <si>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</si>
  <si>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</si>
  <si>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</si>
  <si>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</si>
  <si>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</si>
  <si>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</si>
  <si>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</si>
  <si>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</si>
  <si>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</si>
  <si>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</si>
  <si>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</si>
  <si>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</si>
  <si>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</si>
  <si>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</si>
  <si>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</si>
  <si>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</si>
  <si>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</si>
  <si>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</si>
  <si>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</si>
  <si>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</si>
  <si>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</si>
  <si>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</si>
  <si>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</si>
  <si>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</si>
  <si>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</si>
  <si>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</si>
  <si>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</si>
  <si>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</si>
  <si>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</si>
  <si>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</si>
  <si>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</si>
  <si>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</si>
  <si>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</si>
  <si>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</si>
  <si>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</si>
  <si>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</si>
  <si>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</si>
  <si>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</si>
  <si>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</si>
  <si>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</si>
  <si>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</si>
  <si>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</si>
  <si>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</si>
  <si>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</si>
  <si>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</si>
  <si>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</si>
  <si>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</si>
  <si>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</si>
  <si>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</si>
  <si>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</si>
  <si>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</si>
  <si>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</si>
  <si>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</si>
  <si>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</si>
  <si>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</si>
  <si>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</si>
  <si>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</si>
  <si>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</si>
  <si>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</si>
  <si>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</si>
  <si>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</si>
  <si>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</si>
  <si>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</si>
  <si>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</si>
  <si>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</si>
  <si>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</si>
  <si>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</si>
  <si>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</si>
  <si>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</si>
  <si>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</si>
  <si>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</si>
  <si>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</si>
  <si>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</si>
  <si>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</si>
  <si>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</si>
  <si>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</si>
  <si>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</si>
  <si>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</si>
  <si>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</si>
  <si>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</si>
  <si>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</si>
  <si>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</si>
  <si>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</si>
  <si>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</si>
  <si>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</si>
  <si>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</si>
  <si>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</si>
  <si>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</si>
  <si>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</si>
  <si>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</si>
  <si>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</si>
  <si>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</si>
  <si>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</si>
  <si>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</si>
  <si>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</si>
  <si>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</si>
  <si>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</si>
  <si>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</si>
  <si>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</si>
  <si>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</si>
  <si>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</si>
  <si>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</si>
  <si>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</si>
  <si>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</si>
  <si>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</si>
  <si>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</si>
  <si>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</si>
  <si>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</si>
  <si>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</si>
  <si>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</si>
  <si>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</si>
  <si>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</si>
  <si>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</si>
  <si>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</si>
  <si>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</si>
  <si>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</si>
  <si>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</si>
  <si>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</si>
  <si>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</si>
  <si>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</si>
  <si>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</si>
  <si>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</si>
  <si>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</si>
  <si>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</si>
  <si>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</si>
  <si>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</si>
  <si>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</si>
  <si>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</si>
  <si>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</si>
  <si>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</si>
  <si>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</si>
  <si>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 dle VK/,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</si>
  <si>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</si>
  <si>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</si>
  <si>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</si>
  <si>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</si>
  <si>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</si>
  <si>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</si>
  <si>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</si>
  <si>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</si>
  <si>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</si>
  <si>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</si>
  <si>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</si>
  <si>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</si>
  <si>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</si>
  <si>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</si>
  <si>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</si>
  <si>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</si>
  <si>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</si>
  <si>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</si>
  <si>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</si>
  <si>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</si>
  <si>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</si>
  <si>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</si>
  <si>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</si>
  <si>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</si>
  <si>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</si>
  <si>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</si>
  <si>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</si>
  <si>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</si>
  <si>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</si>
  <si>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</si>
  <si>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</si>
  <si>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</si>
  <si>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</si>
  <si>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</si>
  <si>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</si>
  <si>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</si>
  <si>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</si>
  <si>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</si>
  <si>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</si>
  <si>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</si>
  <si>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</si>
  <si>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</si>
  <si>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</si>
  <si>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</si>
  <si>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</si>
  <si>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</si>
  <si>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</si>
  <si>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</si>
  <si>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</si>
  <si>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</si>
  <si>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</si>
  <si>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</si>
  <si>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</si>
  <si>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</si>
  <si>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</si>
  <si>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</si>
  <si>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</si>
  <si>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</si>
  <si>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</si>
  <si>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</si>
  <si>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</si>
  <si>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</si>
  <si>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LIKVIDACE ODPADŮ NEBEZPEČNÝCH - 17 05 07 LOKÁLNĚ ZNEČIŠTĚNÝ ŠTĚRK A ZEMINA Z KOLEJIŠTĚ (VÝHYBKY), včetně dopravy</t>
  </si>
  <si>
    <t>1: 591.193; dle VK/9.2 (dle průzkumu uvažováno část podsítného (10%) jako kontaminované)</t>
  </si>
  <si>
    <t>LIKVIDACE ODPADŮ NEKONTAMINOVANÝCH - 17 01 01 ŽELEZNIČNÍ PRAŽCE BETONOVÉ, včetně dopravy</t>
  </si>
  <si>
    <t>1: 190*0.26; dle VK/9.5, přepočet na tuny (SB8 260 kg/ks)</t>
  </si>
  <si>
    <t>LIKVIDACE ODPADŮ NEKONTAMINOVANÝCH - 17 02 03 POLYETYLÉNOVÉ PODLOŽKY (ŽEL. SVRŠEK), včetně dopravy</t>
  </si>
  <si>
    <t>1: 0.034; dle VK/9.7</t>
  </si>
  <si>
    <t>LIKVIDACE ODPADŮ NEKONTAMINOVANÝCH - 07 02 99 PRYŽOVÉ PODLOŽKY (ŽEL. SVRŠEK), včetně dopravy</t>
  </si>
  <si>
    <t>1: 0.069; dle VK/9.8</t>
  </si>
  <si>
    <t xml:space="preserve">  SO 06-10-01</t>
  </si>
  <si>
    <t>Žst. Praha-Krč – Odb. Tunel, železniční svršek</t>
  </si>
  <si>
    <t>SO 06-10-01</t>
  </si>
  <si>
    <t>1: 15950.342; dle VK/2.1</t>
  </si>
  <si>
    <t>1: 3042.527; dle VK/2.2</t>
  </si>
  <si>
    <t>1: 494.592; dle VK/2.3</t>
  </si>
  <si>
    <t>1: 3955.69; dle VK/3.1, upevnění W14</t>
  </si>
  <si>
    <t>1: 5.438; dle VK/3.2</t>
  </si>
  <si>
    <t>1: 1799.856; dle VK/3.4.1 
2: 642.769; dle VK/3.4.2, materiál R350HT pouze ve vnější kolejnici</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</si>
  <si>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</si>
  <si>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</si>
  <si>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</si>
  <si>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</si>
  <si>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</si>
  <si>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</si>
  <si>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24.925;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</si>
  <si>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</si>
  <si>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</si>
  <si>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</si>
  <si>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</si>
  <si>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</si>
  <si>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</si>
  <si>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</si>
  <si>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</si>
  <si>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</si>
  <si>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</si>
  <si>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</si>
  <si>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</si>
  <si>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</si>
  <si>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</si>
  <si>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</si>
  <si>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</si>
  <si>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539102</t>
  </si>
  <si>
    <t>ZVLÁŠTNÍ VYBAVENÍ VÝHYBEK, PRAŽCE ŽLABOVÉ, SESTAVA 2 KS</t>
  </si>
  <si>
    <t>1: 3; dle VK/4.9</t>
  </si>
  <si>
    <t>1: 1; dle VK/4.10</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</si>
  <si>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</si>
  <si>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</si>
  <si>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</si>
  <si>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</si>
  <si>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</si>
  <si>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</si>
  <si>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</si>
  <si>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</si>
  <si>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</si>
  <si>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</si>
  <si>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</si>
  <si>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</si>
  <si>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</si>
  <si>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</si>
  <si>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</si>
  <si>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</si>
  <si>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</si>
  <si>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</si>
  <si>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</si>
  <si>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</si>
  <si>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</si>
  <si>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</si>
  <si>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</si>
  <si>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</si>
  <si>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</si>
  <si>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</si>
  <si>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</si>
  <si>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</si>
  <si>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</si>
  <si>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</si>
  <si>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</si>
  <si>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</si>
  <si>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</si>
  <si>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</si>
  <si>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</si>
  <si>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</si>
  <si>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</si>
  <si>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</si>
  <si>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</si>
  <si>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921930</t>
  </si>
  <si>
    <t>ANTIKOROZNÍ PROVEDENÍ UPEVŇOVADEL A JINÉHO DROBNÉHO KOLEJIVA</t>
  </si>
  <si>
    <t>1: 118.583; dle VK/3.21, v tunelu</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</si>
  <si>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</si>
  <si>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</si>
  <si>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</si>
  <si>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</si>
  <si>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</si>
  <si>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</si>
  <si>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</si>
  <si>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</si>
  <si>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</si>
  <si>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</si>
  <si>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</si>
  <si>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</si>
  <si>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</si>
  <si>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</si>
  <si>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</si>
  <si>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</si>
  <si>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</si>
  <si>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</si>
  <si>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</si>
  <si>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</si>
  <si>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</si>
  <si>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</si>
  <si>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</si>
  <si>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</si>
  <si>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</si>
  <si>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</si>
  <si>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</si>
  <si>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</si>
  <si>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</si>
  <si>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</si>
  <si>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</si>
  <si>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</si>
  <si>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</si>
  <si>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</si>
  <si>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</si>
  <si>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</si>
  <si>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</si>
  <si>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</si>
  <si>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</si>
  <si>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</si>
  <si>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</si>
  <si>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</si>
  <si>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</si>
  <si>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</si>
  <si>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</si>
  <si>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</si>
  <si>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</si>
  <si>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</si>
  <si>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</si>
  <si>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</si>
  <si>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</si>
  <si>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</si>
  <si>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</si>
  <si>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</si>
  <si>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</si>
  <si>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</si>
  <si>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</si>
  <si>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</si>
  <si>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</si>
  <si>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</si>
  <si>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</si>
  <si>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</si>
  <si>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</si>
  <si>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</si>
  <si>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</si>
  <si>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</si>
  <si>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</si>
  <si>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</si>
  <si>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</si>
  <si>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</si>
  <si>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</si>
  <si>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</si>
  <si>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</si>
  <si>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</si>
  <si>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</si>
  <si>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</si>
  <si>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</si>
  <si>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</si>
  <si>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</si>
  <si>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</si>
  <si>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</si>
  <si>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</si>
  <si>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</si>
  <si>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</si>
  <si>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</si>
  <si>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</si>
  <si>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</si>
  <si>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</si>
  <si>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</si>
  <si>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</si>
  <si>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</si>
  <si>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</si>
  <si>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</si>
  <si>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</si>
  <si>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</si>
  <si>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</si>
  <si>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</si>
  <si>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</si>
  <si>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</si>
  <si>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</si>
  <si>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</si>
  <si>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</si>
  <si>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</si>
  <si>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</si>
  <si>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</si>
  <si>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</si>
  <si>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11010</t>
  </si>
  <si>
    <t>1: 32731; dle VK/22.10, úklid v rámci hranic drážního pozemku</t>
  </si>
  <si>
    <t>11325A</t>
  </si>
  <si>
    <t>ODSTRANĚNÍ PŘÍKOPŮ A RIGOLŮ Z MONOLIT BETONU - BEZ DOPRAVY</t>
  </si>
  <si>
    <t>1: 544.1; dle VK/13.1, stávající příkop bude demontován v celém nebo částečném profilu; viz řezy 
2: odvoz na skládku uvažován v rámci položky č. 36 (R015140)</t>
  </si>
  <si>
    <t>Odkopávky a prokopávky</t>
  </si>
  <si>
    <t>12373A</t>
  </si>
  <si>
    <t>ODKOP PRO SPOD STAVBU SILNIC A ŽELEZNIC TŘ. I - BEZ DOPRAVY</t>
  </si>
  <si>
    <t>1: 1817.55; dle VK/1.1.1 
2: 276; dle VK/1.1.2, škvára 
3: odvoz na skládku uvažován v rámci položky č. 33 (R015111) 
4: odvoz škváry na skládku uvažován v rámci položky č. 34 (R015753)</t>
  </si>
  <si>
    <t>12393</t>
  </si>
  <si>
    <t>ODKOP PRO SPOD STAVBU SILNIC A ŽELEZNIC TŘ. III</t>
  </si>
  <si>
    <t>1: 453.945; dle VK/1.3, výkop III. tř. 
2: odvoz na skládku uvažován v rámci položky č. 35 (R015113)</t>
  </si>
  <si>
    <t>Hloubené vykopávky</t>
  </si>
  <si>
    <t>13273A</t>
  </si>
  <si>
    <t>HLOUBENÍ RÝH ŠÍŘ DO 2M PAŽ I NEPAŽ TŘ. I - BEZ DOPRAVY</t>
  </si>
  <si>
    <t>1: 2937.865; dle VK/13.2, výkop pro příkopové žlaby 
2: odvoz na skládku uvažován v rámci položky č. 33 (R015111)</t>
  </si>
  <si>
    <t>13293A</t>
  </si>
  <si>
    <t>HLOUBENÍ RÝH ŠÍŘ DO 2M PAŽ I NEPAŽ TŘ. III - BEZ DOPRAVY</t>
  </si>
  <si>
    <t>1: 208.415; dle VK/13.4, výkop pro příkopové žlaby - III. tř. 
2: odvoz na skládku uvažován v rámci položky č. 35 (R015113)</t>
  </si>
  <si>
    <t>13373A</t>
  </si>
  <si>
    <t>HLOUBENÍ ŠACHET ZAPAŽ I NEPAŽ TŘ. I - BEZ DOPRAVY</t>
  </si>
  <si>
    <t>1: 18.60775; dle VK/9.2, betonové šachty DN1000 
2: odvoz na skládku uvažován v rámci položky č. 33 (R015111)</t>
  </si>
  <si>
    <t>13393</t>
  </si>
  <si>
    <t>HLOUBENÍ ŠACHET ZAPAŽ I NEPAŽ TŘ. III</t>
  </si>
  <si>
    <t>1: 15.884; dle VK/11.3, žlb. vpusti - III. tř. 
2: odvoz na skládku uvažován v rámci položky č. 35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</si>
  <si>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</si>
  <si>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</si>
  <si>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</si>
  <si>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</si>
  <si>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</si>
  <si>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</si>
  <si>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</si>
  <si>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</si>
  <si>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</si>
  <si>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</si>
  <si>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</si>
  <si>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</si>
  <si>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</si>
  <si>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</si>
  <si>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</si>
  <si>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</si>
  <si>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</si>
  <si>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</si>
  <si>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</si>
  <si>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</si>
  <si>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</si>
  <si>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</si>
  <si>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</si>
  <si>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</si>
  <si>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</si>
  <si>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</si>
  <si>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</si>
  <si>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</si>
  <si>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</si>
  <si>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</si>
  <si>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</si>
  <si>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</si>
  <si>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</si>
  <si>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</si>
  <si>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</si>
  <si>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</si>
  <si>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</si>
  <si>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</si>
  <si>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</si>
  <si>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</si>
  <si>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</si>
  <si>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</si>
  <si>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</si>
  <si>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</si>
  <si>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</si>
  <si>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</si>
  <si>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</si>
  <si>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</si>
  <si>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</si>
  <si>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</si>
  <si>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</si>
  <si>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</si>
  <si>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</si>
  <si>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</si>
  <si>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</si>
  <si>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</si>
  <si>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</si>
  <si>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</si>
  <si>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</si>
  <si>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</si>
  <si>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</si>
  <si>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</si>
  <si>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</si>
  <si>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</si>
  <si>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</si>
  <si>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</si>
  <si>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</si>
  <si>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</si>
  <si>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</si>
  <si>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</si>
  <si>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</si>
  <si>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</si>
  <si>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</si>
  <si>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36 (R015140)</t>
  </si>
  <si>
    <t>96616</t>
  </si>
  <si>
    <t>BOURÁNÍ KONSTRUKCÍ ZE ŽELEZOBETONU</t>
  </si>
  <si>
    <t>1: 20; dle VK/22.1, demolice základů ze železobetonu 
2: odvoz uvažován v rámci položky č. 37 (R015141)</t>
  </si>
  <si>
    <t>969246</t>
  </si>
  <si>
    <t>VYBOURÁNÍ POTRUBÍ DN DO 400MM KANALIZAČ</t>
  </si>
  <si>
    <t>1: 2.3; dle VK/22.3, demolice stávajícího ocelového potrubí 
2: odvoz uvažován v rámci položky č. 39 (R015745)</t>
  </si>
  <si>
    <t>Likvidace odpadů</t>
  </si>
  <si>
    <t>POPLATKY ZA LIKVIDACI ODPADŮ NEKONTAMINOVANÝCH - 17 05 04 VYTĚŽENÉ ZEMINY A HORNINY - I. TŘÍDA TĚŽITELNOSTI VČ. DOPRAVY</t>
  </si>
  <si>
    <t>1: 1817.55*1.8;  dle pol. č. 3 (12373A), převod z m3 x t/m3 
2: 2937.865*1.8;  dle pol. č. 5 (13273A), převod z m3 x t/m3</t>
  </si>
  <si>
    <t>R015753</t>
  </si>
  <si>
    <t>967</t>
  </si>
  <si>
    <t>LIKVIDACE ODPADŮ KONTAMINOVANÝCH - 17 05 03 ZEMINA A KAMENÍ OBSAHUJÍCÍ NEBEZPEČNÉ LÁTKY, včetně dopravy</t>
  </si>
  <si>
    <t>1: 276*1.5;  dle pol. č. 3 (12373A), převod z m3 x t/m3</t>
  </si>
  <si>
    <t>R015113</t>
  </si>
  <si>
    <t>903</t>
  </si>
  <si>
    <t>LIKVIDACE ODPADŮ NEKONTAMINOVANÝCH - 17 05 04 VYTĚŽENÉ ZEMINY A HORNINY - III. TŘÍDA TĚŽITELNOSTI, včetně dopravy</t>
  </si>
  <si>
    <t>1: 453.945*2.2;  dle pol. č. 4 (12393), převod z m3 x t/m3 
2: 208.415*2.2;  dle pol. č. 6 (13293A), převod z m3 x t/m3 
3: 15.884*2.2;  dle pol. č. 8 (13393), převod z m3 x t/m3</t>
  </si>
  <si>
    <t>1: 544.1*2.5; dle VK/13.1, příkopové žlaby, převod z m3 x t/m3 
2: 20*2.5; dle VK/22.2, bet. konstrukce - prvky přímo spjaté se žel. spodkem, převod z m3 x t/m3</t>
  </si>
  <si>
    <t>1: 20*2.6; dle VK/22.1, žel.bet. konstrukce, převod z m3 x t/m3</t>
  </si>
  <si>
    <t>1: 10; dle VK/22.11</t>
  </si>
  <si>
    <t>1: 2.3*0.1; dle VK/22.3, ocel. potrubí, převod z m x t/m</t>
  </si>
  <si>
    <t xml:space="preserve">  SO 04-11-01</t>
  </si>
  <si>
    <t>Žst. Praha-Krč, obvod Spořilov – Žst. Praha-Krč, obvod Krč, železniční spodek</t>
  </si>
  <si>
    <t>SO 04-11-01</t>
  </si>
  <si>
    <t>1: 32402; dle VK/22.10, úklid v rámci hranic drážního pozemku</t>
  </si>
  <si>
    <t>1: 780.14; dle VK/13.1, stávající příkop bude demontován v celém nebo částečném profilu; viz řezy 
2: odvoz na skládku uvažován v rámci položky č. 46 (R015140)</t>
  </si>
  <si>
    <t>1: 2754.49; dle VK/1.1.1 
2: 265; dle VK/1.1.2, škvára 
3: odvoz na skládku uvažován v rámci položky č. 44 (R015111) 
4: odvoz škváry na skládku uvažován v rámci položky č. 45 (R015753)</t>
  </si>
  <si>
    <t>1: 36.695; dle VK/7.1, svodné potrubí 
2: 2922.015; dle VK/13.2, příkopové odvodňovací žlaby UCH, UCB 
3: odvoz na skládku uvažován v rámci položky č. 44 (R015111)</t>
  </si>
  <si>
    <t>1: 29.817; dle VK/11.2, prefa vpusti 
2: 109.643; dle VK/12.1, centrální jímka 
3: 1.067; dle VK/16.2, čelo 
4: odvoz na skládku uvažován v rámci položky č. 44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</si>
  <si>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</si>
  <si>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</si>
  <si>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</si>
  <si>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</si>
  <si>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</si>
  <si>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</si>
  <si>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</si>
  <si>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</si>
  <si>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</si>
  <si>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</si>
  <si>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</si>
  <si>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</si>
  <si>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</si>
  <si>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</si>
  <si>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</si>
  <si>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</si>
  <si>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</si>
  <si>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</si>
  <si>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</si>
  <si>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</si>
  <si>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</si>
  <si>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</si>
  <si>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</si>
  <si>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</si>
  <si>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</si>
  <si>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</si>
  <si>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</si>
  <si>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</si>
  <si>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</si>
  <si>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</si>
  <si>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</si>
  <si>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</si>
  <si>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</si>
  <si>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</si>
  <si>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</si>
  <si>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</si>
  <si>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</si>
  <si>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</si>
  <si>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</si>
  <si>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</si>
  <si>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</si>
  <si>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</si>
  <si>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</si>
  <si>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</si>
  <si>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</si>
  <si>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</si>
  <si>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</si>
  <si>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</si>
  <si>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</si>
  <si>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</si>
  <si>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</si>
  <si>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</si>
  <si>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</si>
  <si>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</si>
  <si>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</si>
  <si>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</si>
  <si>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</si>
  <si>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</si>
  <si>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</si>
  <si>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</si>
  <si>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</si>
  <si>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</si>
  <si>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</si>
  <si>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</si>
  <si>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</si>
  <si>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</si>
  <si>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</si>
  <si>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</si>
  <si>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</si>
  <si>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</si>
  <si>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</si>
  <si>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</si>
  <si>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46 (R015140)</t>
  </si>
  <si>
    <t>1: 20; dle VK/22.1, demolice základů ze železobetonu 
2: 4.642; dle VK/22.7, demolice vpustí u nástupiště 
3: odvoz uvažován v rámci položky č. 47 (R015141)</t>
  </si>
  <si>
    <t>96688</t>
  </si>
  <si>
    <t>VYBOURÁNÍ KANALIZAČ ŠACHET KOMPLETNÍCH</t>
  </si>
  <si>
    <t>1: 5; dle VK/22.4, demolice plastových trativodních šachet 
2: odvoz uvažován v rámci položky č. 48 (R015190)</t>
  </si>
  <si>
    <t>969234</t>
  </si>
  <si>
    <t>VYBOURÁNÍ POTRUBÍ DN DO 200MM KANALIZAČ</t>
  </si>
  <si>
    <t>1: 200; dle VK/22.3, demolice trativodního potrubí 
2: 2; dle VK/22.9, demolice stávajícího plastového potrubí 
3: odvoz uvažován v rámci položky č. 48 (R015190)</t>
  </si>
  <si>
    <t>96926</t>
  </si>
  <si>
    <t>VYBOURÁNÍ POTRUBÍ DN DO 800MM KANALIZAČ</t>
  </si>
  <si>
    <t>1: 2; dle VK/22.8, demolice stávajícího betonového potrubí 
3: odvoz uvažován v rámci položky č. 46 (R015140)</t>
  </si>
  <si>
    <t>Likvidace odpadů včetně dopravy</t>
  </si>
  <si>
    <t>1: 3019.49*1.8;  dle pol. č. 3 (12373A), převod z m3 x t/m3 
2: 2958.71*1.8;  dle pol. č. 4 (13273A), převod z m3 x t/m3 
3: 140.527*1.8;  dle pol. č. 5 (13373A), převod z m3 x t/m3</t>
  </si>
  <si>
    <t>1: 265*1.5;  dle pol. č. 3 (12373A), převod z m3 x t/m3</t>
  </si>
  <si>
    <t>1: 780.14*2.5; dle položky č.2 (11325A), příkopové žlaby, převod z m3 x t/m3 
2: 61.358*2.5; dle položky č.27 (96615), bet. konstrukce - prvky přímo spjaté se žel. spodkem, převod z m3 x t/m3 
3: 2*2.5; dle položky č.31 (96926), bet. potrubí DN800, převod z m3 x t/m3</t>
  </si>
  <si>
    <t>1: 24.642*2.6; dle položky č.28 (96616), žel.bet. konstrukce, převod z m3 x t/m3</t>
  </si>
  <si>
    <t>R015190</t>
  </si>
  <si>
    <t>914</t>
  </si>
  <si>
    <t>LIKVIDACE ODPADŮ NEKONTAMINOVANÝCH - 17 02 03 PLASTY Z INTERIÉRŮ REKONSTRUOVANÝCH OBJEKTŮ, včetně dopravy</t>
  </si>
  <si>
    <t>1: 202*0.01; dle položky č.30 (96616), plast. potrubí, převod z m x t/m 
2: 5*0.05; dle položky č.29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</si>
  <si>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</si>
  <si>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</si>
  <si>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</si>
  <si>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</si>
  <si>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</si>
  <si>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</si>
  <si>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</si>
  <si>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</si>
  <si>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</si>
  <si>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</si>
  <si>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</si>
  <si>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</si>
  <si>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</si>
  <si>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</si>
  <si>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</si>
  <si>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</si>
  <si>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</si>
  <si>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</si>
  <si>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</si>
  <si>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</si>
  <si>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</si>
  <si>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</si>
  <si>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</si>
  <si>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</si>
  <si>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</si>
  <si>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</si>
  <si>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</si>
  <si>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</si>
  <si>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</si>
  <si>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</si>
  <si>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</si>
  <si>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</si>
  <si>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66310; dle VK/22.10, úklid v rámci hranic drážního pozemku</t>
  </si>
  <si>
    <t>1: 353.6; dle VK/13.1, příkopové žlaby 
2: odvoz na skládku uvažován v rámci položky č. 62 (R015140)</t>
  </si>
  <si>
    <t>1: 11510.24; dle VK/1.1 
2: 662.742; dle VK/3.1, výkop pro ZKPP 
3: 25.5; dle VK/1.14, úprava terénu v místě násypového tělesa (otevřený příkop) 
4: odvoz na skládku uvažován v rámci položky č. 60 (R015111)</t>
  </si>
  <si>
    <t>12673</t>
  </si>
  <si>
    <t>ZŘÍZENÍ STUPŇŮ V PODLOŽÍ NÁSYPŮ TŘ. I</t>
  </si>
  <si>
    <t>1: 381.707; dle VK/1.4, svahové stupně 
2: odvoz na skládku uvažován v rámci položky č. 60 (R015111)</t>
  </si>
  <si>
    <t>12931</t>
  </si>
  <si>
    <t>ČIŠTĚNÍ PŘÍKOPŮ OD NÁNOSU DO 0,25M3/M</t>
  </si>
  <si>
    <t>1: 38; dle VK/23.5 
2: odvoz na skládku uvažován v rámci položky č. 60 (R015111)</t>
  </si>
  <si>
    <t>1: 282.112; dle VK/7.1, svodné potrubí 
2: 1238.72; dle VK/13.2, příkopové odvodňovací žlaby UCH, UCB 
3: odvoz na skládku uvažován v rámci položky č. 60 (R015111)</t>
  </si>
  <si>
    <t>13293</t>
  </si>
  <si>
    <t>HLOUBENÍ RÝH ŠÍŘ DO 2M PAŽ I NEPAŽ TŘ. III</t>
  </si>
  <si>
    <t>1: 122.308; dle VK/7.2, svodné potrubí - III. tř. 
2: odvoz na skládku uvažován v rámci položky č. 61 (R015113)</t>
  </si>
  <si>
    <t>1: 32.177; dle VK/8.2, betonové šachty DN800 
2: 39.827; dle VK/9.2, betonové šachty DN1000 
3: 1.251; dle VK/10.2, trativodní výusť 
4: 61.695; dle VK/11.2, žlb. vpusti 
5: odvoz na skládku uvažován v rámci položky č. 60 (R015111)</t>
  </si>
  <si>
    <t>1: 26.214; dle VK/11.3, žlb. vpusti - III. tř. 
2: 7.362; dle VK/8.7, betonové šachty - III. tř. 
3: odvoz na skládku uvažován v rámci položky č. 61 (R015113)</t>
  </si>
  <si>
    <t>Poplatky za likvidaci odpadů - VSAK</t>
  </si>
  <si>
    <t>přebytek výkopku - vytlačená kubatura - zemina z rýhy - 24,337  m3, vytlačená kubatura - zemina z vsak.jámy 419,220 m3</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</si>
  <si>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</si>
  <si>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</si>
  <si>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</si>
  <si>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</si>
  <si>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</si>
  <si>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</si>
  <si>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</si>
  <si>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</si>
  <si>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</si>
  <si>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</si>
  <si>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</si>
  <si>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</si>
  <si>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</si>
  <si>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</si>
  <si>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</si>
  <si>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</si>
  <si>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</si>
  <si>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</si>
  <si>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</si>
  <si>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</si>
  <si>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</si>
  <si>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</si>
  <si>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</si>
  <si>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</si>
  <si>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</si>
  <si>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</si>
  <si>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</si>
  <si>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</si>
  <si>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</si>
  <si>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</si>
  <si>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</si>
  <si>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</si>
  <si>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</si>
  <si>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</si>
  <si>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</si>
  <si>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</si>
  <si>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</si>
  <si>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</si>
  <si>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</si>
  <si>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</si>
  <si>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</si>
  <si>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</si>
  <si>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</si>
  <si>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</si>
  <si>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</si>
  <si>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</si>
  <si>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</si>
  <si>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</si>
  <si>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</si>
  <si>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</si>
  <si>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</si>
  <si>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</si>
  <si>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</si>
  <si>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</si>
  <si>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</si>
  <si>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</si>
  <si>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</si>
  <si>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</si>
  <si>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</si>
  <si>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</si>
  <si>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</si>
  <si>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</si>
  <si>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</si>
  <si>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</si>
  <si>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</si>
  <si>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</si>
  <si>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</si>
  <si>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</si>
  <si>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</si>
  <si>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</si>
  <si>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</si>
  <si>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</si>
  <si>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</si>
  <si>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</si>
  <si>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</si>
  <si>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</si>
  <si>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</si>
  <si>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</si>
  <si>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</si>
  <si>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</si>
  <si>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</si>
  <si>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</si>
  <si>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</si>
  <si>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</si>
  <si>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</si>
  <si>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</si>
  <si>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</si>
  <si>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</si>
  <si>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</si>
  <si>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</si>
  <si>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</si>
  <si>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</si>
  <si>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</si>
  <si>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</si>
  <si>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</si>
  <si>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</si>
  <si>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</si>
  <si>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</si>
  <si>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</si>
  <si>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</si>
  <si>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</si>
  <si>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</si>
  <si>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</si>
  <si>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</si>
  <si>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</si>
  <si>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</si>
  <si>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</si>
  <si>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</si>
  <si>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</si>
  <si>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</si>
  <si>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</si>
  <si>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</si>
  <si>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</si>
  <si>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44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</si>
  <si>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</si>
  <si>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</si>
  <si>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</si>
  <si>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</si>
  <si>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</si>
  <si>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</si>
  <si>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</si>
  <si>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</si>
  <si>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</si>
  <si>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</si>
  <si>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</si>
  <si>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</si>
  <si>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</si>
  <si>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</si>
  <si>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</si>
  <si>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</si>
  <si>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</si>
  <si>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</si>
  <si>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</si>
  <si>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</si>
  <si>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</si>
  <si>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</si>
  <si>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</si>
  <si>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62 (R015140)</t>
  </si>
  <si>
    <t>1: 50; dle VK/22.1, demolice základů ze železobetonu 
2: 63.438; dle VK/22.3, demolice propustku 
3: odvoz uvažován v rámci položky č. 63 (R015141)</t>
  </si>
  <si>
    <t>96618</t>
  </si>
  <si>
    <t>BOURÁNÍ KONSTRUKCÍ KOVOVÝCH</t>
  </si>
  <si>
    <t>1: 0.324; dle VK/23.4, demolice zábradlí) 
2: odvoz uvažován v rámci položky č. 65 (R015745)</t>
  </si>
  <si>
    <t>1: 12198.482*1.8; dle pol. č. 3 (12373A), m3 x t/m3 
2: 381.707*1.8; dle pol. č. 4 (12673), m3 x t/m3 
3: 38*0.5; dle pol. č. 5 (12931), m x t/m 
4: (1520.832+134.95)*1.8; dle pol. č. 6 a 8, m3 x t/m3</t>
  </si>
  <si>
    <t>1: 353.6*2.2; dle pol. č. 2 (11325A), m3 x t/m3 
2: 122.308*2.2; dle pol. č. 7 (13293), m3 x t/m3 
3: 33.576*2.2; dle pol. č. 9 (13393), m3 x t/m3</t>
  </si>
  <si>
    <t>1: 50*2.5; dle VK/22.2, bet. konstrukce, převod z m3 x t/m3 
2: 353.6*2.5; dle VK/13.1, příkopové žlaby, převod z m3 x t/m3</t>
  </si>
  <si>
    <t>1: 113.438*2.6; dle položky č.58, žel.bet. konstrukce, převod z m3 x t/m3</t>
  </si>
  <si>
    <t>1: 30; dle VK/22.11</t>
  </si>
  <si>
    <t>1: 0.324; dle položky č.59,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</si>
  <si>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</si>
  <si>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</si>
  <si>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</si>
  <si>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</si>
  <si>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</si>
  <si>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</si>
  <si>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</si>
  <si>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</si>
  <si>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</si>
  <si>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</si>
  <si>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</si>
  <si>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</si>
  <si>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</si>
  <si>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</si>
  <si>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</si>
  <si>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</si>
  <si>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</si>
  <si>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</si>
  <si>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</si>
  <si>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</si>
  <si>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</si>
  <si>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</si>
  <si>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</si>
  <si>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</si>
  <si>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</si>
  <si>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</si>
  <si>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</si>
  <si>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</si>
  <si>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</si>
  <si>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</si>
  <si>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</si>
  <si>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</si>
  <si>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</si>
  <si>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</si>
  <si>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</si>
  <si>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</si>
  <si>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</si>
  <si>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</si>
  <si>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</si>
  <si>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</si>
  <si>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</si>
  <si>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</si>
  <si>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</si>
  <si>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</si>
  <si>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</si>
  <si>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</si>
  <si>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</si>
  <si>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</si>
  <si>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</si>
  <si>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</si>
  <si>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</si>
  <si>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</si>
  <si>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</si>
  <si>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</si>
  <si>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</si>
  <si>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</si>
  <si>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</si>
  <si>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</si>
  <si>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</si>
  <si>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</si>
  <si>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</si>
  <si>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</si>
  <si>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</si>
  <si>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</si>
  <si>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</si>
  <si>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</si>
  <si>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</si>
  <si>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</si>
  <si>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</si>
  <si>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</si>
  <si>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</si>
  <si>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</si>
  <si>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</si>
  <si>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</si>
  <si>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</si>
  <si>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</si>
  <si>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</si>
  <si>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</si>
  <si>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</si>
  <si>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</si>
  <si>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</si>
  <si>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</si>
  <si>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</si>
  <si>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</si>
  <si>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</si>
  <si>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</si>
  <si>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</si>
  <si>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</si>
  <si>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</si>
  <si>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</si>
  <si>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</si>
  <si>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</si>
  <si>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</si>
  <si>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</si>
  <si>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</si>
  <si>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</si>
  <si>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</si>
  <si>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</si>
  <si>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</si>
  <si>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</si>
  <si>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</si>
  <si>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</si>
  <si>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</si>
  <si>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</si>
  <si>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</si>
  <si>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</si>
  <si>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</si>
  <si>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</si>
  <si>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</si>
  <si>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</si>
  <si>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</si>
  <si>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</si>
  <si>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</si>
  <si>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</si>
  <si>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</si>
  <si>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</si>
  <si>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</si>
  <si>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</si>
  <si>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</si>
  <si>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</si>
  <si>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</si>
  <si>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</si>
  <si>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</si>
  <si>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</si>
  <si>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</si>
  <si>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</si>
  <si>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</si>
  <si>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</si>
  <si>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</si>
  <si>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</si>
  <si>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</si>
  <si>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</si>
  <si>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</si>
  <si>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</si>
  <si>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</si>
  <si>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</si>
  <si>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</si>
  <si>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</si>
  <si>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</si>
  <si>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</si>
  <si>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</si>
  <si>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</si>
  <si>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</si>
  <si>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</si>
  <si>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</si>
  <si>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</si>
  <si>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</si>
  <si>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</si>
  <si>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</si>
  <si>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</si>
  <si>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</si>
  <si>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</si>
  <si>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</si>
  <si>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</si>
  <si>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</si>
  <si>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</si>
  <si>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</si>
  <si>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</si>
  <si>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</si>
  <si>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</si>
  <si>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</si>
  <si>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</si>
  <si>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</si>
  <si>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</si>
  <si>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</si>
  <si>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</si>
  <si>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</si>
  <si>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</si>
  <si>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</si>
  <si>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</si>
  <si>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</si>
  <si>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</si>
  <si>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</si>
  <si>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</si>
  <si>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</si>
  <si>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</si>
  <si>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</si>
  <si>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</si>
  <si>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</si>
  <si>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</si>
  <si>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</si>
  <si>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</si>
  <si>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</si>
  <si>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</si>
  <si>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</si>
  <si>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</si>
  <si>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</si>
  <si>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</si>
  <si>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</si>
  <si>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</si>
  <si>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</si>
  <si>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</si>
  <si>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</si>
  <si>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</si>
  <si>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</si>
  <si>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</si>
  <si>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</si>
  <si>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</si>
  <si>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</si>
  <si>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</si>
  <si>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</si>
  <si>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</si>
  <si>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</si>
  <si>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</si>
  <si>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</si>
  <si>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</si>
  <si>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</si>
  <si>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</si>
  <si>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</si>
  <si>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</si>
  <si>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</si>
  <si>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</si>
  <si>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</si>
  <si>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</si>
  <si>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</si>
  <si>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</si>
  <si>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</si>
  <si>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</si>
  <si>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</si>
  <si>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</si>
  <si>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</si>
  <si>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</si>
  <si>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+ 141, tabulka č.0</t>
  </si>
  <si>
    <t>5,13 + 0,51 =5,64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</si>
  <si>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</si>
  <si>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</si>
  <si>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</si>
  <si>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</si>
  <si>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</si>
  <si>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</si>
  <si>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</si>
  <si>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</si>
  <si>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</si>
  <si>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</si>
  <si>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</si>
  <si>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</si>
  <si>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</si>
  <si>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</si>
  <si>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</si>
  <si>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</si>
  <si>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</si>
  <si>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</si>
  <si>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</si>
  <si>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0,70</t>
  </si>
  <si>
    <t>924822</t>
  </si>
  <si>
    <t>SVAHOVÉ ZÍDKY</t>
  </si>
  <si>
    <t>viz VK pol. 134, tabulka č.0</t>
  </si>
  <si>
    <t>2ks</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</si>
  <si>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</si>
  <si>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</si>
  <si>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</si>
  <si>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</si>
  <si>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</si>
  <si>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</si>
  <si>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</si>
  <si>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</si>
  <si>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</si>
  <si>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1218.46</t>
  </si>
  <si>
    <t>58241</t>
  </si>
  <si>
    <t>DLÁŽDĚNÉ KRYTY Z KAMEN DESEK DO LOŽE Z KAMENIVA</t>
  </si>
  <si>
    <t>viz VK pol. 126, tabulka č.0</t>
  </si>
  <si>
    <t>1.13</t>
  </si>
  <si>
    <t>R58271</t>
  </si>
  <si>
    <t>DLÁŽDĚNÉ KRYTY Z DESEK Z KONGLOMER KAMENE DO LOŽE Z KAMENIVA</t>
  </si>
  <si>
    <t>viz VK pol. 124; polymerbetonová dlažba tl. 50 mm</t>
  </si>
  <si>
    <t>188.8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</si>
  <si>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</si>
  <si>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</si>
  <si>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</si>
  <si>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</si>
  <si>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</si>
  <si>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</si>
  <si>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</si>
  <si>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</si>
  <si>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</si>
  <si>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</si>
  <si>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</si>
  <si>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</si>
  <si>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</si>
  <si>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</si>
  <si>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</si>
  <si>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</si>
  <si>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</si>
  <si>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</si>
  <si>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</si>
  <si>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</si>
  <si>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</si>
  <si>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</si>
  <si>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</si>
  <si>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</si>
  <si>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</si>
  <si>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</si>
  <si>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</si>
  <si>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</si>
  <si>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</si>
  <si>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</si>
  <si>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</si>
  <si>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</si>
  <si>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</si>
  <si>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0.63</t>
  </si>
  <si>
    <t>2863R1</t>
  </si>
  <si>
    <t>CHEMICKÁ NEREZ. KOTVA M20, kotevní hloubka 430mm</t>
  </si>
  <si>
    <t>viz VK pol. 140, tabulka č.0</t>
  </si>
  <si>
    <t>8ks</t>
  </si>
  <si>
    <t>Zahrnuje kompletní dodávku kotvy  nerezové délky do 0,45 m včetně příslušenství (podložky, matice, vrtací korunky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</si>
  <si>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924913</t>
  </si>
  <si>
    <t>NÁSTUPIŠTĚ - OPTICKÉ ZNAČENÍ NÁTĚREM ŠÍŘKY 0,2 M, ODSTÍN ŽLUTÁ 6200</t>
  </si>
  <si>
    <t>viz VK pol. 152; optické značení varovného pásu a služebního schodiště</t>
  </si>
  <si>
    <t>470.67</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</si>
  <si>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</si>
  <si>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</si>
  <si>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</si>
  <si>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</si>
  <si>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</si>
  <si>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</si>
  <si>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</si>
  <si>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</si>
  <si>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</si>
  <si>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</si>
  <si>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</si>
  <si>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</si>
  <si>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</si>
  <si>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</si>
  <si>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</si>
  <si>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</si>
  <si>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</si>
  <si>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</si>
  <si>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</si>
  <si>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</si>
  <si>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</si>
  <si>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</si>
  <si>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</si>
  <si>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</si>
  <si>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</si>
  <si>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</si>
  <si>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</si>
  <si>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</si>
  <si>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</si>
  <si>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</si>
  <si>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</si>
  <si>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</si>
  <si>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</si>
  <si>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</si>
  <si>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</si>
  <si>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103+143; tabulka č.0</t>
  </si>
  <si>
    <t>4,27+2,16</t>
  </si>
  <si>
    <t>viz VK pol. 105+142; tabulka č.0</t>
  </si>
  <si>
    <t>0,86+16,28</t>
  </si>
  <si>
    <t>96618A</t>
  </si>
  <si>
    <t>viz VK pol. 104; tabulka č.0</t>
  </si>
  <si>
    <t>0,39</t>
  </si>
  <si>
    <t>11318</t>
  </si>
  <si>
    <t>ODSTRANĚNÍ KRYTU ZPEVNĚNÝCH PLOCH Z DLAŽDIC</t>
  </si>
  <si>
    <t>viz VK pol. 102; tabulka č.0</t>
  </si>
  <si>
    <t>2.25</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</si>
  <si>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</si>
  <si>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</si>
  <si>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</si>
  <si>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</si>
  <si>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</si>
  <si>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</si>
  <si>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</si>
  <si>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</si>
  <si>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</si>
  <si>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</si>
  <si>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</si>
  <si>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</si>
  <si>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</si>
  <si>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</si>
  <si>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</si>
  <si>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</si>
  <si>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</si>
  <si>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</si>
  <si>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</si>
  <si>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</si>
  <si>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</si>
  <si>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</si>
  <si>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</si>
  <si>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</si>
  <si>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</si>
  <si>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</si>
  <si>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</si>
  <si>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</si>
  <si>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</si>
  <si>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</si>
  <si>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</si>
  <si>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</si>
  <si>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</si>
  <si>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</si>
  <si>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</si>
  <si>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</si>
  <si>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</si>
  <si>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</si>
  <si>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</si>
  <si>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</si>
  <si>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</si>
  <si>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</si>
  <si>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</si>
  <si>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</si>
  <si>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</si>
  <si>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</si>
  <si>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</si>
  <si>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</si>
  <si>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</si>
  <si>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</si>
  <si>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</si>
  <si>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</si>
  <si>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</si>
  <si>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</si>
  <si>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</si>
  <si>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</si>
  <si>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</si>
  <si>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</si>
  <si>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</si>
  <si>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</si>
  <si>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</si>
  <si>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</si>
  <si>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</si>
  <si>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</si>
  <si>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</si>
  <si>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</si>
  <si>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</si>
  <si>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</si>
  <si>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</si>
  <si>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</si>
  <si>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</si>
  <si>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</si>
  <si>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</si>
  <si>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</si>
  <si>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</si>
  <si>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</si>
  <si>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</si>
  <si>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</si>
  <si>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</si>
  <si>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</si>
  <si>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</si>
  <si>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</si>
  <si>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</si>
  <si>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</si>
  <si>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</si>
  <si>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</si>
  <si>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</si>
  <si>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</si>
  <si>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</si>
  <si>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</si>
  <si>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</si>
  <si>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</si>
  <si>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</si>
  <si>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</si>
  <si>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</si>
  <si>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</si>
  <si>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</si>
  <si>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</si>
  <si>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</si>
  <si>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</si>
  <si>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</si>
  <si>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</si>
  <si>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</si>
  <si>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</si>
  <si>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</si>
  <si>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</si>
  <si>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</si>
  <si>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</si>
  <si>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</si>
  <si>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</si>
  <si>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</si>
  <si>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</si>
  <si>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</si>
  <si>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</si>
  <si>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</si>
  <si>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</si>
  <si>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</si>
  <si>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</si>
  <si>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</si>
  <si>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</si>
  <si>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</si>
  <si>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</si>
  <si>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</si>
  <si>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</si>
  <si>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</si>
  <si>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</si>
  <si>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</si>
  <si>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</si>
  <si>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</si>
  <si>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</si>
  <si>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</si>
  <si>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</si>
  <si>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</si>
  <si>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</si>
  <si>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</si>
  <si>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</si>
  <si>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</si>
  <si>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</si>
  <si>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</si>
  <si>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</si>
  <si>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</si>
  <si>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</si>
  <si>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</si>
  <si>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</si>
  <si>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</si>
  <si>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</si>
  <si>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</si>
  <si>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</si>
  <si>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</si>
  <si>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</si>
  <si>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</si>
  <si>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</si>
  <si>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</si>
  <si>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</si>
  <si>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</si>
  <si>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</si>
  <si>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</si>
  <si>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</si>
  <si>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</si>
  <si>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</si>
  <si>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</si>
  <si>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</si>
  <si>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</si>
  <si>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</si>
  <si>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</si>
  <si>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</si>
  <si>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</si>
  <si>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</si>
  <si>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</si>
  <si>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</si>
  <si>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</si>
  <si>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</si>
  <si>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</si>
  <si>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</si>
  <si>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</si>
  <si>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</si>
  <si>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</si>
  <si>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</si>
  <si>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</si>
  <si>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</si>
  <si>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</si>
  <si>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</si>
  <si>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</si>
  <si>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</si>
  <si>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</si>
  <si>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</si>
  <si>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</si>
  <si>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</si>
  <si>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</si>
  <si>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</si>
  <si>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</si>
  <si>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</si>
  <si>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</si>
  <si>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</si>
  <si>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</si>
  <si>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</si>
  <si>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</si>
  <si>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</si>
  <si>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</si>
  <si>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</si>
  <si>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</si>
  <si>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</si>
  <si>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</si>
  <si>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</si>
  <si>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</si>
  <si>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</si>
  <si>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</si>
  <si>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</si>
  <si>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</si>
  <si>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</si>
  <si>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</si>
  <si>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</si>
  <si>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</si>
  <si>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</si>
  <si>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</si>
  <si>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</si>
  <si>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</si>
  <si>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</si>
  <si>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</si>
  <si>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</si>
  <si>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</si>
  <si>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</si>
  <si>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</si>
  <si>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</si>
  <si>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</si>
  <si>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</si>
  <si>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</si>
  <si>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</si>
  <si>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</si>
  <si>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</si>
  <si>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</si>
  <si>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</si>
  <si>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</si>
  <si>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</si>
  <si>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</si>
  <si>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</si>
  <si>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</si>
  <si>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</si>
  <si>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</si>
  <si>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</si>
  <si>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</si>
  <si>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</si>
  <si>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</si>
  <si>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</si>
  <si>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</si>
  <si>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</si>
  <si>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</si>
  <si>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</si>
  <si>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</si>
  <si>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</si>
  <si>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</si>
  <si>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</si>
  <si>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</si>
  <si>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</si>
  <si>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</si>
  <si>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</si>
  <si>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</si>
  <si>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</si>
  <si>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</si>
  <si>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</si>
  <si>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</si>
  <si>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</si>
  <si>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</si>
  <si>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</si>
  <si>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</si>
  <si>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</si>
  <si>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</si>
  <si>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</si>
  <si>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</si>
  <si>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</si>
  <si>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</si>
  <si>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</si>
  <si>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</si>
  <si>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</si>
  <si>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</si>
  <si>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</si>
  <si>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</si>
  <si>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</si>
  <si>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</si>
  <si>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</si>
  <si>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</si>
  <si>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</si>
  <si>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</si>
  <si>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</si>
  <si>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</si>
  <si>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</si>
  <si>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</si>
  <si>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</si>
  <si>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</si>
  <si>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</si>
  <si>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</si>
  <si>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</si>
  <si>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</si>
  <si>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</si>
  <si>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</si>
  <si>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</si>
  <si>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</si>
  <si>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</si>
  <si>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</si>
  <si>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</si>
  <si>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</si>
  <si>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</si>
  <si>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</si>
  <si>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</si>
  <si>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</si>
  <si>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</si>
  <si>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</si>
  <si>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</si>
  <si>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</si>
  <si>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</si>
  <si>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</si>
  <si>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</si>
  <si>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</si>
  <si>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</si>
  <si>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</si>
  <si>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</si>
  <si>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</si>
  <si>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</si>
  <si>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</si>
  <si>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</si>
  <si>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</si>
  <si>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</si>
  <si>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</si>
  <si>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</si>
  <si>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</si>
  <si>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</si>
  <si>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</si>
  <si>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</si>
  <si>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</si>
  <si>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</si>
  <si>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</si>
  <si>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</si>
  <si>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</si>
  <si>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</si>
  <si>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</si>
  <si>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</si>
  <si>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</si>
  <si>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</si>
  <si>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</si>
  <si>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</si>
  <si>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</si>
  <si>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</si>
  <si>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</si>
  <si>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</si>
  <si>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</si>
  <si>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</si>
  <si>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</si>
  <si>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</si>
  <si>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</si>
  <si>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</si>
  <si>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</si>
  <si>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</si>
  <si>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</si>
  <si>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</si>
  <si>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</si>
  <si>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</si>
  <si>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</si>
  <si>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</si>
  <si>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</si>
  <si>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</si>
  <si>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</si>
  <si>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</si>
  <si>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</si>
  <si>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</si>
  <si>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</si>
  <si>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</si>
  <si>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</si>
  <si>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</si>
  <si>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</si>
  <si>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</si>
  <si>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</si>
  <si>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</si>
  <si>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</si>
  <si>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</si>
  <si>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</si>
  <si>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</si>
  <si>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</si>
  <si>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</si>
  <si>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</si>
  <si>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</si>
  <si>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</si>
  <si>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</si>
  <si>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</si>
  <si>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</si>
  <si>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</si>
  <si>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</si>
  <si>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</si>
  <si>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</si>
  <si>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</si>
  <si>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</si>
  <si>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</si>
  <si>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</si>
  <si>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</si>
  <si>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</si>
  <si>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</si>
  <si>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</si>
  <si>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</si>
  <si>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</si>
  <si>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</si>
  <si>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</si>
  <si>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</si>
  <si>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</si>
  <si>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</si>
  <si>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</si>
  <si>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</si>
  <si>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</si>
  <si>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</si>
  <si>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</si>
  <si>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</si>
  <si>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</si>
  <si>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</si>
  <si>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</si>
  <si>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</si>
  <si>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</si>
  <si>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</si>
  <si>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</si>
  <si>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</si>
  <si>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</si>
  <si>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</si>
  <si>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</si>
  <si>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</si>
  <si>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</si>
  <si>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</si>
  <si>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</si>
  <si>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</si>
  <si>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</si>
  <si>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</si>
  <si>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</si>
  <si>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</si>
  <si>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</si>
  <si>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</si>
  <si>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</si>
  <si>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</si>
  <si>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</si>
  <si>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</si>
  <si>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</si>
  <si>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</si>
  <si>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</si>
  <si>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</si>
  <si>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</si>
  <si>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</si>
  <si>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</si>
  <si>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</si>
  <si>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</si>
  <si>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</si>
  <si>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</si>
  <si>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</si>
  <si>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</si>
  <si>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</si>
  <si>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</si>
  <si>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</si>
  <si>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</si>
  <si>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</si>
  <si>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</si>
  <si>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</si>
  <si>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</si>
  <si>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</si>
  <si>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</si>
  <si>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</si>
  <si>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</si>
  <si>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</si>
  <si>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</si>
  <si>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</si>
  <si>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</si>
  <si>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</si>
  <si>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</si>
  <si>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</si>
  <si>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</si>
  <si>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</si>
  <si>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</si>
  <si>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</si>
  <si>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</si>
  <si>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</si>
  <si>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</si>
  <si>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</si>
  <si>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</si>
  <si>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</si>
  <si>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</si>
  <si>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</si>
  <si>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</si>
  <si>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</si>
  <si>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</si>
  <si>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</si>
  <si>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</si>
  <si>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</si>
  <si>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</si>
  <si>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</si>
  <si>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</si>
  <si>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</si>
  <si>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</si>
  <si>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</si>
  <si>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</si>
  <si>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</si>
  <si>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</si>
  <si>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</si>
  <si>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</si>
  <si>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</si>
  <si>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</si>
  <si>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</si>
  <si>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</si>
  <si>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</si>
  <si>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</si>
  <si>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</si>
  <si>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</si>
  <si>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</si>
  <si>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</si>
  <si>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</si>
  <si>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</si>
  <si>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</si>
  <si>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</si>
  <si>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</si>
  <si>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</si>
  <si>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</si>
  <si>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</si>
  <si>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</si>
  <si>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</si>
  <si>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</si>
  <si>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</si>
  <si>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</si>
  <si>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</si>
  <si>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</si>
  <si>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</si>
  <si>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</si>
  <si>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</si>
  <si>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</si>
  <si>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</si>
  <si>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</si>
  <si>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</si>
  <si>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</si>
  <si>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</si>
  <si>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</si>
  <si>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</si>
  <si>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</si>
  <si>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</si>
  <si>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</si>
  <si>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</si>
  <si>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</si>
  <si>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</si>
  <si>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</si>
  <si>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</si>
  <si>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</si>
  <si>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</si>
  <si>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</si>
  <si>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</si>
  <si>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</si>
  <si>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</si>
  <si>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</si>
  <si>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</si>
  <si>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</si>
  <si>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</si>
  <si>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</si>
  <si>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</si>
  <si>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</si>
  <si>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</si>
  <si>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</si>
  <si>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</si>
  <si>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</si>
  <si>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</si>
  <si>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</si>
  <si>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</si>
  <si>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</si>
  <si>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</si>
  <si>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</si>
  <si>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</si>
  <si>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</si>
  <si>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</si>
  <si>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</si>
  <si>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</si>
  <si>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</si>
  <si>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</si>
  <si>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</si>
  <si>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</si>
  <si>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</si>
  <si>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</si>
  <si>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</si>
  <si>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</si>
  <si>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</si>
  <si>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</si>
  <si>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</si>
  <si>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</si>
  <si>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</si>
  <si>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</si>
  <si>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</si>
  <si>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</si>
  <si>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</si>
  <si>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</si>
  <si>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</si>
  <si>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</si>
  <si>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</si>
  <si>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</si>
  <si>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</si>
  <si>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</si>
  <si>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</si>
  <si>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</si>
  <si>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</si>
  <si>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</si>
  <si>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</si>
  <si>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</si>
  <si>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</si>
  <si>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</si>
  <si>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</si>
  <si>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</si>
  <si>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</si>
  <si>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</si>
  <si>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</si>
  <si>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</si>
  <si>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</si>
  <si>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</si>
  <si>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</si>
  <si>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</si>
  <si>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</si>
  <si>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</si>
  <si>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</si>
  <si>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</si>
  <si>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</si>
  <si>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</si>
  <si>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</si>
  <si>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</si>
  <si>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</si>
  <si>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</si>
  <si>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</si>
  <si>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</si>
  <si>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</si>
  <si>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</si>
  <si>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</si>
  <si>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</si>
  <si>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</si>
  <si>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</si>
  <si>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</si>
  <si>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</si>
  <si>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</si>
  <si>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</si>
  <si>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</si>
  <si>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</si>
  <si>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</si>
  <si>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</si>
  <si>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</si>
  <si>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</si>
  <si>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</si>
  <si>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</si>
  <si>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</si>
  <si>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</si>
  <si>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</si>
  <si>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</si>
  <si>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</si>
  <si>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</si>
  <si>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</si>
  <si>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</si>
  <si>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</si>
  <si>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</si>
  <si>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</si>
  <si>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</si>
  <si>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</si>
  <si>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</si>
  <si>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</si>
  <si>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</si>
  <si>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</si>
  <si>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</si>
  <si>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</si>
  <si>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</si>
  <si>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</si>
  <si>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</si>
  <si>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</si>
  <si>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</si>
  <si>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</si>
  <si>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</si>
  <si>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</si>
  <si>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</si>
  <si>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</si>
  <si>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</si>
  <si>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</si>
  <si>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</si>
  <si>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</si>
  <si>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</si>
  <si>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</si>
  <si>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</si>
  <si>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</si>
  <si>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</si>
  <si>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</si>
  <si>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</si>
  <si>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</si>
  <si>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</si>
  <si>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</si>
  <si>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</si>
  <si>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</si>
  <si>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</si>
  <si>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</si>
  <si>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</si>
  <si>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</si>
  <si>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</si>
  <si>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</si>
  <si>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</si>
  <si>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</si>
  <si>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</si>
  <si>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</si>
  <si>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</si>
  <si>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</si>
  <si>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</si>
  <si>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</si>
  <si>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</si>
  <si>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</si>
  <si>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</si>
  <si>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</si>
  <si>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</si>
  <si>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</si>
  <si>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</si>
  <si>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</si>
  <si>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</si>
  <si>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</si>
  <si>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</si>
  <si>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</si>
  <si>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</si>
  <si>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</si>
  <si>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</si>
  <si>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</si>
  <si>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</si>
  <si>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</si>
  <si>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</si>
  <si>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</si>
  <si>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</si>
  <si>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</si>
  <si>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</si>
  <si>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</si>
  <si>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</si>
  <si>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</si>
  <si>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</si>
  <si>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</si>
  <si>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</si>
  <si>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</si>
  <si>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</si>
  <si>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</si>
  <si>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</si>
  <si>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</si>
  <si>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</si>
  <si>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</si>
  <si>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</si>
  <si>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</si>
  <si>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</si>
  <si>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</si>
  <si>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</si>
  <si>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</si>
  <si>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</si>
  <si>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</si>
  <si>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</si>
  <si>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</si>
  <si>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</si>
  <si>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</si>
  <si>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</si>
  <si>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</si>
  <si>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</si>
  <si>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</si>
  <si>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</si>
  <si>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</si>
  <si>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</si>
  <si>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</si>
  <si>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</si>
  <si>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</si>
  <si>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</si>
  <si>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</si>
  <si>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</si>
  <si>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</si>
  <si>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</si>
  <si>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</si>
  <si>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</si>
  <si>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</si>
  <si>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</si>
  <si>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</si>
  <si>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</si>
  <si>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</si>
  <si>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</si>
  <si>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</si>
  <si>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</si>
  <si>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</si>
  <si>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</si>
  <si>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</si>
  <si>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</si>
  <si>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</si>
  <si>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</si>
  <si>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</si>
  <si>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</si>
  <si>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</si>
  <si>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</si>
  <si>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</si>
  <si>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</si>
  <si>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</si>
  <si>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</si>
  <si>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</si>
  <si>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</si>
  <si>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</si>
  <si>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</si>
  <si>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</si>
  <si>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</si>
  <si>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</si>
  <si>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</si>
  <si>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</si>
  <si>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</si>
  <si>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</si>
  <si>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</si>
  <si>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</si>
  <si>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</si>
  <si>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</si>
  <si>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</si>
  <si>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</si>
  <si>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</si>
  <si>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</si>
  <si>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</si>
  <si>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</si>
  <si>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</si>
  <si>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</si>
  <si>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</si>
  <si>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</si>
  <si>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</si>
  <si>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</si>
  <si>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</si>
  <si>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</si>
  <si>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</si>
  <si>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</si>
  <si>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</si>
  <si>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</si>
  <si>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</si>
  <si>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</si>
  <si>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</si>
  <si>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</si>
  <si>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</si>
  <si>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</si>
  <si>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</si>
  <si>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</si>
  <si>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</si>
  <si>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</si>
  <si>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</si>
  <si>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</si>
  <si>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</si>
  <si>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</si>
  <si>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</si>
  <si>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</si>
  <si>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</si>
  <si>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</si>
  <si>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</si>
  <si>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</si>
  <si>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</si>
  <si>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</si>
  <si>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</si>
  <si>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</si>
  <si>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</si>
  <si>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</si>
  <si>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</si>
  <si>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</si>
  <si>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</si>
  <si>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</si>
  <si>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</si>
  <si>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</si>
  <si>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</si>
  <si>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</si>
  <si>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</si>
  <si>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</si>
  <si>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</si>
  <si>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</si>
  <si>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</si>
  <si>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</si>
  <si>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</si>
  <si>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</si>
  <si>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</si>
  <si>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</si>
  <si>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</si>
  <si>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</si>
  <si>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</si>
  <si>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</si>
  <si>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</si>
  <si>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</si>
  <si>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</si>
  <si>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</si>
  <si>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</si>
  <si>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</si>
  <si>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</si>
  <si>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</si>
  <si>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</si>
  <si>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</si>
  <si>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</si>
  <si>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</si>
  <si>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</si>
  <si>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</si>
  <si>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</si>
  <si>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</si>
  <si>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</si>
  <si>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</si>
  <si>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</si>
  <si>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</si>
  <si>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</si>
  <si>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</si>
  <si>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</si>
  <si>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</si>
  <si>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</si>
  <si>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</si>
  <si>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</si>
  <si>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</si>
  <si>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</si>
  <si>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</si>
  <si>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</si>
  <si>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</si>
  <si>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</si>
  <si>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</si>
  <si>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</si>
  <si>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</si>
  <si>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</si>
  <si>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</si>
  <si>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</si>
  <si>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</si>
  <si>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</si>
  <si>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</si>
  <si>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</si>
  <si>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</si>
  <si>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</si>
  <si>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</si>
  <si>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</si>
  <si>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</si>
  <si>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</si>
  <si>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</si>
  <si>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</si>
  <si>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</si>
  <si>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</si>
  <si>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</si>
  <si>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</si>
  <si>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</si>
  <si>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</si>
  <si>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</si>
  <si>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</si>
  <si>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</si>
  <si>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</si>
  <si>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</si>
  <si>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</si>
  <si>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</si>
  <si>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</si>
  <si>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</si>
  <si>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</si>
  <si>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</si>
  <si>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</si>
  <si>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</si>
  <si>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</si>
  <si>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</si>
  <si>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</si>
  <si>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</si>
  <si>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</si>
  <si>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</si>
  <si>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</si>
  <si>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</si>
  <si>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</si>
  <si>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</si>
  <si>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</si>
  <si>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</si>
  <si>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</si>
  <si>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</si>
  <si>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</si>
  <si>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</si>
  <si>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</si>
  <si>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</si>
  <si>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</si>
  <si>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</si>
  <si>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</si>
  <si>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</si>
  <si>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</si>
  <si>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</si>
  <si>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</si>
  <si>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</si>
  <si>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</si>
  <si>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</si>
  <si>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</si>
  <si>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</si>
  <si>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</si>
  <si>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</si>
  <si>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</si>
  <si>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</si>
  <si>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</si>
  <si>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</si>
  <si>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</si>
  <si>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</si>
  <si>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</si>
  <si>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</si>
  <si>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</si>
  <si>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</si>
  <si>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</si>
  <si>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</si>
  <si>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</si>
  <si>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</si>
  <si>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</si>
  <si>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</si>
  <si>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</si>
  <si>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</si>
  <si>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</si>
  <si>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</si>
  <si>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</si>
  <si>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</si>
  <si>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</si>
  <si>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</si>
  <si>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</si>
  <si>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</si>
  <si>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</si>
  <si>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</si>
  <si>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</si>
  <si>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</si>
  <si>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</si>
  <si>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</si>
  <si>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</si>
  <si>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</si>
  <si>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</si>
  <si>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</si>
  <si>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</si>
  <si>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</si>
  <si>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</si>
  <si>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</si>
  <si>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</si>
  <si>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</si>
  <si>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</si>
  <si>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</si>
  <si>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</si>
  <si>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</si>
  <si>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</si>
  <si>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</si>
  <si>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</si>
  <si>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</si>
  <si>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</si>
  <si>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</si>
  <si>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</si>
  <si>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</si>
  <si>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</si>
  <si>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</si>
  <si>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</si>
  <si>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</si>
  <si>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</si>
  <si>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</si>
  <si>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</si>
  <si>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</si>
  <si>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</si>
  <si>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</si>
  <si>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</si>
  <si>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</si>
  <si>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</si>
  <si>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</si>
  <si>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</si>
  <si>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</si>
  <si>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</si>
  <si>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</si>
  <si>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</si>
  <si>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</si>
  <si>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</si>
  <si>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</si>
  <si>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</si>
  <si>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</si>
  <si>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</si>
  <si>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</si>
  <si>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</si>
  <si>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</si>
  <si>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</si>
  <si>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</si>
  <si>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</si>
  <si>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</si>
  <si>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</si>
  <si>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</si>
  <si>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</si>
  <si>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</si>
  <si>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</si>
  <si>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</si>
  <si>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</si>
  <si>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</si>
  <si>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</si>
  <si>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</si>
  <si>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</si>
  <si>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</si>
  <si>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</si>
  <si>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</si>
  <si>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</si>
  <si>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</si>
  <si>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</si>
  <si>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</si>
  <si>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</si>
  <si>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</si>
  <si>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</si>
  <si>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</si>
  <si>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</si>
  <si>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</si>
  <si>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</si>
  <si>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</si>
  <si>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</si>
  <si>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</si>
  <si>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</si>
  <si>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</si>
  <si>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</si>
  <si>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</si>
  <si>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</si>
  <si>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</si>
  <si>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</si>
  <si>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</si>
  <si>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</si>
  <si>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Úprava stávajících pilírů nadbetonovanou deskou</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</si>
  <si>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</si>
  <si>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</si>
  <si>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</si>
  <si>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</si>
  <si>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</si>
  <si>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</si>
  <si>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</si>
  <si>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</si>
  <si>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</si>
  <si>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</si>
  <si>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</si>
  <si>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</si>
  <si>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</si>
  <si>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</si>
  <si>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</si>
  <si>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</si>
  <si>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</si>
  <si>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</si>
  <si>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</si>
  <si>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</si>
  <si>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</si>
  <si>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</si>
  <si>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</si>
  <si>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</si>
  <si>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</si>
  <si>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</si>
  <si>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</si>
  <si>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</si>
  <si>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</si>
  <si>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</si>
  <si>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</si>
  <si>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</si>
  <si>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</si>
  <si>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</si>
  <si>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</si>
  <si>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</si>
  <si>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</si>
  <si>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</si>
  <si>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</si>
  <si>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</si>
  <si>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</si>
  <si>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</si>
  <si>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</si>
  <si>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</si>
  <si>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</si>
  <si>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</si>
  <si>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</si>
  <si>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</si>
  <si>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</si>
  <si>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</si>
  <si>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</si>
  <si>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</si>
  <si>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</si>
  <si>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</si>
  <si>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</si>
  <si>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</si>
  <si>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</si>
  <si>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</si>
  <si>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</si>
  <si>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</si>
  <si>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</si>
  <si>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</si>
  <si>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</si>
  <si>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</si>
  <si>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</si>
  <si>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</si>
  <si>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</si>
  <si>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</si>
  <si>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</si>
  <si>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</si>
  <si>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</si>
  <si>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</si>
  <si>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</si>
  <si>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</si>
  <si>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</si>
  <si>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</si>
  <si>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</si>
  <si>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</si>
  <si>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</si>
  <si>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</si>
  <si>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</si>
  <si>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</si>
  <si>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</si>
  <si>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</si>
  <si>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</si>
  <si>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</si>
  <si>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</si>
  <si>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</si>
  <si>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</si>
  <si>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</si>
  <si>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</si>
  <si>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</si>
  <si>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</si>
  <si>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</si>
  <si>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</si>
  <si>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</si>
  <si>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</si>
  <si>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</si>
  <si>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</si>
  <si>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</si>
  <si>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</si>
  <si>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</si>
  <si>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</si>
  <si>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</si>
  <si>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</si>
  <si>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</si>
  <si>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</si>
  <si>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</si>
  <si>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</si>
  <si>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</si>
  <si>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</si>
  <si>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</si>
  <si>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</si>
  <si>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</si>
  <si>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</si>
  <si>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</si>
  <si>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</si>
  <si>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</si>
  <si>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</si>
  <si>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</si>
  <si>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</si>
  <si>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</si>
  <si>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</si>
  <si>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</si>
  <si>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</si>
  <si>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</si>
  <si>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</si>
  <si>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</si>
  <si>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</si>
  <si>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</si>
  <si>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</si>
  <si>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</si>
  <si>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</si>
  <si>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</si>
  <si>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</si>
  <si>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</si>
  <si>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</si>
  <si>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</si>
  <si>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</si>
  <si>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</si>
  <si>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</si>
  <si>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</si>
  <si>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</si>
  <si>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</si>
  <si>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</si>
  <si>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</si>
  <si>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</si>
  <si>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</si>
  <si>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PODPĚRNÉ SKRUŽE ZŘÍZENÍ A ODSTRANĚNÍ</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</si>
  <si>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</si>
  <si>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</si>
  <si>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</si>
  <si>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</si>
  <si>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</si>
  <si>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</si>
  <si>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</si>
  <si>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</si>
  <si>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</si>
  <si>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</si>
  <si>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</si>
  <si>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</si>
  <si>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</si>
  <si>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</si>
  <si>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</si>
  <si>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</si>
  <si>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</si>
  <si>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</si>
  <si>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</si>
  <si>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</si>
  <si>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</si>
  <si>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</si>
  <si>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</si>
  <si>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</si>
  <si>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</si>
  <si>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</si>
  <si>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</si>
  <si>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</si>
  <si>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</si>
  <si>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</si>
  <si>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</si>
  <si>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</si>
  <si>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</si>
  <si>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</si>
  <si>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</si>
  <si>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</si>
  <si>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</si>
  <si>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</si>
  <si>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</si>
  <si>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</si>
  <si>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</si>
  <si>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</si>
  <si>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</si>
  <si>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</si>
  <si>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</si>
  <si>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</si>
  <si>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</si>
  <si>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</si>
  <si>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</si>
  <si>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</si>
  <si>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</si>
  <si>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</si>
  <si>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</si>
  <si>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</si>
  <si>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</si>
  <si>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</si>
  <si>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</si>
  <si>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</si>
  <si>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</si>
  <si>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</si>
  <si>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</si>
  <si>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</si>
  <si>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</si>
  <si>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</si>
  <si>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</si>
  <si>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</si>
  <si>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</si>
  <si>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</si>
  <si>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</si>
  <si>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</si>
  <si>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</si>
  <si>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</si>
  <si>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</si>
  <si>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</si>
  <si>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</si>
  <si>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</si>
  <si>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</si>
  <si>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</si>
  <si>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</si>
  <si>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</si>
  <si>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</si>
  <si>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</si>
  <si>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</si>
  <si>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</si>
  <si>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</si>
  <si>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</si>
  <si>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</si>
  <si>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</si>
  <si>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</si>
  <si>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</si>
  <si>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</si>
  <si>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</si>
  <si>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</si>
  <si>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</si>
  <si>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</si>
  <si>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</si>
  <si>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</si>
  <si>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</si>
  <si>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</si>
  <si>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</si>
  <si>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</si>
  <si>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</si>
  <si>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</si>
  <si>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</si>
  <si>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</si>
  <si>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</si>
  <si>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</si>
  <si>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</si>
  <si>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</si>
  <si>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</si>
  <si>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</si>
  <si>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</si>
  <si>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</si>
  <si>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</si>
  <si>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</si>
  <si>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</si>
  <si>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</si>
  <si>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</si>
  <si>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</si>
  <si>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</si>
  <si>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</si>
  <si>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</si>
  <si>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</si>
  <si>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</si>
  <si>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</si>
  <si>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</si>
  <si>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</si>
  <si>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</si>
  <si>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</si>
  <si>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</si>
  <si>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</si>
  <si>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</si>
  <si>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</si>
  <si>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</si>
  <si>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</si>
  <si>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</si>
  <si>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</si>
  <si>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</si>
  <si>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</si>
  <si>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</si>
  <si>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</si>
  <si>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</si>
  <si>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</si>
  <si>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</si>
  <si>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</si>
  <si>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</si>
  <si>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</si>
  <si>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</si>
  <si>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</si>
  <si>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</si>
  <si>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</si>
  <si>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</si>
  <si>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</si>
  <si>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</si>
  <si>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</si>
  <si>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</si>
  <si>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</si>
  <si>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</si>
  <si>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</si>
  <si>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</si>
  <si>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</si>
  <si>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</si>
  <si>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</si>
  <si>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</si>
  <si>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</si>
  <si>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</si>
  <si>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</si>
  <si>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</si>
  <si>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</si>
  <si>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</si>
  <si>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</si>
  <si>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</si>
  <si>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</si>
  <si>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</si>
  <si>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</si>
  <si>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</si>
  <si>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</si>
  <si>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</si>
  <si>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</si>
  <si>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</si>
  <si>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</si>
  <si>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</si>
  <si>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</si>
  <si>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</si>
  <si>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</si>
  <si>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</si>
  <si>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</si>
  <si>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</si>
  <si>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</si>
  <si>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</si>
  <si>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</si>
  <si>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</si>
  <si>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</si>
  <si>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</si>
  <si>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</si>
  <si>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</si>
  <si>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</si>
  <si>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</si>
  <si>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</si>
  <si>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</si>
  <si>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</si>
  <si>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</si>
  <si>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</si>
  <si>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</si>
  <si>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</si>
  <si>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</si>
  <si>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</si>
  <si>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</si>
  <si>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</si>
  <si>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</si>
  <si>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</si>
  <si>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</si>
  <si>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</si>
  <si>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</si>
  <si>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</si>
  <si>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</si>
  <si>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</si>
  <si>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</si>
  <si>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</si>
  <si>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</si>
  <si>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</si>
  <si>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</si>
  <si>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</si>
  <si>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</si>
  <si>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</si>
  <si>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</si>
  <si>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</si>
  <si>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</si>
  <si>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</si>
  <si>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</si>
  <si>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</si>
  <si>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</si>
  <si>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</si>
  <si>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</si>
  <si>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</si>
  <si>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</si>
  <si>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</si>
  <si>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</si>
  <si>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</si>
  <si>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</si>
  <si>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</si>
  <si>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</si>
  <si>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</si>
  <si>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</si>
  <si>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</si>
  <si>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</si>
  <si>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</si>
  <si>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</si>
  <si>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</si>
  <si>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</si>
  <si>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</si>
  <si>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</si>
  <si>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</si>
  <si>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</si>
  <si>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</si>
  <si>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</si>
  <si>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</si>
  <si>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</si>
  <si>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</si>
  <si>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</si>
  <si>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</si>
  <si>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</si>
  <si>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</si>
  <si>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</si>
  <si>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</si>
  <si>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</si>
  <si>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</si>
  <si>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</si>
  <si>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</si>
  <si>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</si>
  <si>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</si>
  <si>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</si>
  <si>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</si>
  <si>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</si>
  <si>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</si>
  <si>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</si>
  <si>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</si>
  <si>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</si>
  <si>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</si>
  <si>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</si>
  <si>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</si>
  <si>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</si>
  <si>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</si>
  <si>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</si>
  <si>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</si>
  <si>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</si>
  <si>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</si>
  <si>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</si>
  <si>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</si>
  <si>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</si>
  <si>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</si>
  <si>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</si>
  <si>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</si>
  <si>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</si>
  <si>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</si>
  <si>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</si>
  <si>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</si>
  <si>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</si>
  <si>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</si>
  <si>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</si>
  <si>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</si>
  <si>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</si>
  <si>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</si>
  <si>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</si>
  <si>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</si>
  <si>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</si>
  <si>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</si>
  <si>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</si>
  <si>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</si>
  <si>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</si>
  <si>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</si>
  <si>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</si>
  <si>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</si>
  <si>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</si>
  <si>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</si>
  <si>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</si>
  <si>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</si>
  <si>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</si>
  <si>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</si>
  <si>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</si>
  <si>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</si>
  <si>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</si>
  <si>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</si>
  <si>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</si>
  <si>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</si>
  <si>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</si>
  <si>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</si>
  <si>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</si>
  <si>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</si>
  <si>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</si>
  <si>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</si>
  <si>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</si>
  <si>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</si>
  <si>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</si>
  <si>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</si>
  <si>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</si>
  <si>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</si>
  <si>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</si>
  <si>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</si>
  <si>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</si>
  <si>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</si>
  <si>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</si>
  <si>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</si>
  <si>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</si>
  <si>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</si>
  <si>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</si>
  <si>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</si>
  <si>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</si>
  <si>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</si>
  <si>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</si>
  <si>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</si>
  <si>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</si>
  <si>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</si>
  <si>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</si>
  <si>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</si>
  <si>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</si>
  <si>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</si>
  <si>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</si>
  <si>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</si>
  <si>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</si>
  <si>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</si>
  <si>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</si>
  <si>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</si>
  <si>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</si>
  <si>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</si>
  <si>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</si>
  <si>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</si>
  <si>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</si>
  <si>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</si>
  <si>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</si>
  <si>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</si>
  <si>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</si>
  <si>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</si>
  <si>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</si>
  <si>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</si>
  <si>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</si>
  <si>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</si>
  <si>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</si>
  <si>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</si>
  <si>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</si>
  <si>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</si>
  <si>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</si>
  <si>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</si>
  <si>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</si>
  <si>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</si>
  <si>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</si>
  <si>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</si>
  <si>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</si>
  <si>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</si>
  <si>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</si>
  <si>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</si>
  <si>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</si>
  <si>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</si>
  <si>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</si>
  <si>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</si>
  <si>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</si>
  <si>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</si>
  <si>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</si>
  <si>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</si>
  <si>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</si>
  <si>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</si>
  <si>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</si>
  <si>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</si>
  <si>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</si>
  <si>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</si>
  <si>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</si>
  <si>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</si>
  <si>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</si>
  <si>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</si>
  <si>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</si>
  <si>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</si>
  <si>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</si>
  <si>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</si>
  <si>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</si>
  <si>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</si>
  <si>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</si>
  <si>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</si>
  <si>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</si>
  <si>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</si>
  <si>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</si>
  <si>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</si>
  <si>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</si>
  <si>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</si>
  <si>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</si>
  <si>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</si>
  <si>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</si>
  <si>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</si>
  <si>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</si>
  <si>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</si>
  <si>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</si>
  <si>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</si>
  <si>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</si>
  <si>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</si>
  <si>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</si>
  <si>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</si>
  <si>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</si>
  <si>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</si>
  <si>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</si>
  <si>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</si>
  <si>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</si>
  <si>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</si>
  <si>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</si>
  <si>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</si>
  <si>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</si>
  <si>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</si>
  <si>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</si>
  <si>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</si>
  <si>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</si>
  <si>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</si>
  <si>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</si>
  <si>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</si>
  <si>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</si>
  <si>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</si>
  <si>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</si>
  <si>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</si>
  <si>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</si>
  <si>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</si>
  <si>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</si>
  <si>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</si>
  <si>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</si>
  <si>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</si>
  <si>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</si>
  <si>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</si>
  <si>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</si>
  <si>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</si>
  <si>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</si>
  <si>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</si>
  <si>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</si>
  <si>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</si>
  <si>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</si>
  <si>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</si>
  <si>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</si>
  <si>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</si>
  <si>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</si>
  <si>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</si>
  <si>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</si>
  <si>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</si>
  <si>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</si>
  <si>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</si>
  <si>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</si>
  <si>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</si>
  <si>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</si>
  <si>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</si>
  <si>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</si>
  <si>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</si>
  <si>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</si>
  <si>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</si>
  <si>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</si>
  <si>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</si>
  <si>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</si>
  <si>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</si>
  <si>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</si>
  <si>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</si>
  <si>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</si>
  <si>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</si>
  <si>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</si>
  <si>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</si>
  <si>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</si>
  <si>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</si>
  <si>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</si>
  <si>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</si>
  <si>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</si>
  <si>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</si>
  <si>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</si>
  <si>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</si>
  <si>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</si>
  <si>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</si>
  <si>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</si>
  <si>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</si>
  <si>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</si>
  <si>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</si>
  <si>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</si>
  <si>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</si>
  <si>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</si>
  <si>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</si>
  <si>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</si>
  <si>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</si>
  <si>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</si>
  <si>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</si>
  <si>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</si>
  <si>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</si>
  <si>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</si>
  <si>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</si>
  <si>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</si>
  <si>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</si>
  <si>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</si>
  <si>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</si>
  <si>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</si>
  <si>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</si>
  <si>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</si>
  <si>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</si>
  <si>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</si>
  <si>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</si>
  <si>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</si>
  <si>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</si>
  <si>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</si>
  <si>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</si>
  <si>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</si>
  <si>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</si>
  <si>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</si>
  <si>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</si>
  <si>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</si>
  <si>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</si>
  <si>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</si>
  <si>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</si>
  <si>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</si>
  <si>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</si>
  <si>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</si>
  <si>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</si>
  <si>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</si>
  <si>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</si>
  <si>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</si>
  <si>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</si>
  <si>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</si>
  <si>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</si>
  <si>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</si>
  <si>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</si>
  <si>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</si>
  <si>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</si>
  <si>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</si>
  <si>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</si>
  <si>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</si>
  <si>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</si>
  <si>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</si>
  <si>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</si>
  <si>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</si>
  <si>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</si>
  <si>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</si>
  <si>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</si>
  <si>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</si>
  <si>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</si>
  <si>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</si>
  <si>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</si>
  <si>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</si>
  <si>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</si>
  <si>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</si>
  <si>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</si>
  <si>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</si>
  <si>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</si>
  <si>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</si>
  <si>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</si>
  <si>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</si>
  <si>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</si>
  <si>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</si>
  <si>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</si>
  <si>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</si>
  <si>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</si>
  <si>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</si>
  <si>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</si>
  <si>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</si>
  <si>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</si>
  <si>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</si>
  <si>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</si>
  <si>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</si>
  <si>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</si>
  <si>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</si>
  <si>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</si>
  <si>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</si>
  <si>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</si>
  <si>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</si>
  <si>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</si>
  <si>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</si>
  <si>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</si>
  <si>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</si>
  <si>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</si>
  <si>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</si>
  <si>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</si>
  <si>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</si>
  <si>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</si>
  <si>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</si>
  <si>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</si>
  <si>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</si>
  <si>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</si>
  <si>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</si>
  <si>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</si>
  <si>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</si>
  <si>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</si>
  <si>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</si>
  <si>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</si>
  <si>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</si>
  <si>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</si>
  <si>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</si>
  <si>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</si>
  <si>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</si>
  <si>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</si>
  <si>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</si>
  <si>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</si>
  <si>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</si>
  <si>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</si>
  <si>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</si>
  <si>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</si>
  <si>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</si>
  <si>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</si>
  <si>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</si>
  <si>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</si>
  <si>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</si>
  <si>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</si>
  <si>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</si>
  <si>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</si>
  <si>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</si>
  <si>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</si>
  <si>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</si>
  <si>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</si>
  <si>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</si>
  <si>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</si>
  <si>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</si>
  <si>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</si>
  <si>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</si>
  <si>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</si>
  <si>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</si>
  <si>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</si>
  <si>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</si>
  <si>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</si>
  <si>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</si>
  <si>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</si>
  <si>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</si>
  <si>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</si>
  <si>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</si>
  <si>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</si>
  <si>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</si>
  <si>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</si>
  <si>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</si>
  <si>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</si>
  <si>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</si>
  <si>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</si>
  <si>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</si>
  <si>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</si>
  <si>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</si>
  <si>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</si>
  <si>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</si>
  <si>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</si>
  <si>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</si>
  <si>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</si>
  <si>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</si>
  <si>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</si>
  <si>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</si>
  <si>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</si>
  <si>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</si>
  <si>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</si>
  <si>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</si>
  <si>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</si>
  <si>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</si>
  <si>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</si>
  <si>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</si>
  <si>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</si>
  <si>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</si>
  <si>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</si>
  <si>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</si>
  <si>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</si>
  <si>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</si>
  <si>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</si>
  <si>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</si>
  <si>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</si>
  <si>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</si>
  <si>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</si>
  <si>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</si>
  <si>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</si>
  <si>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</si>
  <si>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</si>
  <si>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</si>
  <si>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</si>
  <si>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</si>
  <si>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</si>
  <si>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</si>
  <si>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</si>
  <si>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</si>
  <si>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</si>
  <si>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</si>
  <si>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</si>
  <si>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</si>
  <si>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</si>
  <si>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</si>
  <si>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</si>
  <si>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</si>
  <si>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</si>
  <si>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</si>
  <si>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</si>
  <si>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</si>
  <si>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</si>
  <si>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</si>
  <si>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</si>
  <si>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</si>
  <si>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</si>
  <si>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</si>
  <si>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</si>
  <si>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</si>
  <si>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</si>
  <si>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</si>
  <si>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</si>
  <si>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</si>
  <si>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</si>
  <si>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</si>
  <si>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</si>
  <si>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</si>
  <si>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</si>
  <si>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</si>
  <si>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</si>
  <si>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</si>
  <si>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</si>
  <si>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</si>
  <si>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</si>
  <si>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</si>
  <si>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</si>
  <si>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</si>
  <si>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</si>
  <si>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</si>
  <si>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</si>
  <si>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</si>
  <si>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</si>
  <si>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</si>
  <si>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</si>
  <si>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</si>
  <si>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</si>
  <si>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</si>
  <si>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</si>
  <si>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</si>
  <si>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</si>
  <si>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</si>
  <si>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</si>
  <si>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</si>
  <si>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</si>
  <si>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</si>
  <si>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</si>
  <si>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</si>
  <si>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</si>
  <si>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</si>
  <si>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</si>
  <si>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</si>
  <si>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</si>
  <si>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</si>
  <si>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</si>
  <si>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</si>
  <si>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</si>
  <si>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</si>
  <si>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</si>
  <si>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</si>
  <si>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</si>
  <si>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</si>
  <si>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</si>
  <si>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</si>
  <si>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</si>
  <si>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</si>
  <si>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</si>
  <si>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</si>
  <si>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</si>
  <si>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</si>
  <si>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</si>
  <si>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</si>
  <si>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</si>
  <si>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</si>
  <si>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</si>
  <si>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</si>
  <si>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</si>
  <si>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</si>
  <si>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</si>
  <si>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</si>
  <si>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</si>
  <si>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</si>
  <si>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</si>
  <si>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</si>
  <si>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</si>
  <si>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</si>
  <si>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</si>
  <si>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</si>
  <si>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</si>
  <si>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</si>
  <si>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</si>
  <si>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</si>
  <si>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</si>
  <si>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</si>
  <si>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</si>
  <si>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</si>
  <si>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</si>
  <si>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</si>
  <si>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</si>
  <si>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</si>
  <si>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</si>
  <si>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</si>
  <si>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</si>
  <si>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</si>
  <si>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</si>
  <si>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</si>
  <si>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</si>
  <si>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</si>
  <si>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</si>
  <si>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</si>
  <si>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</si>
  <si>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</si>
  <si>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</si>
  <si>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</si>
  <si>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</si>
  <si>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</si>
  <si>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</si>
  <si>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</si>
  <si>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</si>
  <si>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</si>
  <si>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</si>
  <si>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</si>
  <si>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</si>
  <si>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</si>
  <si>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</si>
  <si>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</si>
  <si>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</si>
  <si>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</si>
  <si>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</si>
  <si>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</si>
  <si>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</si>
  <si>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</si>
  <si>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</si>
  <si>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</si>
  <si>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</si>
  <si>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</si>
  <si>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</si>
  <si>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</si>
  <si>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</si>
  <si>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</si>
  <si>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</si>
  <si>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</si>
  <si>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</si>
  <si>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</si>
  <si>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</si>
  <si>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</si>
  <si>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</si>
  <si>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 - 164 m3  
Suchá betonová směs za rubem prvního gabionu předpoklad - 327 m3</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</si>
  <si>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</si>
  <si>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</si>
  <si>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</si>
  <si>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</si>
  <si>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</si>
  <si>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</si>
  <si>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</si>
  <si>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</si>
  <si>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</si>
  <si>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</si>
  <si>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</si>
  <si>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</si>
  <si>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</si>
  <si>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</si>
  <si>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</si>
  <si>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</si>
  <si>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</si>
  <si>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</si>
  <si>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</si>
  <si>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</si>
  <si>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</si>
  <si>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</si>
  <si>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</si>
  <si>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</si>
  <si>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</si>
  <si>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</si>
  <si>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</si>
  <si>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</si>
  <si>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a statického posouzení.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</si>
  <si>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</si>
  <si>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</si>
  <si>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</si>
  <si>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</si>
  <si>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</si>
  <si>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</si>
  <si>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</si>
  <si>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</si>
  <si>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</si>
  <si>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</si>
  <si>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</si>
  <si>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</si>
  <si>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</si>
  <si>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</si>
  <si>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</si>
  <si>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</si>
  <si>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</si>
  <si>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</si>
  <si>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</si>
  <si>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</si>
  <si>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</si>
  <si>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</si>
  <si>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</si>
  <si>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</si>
  <si>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</si>
  <si>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</si>
  <si>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</si>
  <si>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</si>
  <si>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</si>
  <si>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</si>
  <si>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</si>
  <si>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</si>
  <si>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</si>
  <si>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</si>
  <si>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</si>
  <si>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</si>
  <si>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</si>
  <si>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</si>
  <si>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</si>
  <si>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</si>
  <si>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</si>
  <si>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</si>
  <si>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</si>
  <si>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</si>
  <si>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</si>
  <si>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</si>
  <si>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</si>
  <si>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</si>
  <si>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</si>
  <si>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</si>
  <si>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</si>
  <si>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</si>
  <si>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</si>
  <si>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</si>
  <si>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</si>
  <si>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</si>
  <si>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</si>
  <si>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</si>
  <si>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</si>
  <si>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</si>
  <si>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</si>
  <si>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</si>
  <si>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</si>
  <si>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</si>
  <si>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</si>
  <si>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</si>
  <si>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</si>
  <si>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</si>
  <si>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</si>
  <si>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</si>
  <si>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</si>
  <si>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</si>
  <si>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</si>
  <si>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</si>
  <si>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</si>
  <si>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</si>
  <si>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</si>
  <si>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</si>
  <si>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</si>
  <si>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</si>
  <si>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</si>
  <si>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</si>
  <si>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</si>
  <si>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</si>
  <si>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</si>
  <si>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</si>
  <si>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</si>
  <si>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</si>
  <si>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</si>
  <si>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</si>
  <si>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</si>
  <si>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</si>
  <si>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</si>
  <si>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</si>
  <si>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</si>
  <si>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</si>
  <si>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</si>
  <si>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</si>
  <si>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</si>
  <si>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</si>
  <si>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</si>
  <si>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</si>
  <si>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</si>
  <si>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</si>
  <si>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</si>
  <si>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</si>
  <si>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</si>
  <si>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</si>
  <si>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</si>
  <si>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</si>
  <si>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</si>
  <si>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</si>
  <si>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</si>
  <si>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</si>
  <si>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</si>
  <si>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</si>
  <si>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</si>
  <si>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</si>
  <si>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</si>
  <si>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</si>
  <si>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</si>
  <si>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</si>
  <si>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</si>
  <si>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</si>
  <si>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</si>
  <si>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</si>
  <si>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</si>
  <si>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</si>
  <si>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</si>
  <si>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</si>
  <si>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</si>
  <si>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</si>
  <si>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</si>
  <si>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</si>
  <si>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</si>
  <si>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</si>
  <si>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</si>
  <si>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</si>
  <si>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</si>
  <si>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</si>
  <si>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</si>
  <si>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</si>
  <si>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</si>
  <si>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</si>
  <si>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</si>
  <si>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</si>
  <si>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</si>
  <si>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</si>
  <si>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</si>
  <si>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</si>
  <si>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</si>
  <si>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</si>
  <si>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</si>
  <si>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</si>
  <si>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</si>
  <si>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</si>
  <si>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</si>
  <si>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</si>
  <si>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</si>
  <si>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</si>
  <si>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</si>
  <si>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</si>
  <si>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</si>
  <si>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</si>
  <si>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</si>
  <si>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</si>
  <si>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</si>
  <si>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</si>
  <si>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</si>
  <si>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</si>
  <si>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</si>
  <si>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</si>
  <si>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</si>
  <si>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</si>
  <si>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</si>
  <si>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</si>
  <si>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</si>
  <si>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</si>
  <si>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</si>
  <si>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</si>
  <si>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</si>
  <si>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</si>
  <si>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</si>
  <si>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</si>
  <si>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</si>
  <si>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</si>
  <si>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</si>
  <si>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</si>
  <si>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</si>
  <si>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</si>
  <si>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</si>
  <si>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</si>
  <si>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</si>
  <si>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</si>
  <si>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</si>
  <si>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</si>
  <si>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</si>
  <si>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</si>
  <si>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</si>
  <si>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</si>
  <si>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</si>
  <si>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</si>
  <si>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</si>
  <si>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</si>
  <si>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</si>
  <si>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</si>
  <si>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</si>
  <si>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</si>
  <si>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</si>
  <si>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</si>
  <si>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</si>
  <si>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</si>
  <si>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</si>
  <si>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</si>
  <si>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</si>
  <si>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</si>
  <si>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</si>
  <si>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</si>
  <si>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</si>
  <si>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</si>
  <si>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</si>
  <si>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</si>
  <si>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</si>
  <si>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</si>
  <si>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</si>
  <si>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</si>
  <si>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</si>
  <si>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</si>
  <si>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</si>
  <si>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</si>
  <si>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</si>
  <si>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</si>
  <si>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</si>
  <si>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</si>
  <si>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</si>
  <si>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</si>
  <si>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</si>
  <si>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</si>
  <si>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</si>
  <si>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</si>
  <si>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</si>
  <si>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</si>
  <si>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</si>
  <si>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</si>
  <si>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</si>
  <si>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</si>
  <si>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</si>
  <si>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</si>
  <si>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</si>
  <si>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</si>
  <si>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</si>
  <si>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</si>
  <si>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</si>
  <si>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</si>
  <si>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</si>
  <si>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</si>
  <si>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</si>
  <si>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</si>
  <si>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</si>
  <si>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</si>
  <si>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</si>
  <si>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</si>
  <si>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</si>
  <si>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</si>
  <si>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</si>
  <si>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</si>
  <si>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</si>
  <si>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</si>
  <si>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</si>
  <si>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</si>
  <si>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</si>
  <si>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</si>
  <si>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</si>
  <si>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</si>
  <si>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</si>
  <si>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</si>
  <si>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</si>
  <si>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</si>
  <si>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</si>
  <si>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</si>
  <si>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</si>
  <si>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</si>
  <si>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</si>
  <si>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</si>
  <si>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</si>
  <si>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</si>
  <si>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</si>
  <si>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</si>
  <si>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</si>
  <si>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</si>
  <si>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</si>
  <si>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</si>
  <si>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</si>
  <si>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</si>
  <si>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</si>
  <si>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</si>
  <si>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</si>
  <si>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</si>
  <si>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</si>
  <si>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</si>
  <si>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</si>
  <si>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</si>
  <si>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</si>
  <si>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</si>
  <si>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</si>
  <si>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</si>
  <si>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</si>
  <si>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</si>
  <si>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</si>
  <si>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</si>
  <si>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</si>
  <si>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</si>
  <si>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</si>
  <si>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</si>
  <si>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</si>
  <si>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</si>
  <si>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</si>
  <si>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</si>
  <si>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</si>
  <si>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</si>
  <si>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</si>
  <si>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</si>
  <si>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</si>
  <si>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</si>
  <si>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</si>
  <si>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</si>
  <si>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</si>
  <si>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</si>
  <si>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</si>
  <si>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</si>
  <si>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</si>
  <si>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</si>
  <si>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</si>
  <si>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</si>
  <si>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</si>
  <si>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</si>
  <si>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</si>
  <si>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</si>
  <si>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</si>
  <si>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</si>
  <si>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</si>
  <si>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</si>
  <si>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</si>
  <si>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</si>
  <si>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</si>
  <si>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</si>
  <si>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</si>
  <si>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</si>
  <si>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</si>
  <si>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</si>
  <si>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</si>
  <si>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</si>
  <si>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</si>
  <si>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</si>
  <si>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</si>
  <si>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</si>
  <si>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</si>
  <si>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</si>
  <si>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</si>
  <si>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</si>
  <si>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</si>
  <si>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</si>
  <si>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</si>
  <si>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</si>
  <si>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</si>
  <si>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</si>
  <si>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</si>
  <si>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</si>
  <si>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</si>
  <si>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</si>
  <si>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</si>
  <si>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</si>
  <si>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</si>
  <si>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</si>
  <si>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</si>
  <si>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</si>
  <si>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</si>
  <si>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</si>
  <si>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</si>
  <si>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</si>
  <si>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</si>
  <si>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</si>
  <si>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</si>
  <si>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</si>
  <si>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</si>
  <si>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</si>
  <si>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</si>
  <si>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</si>
  <si>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</si>
  <si>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</si>
  <si>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</si>
  <si>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</si>
  <si>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</si>
  <si>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</si>
  <si>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</si>
  <si>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</si>
  <si>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</si>
  <si>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</si>
  <si>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</si>
  <si>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</si>
  <si>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</si>
  <si>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</si>
  <si>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</si>
  <si>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</si>
  <si>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</si>
  <si>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</si>
  <si>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</si>
  <si>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</si>
  <si>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</si>
  <si>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</si>
  <si>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</si>
  <si>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</si>
  <si>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</si>
  <si>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</si>
  <si>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</si>
  <si>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</si>
  <si>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</si>
  <si>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</si>
  <si>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</si>
  <si>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</si>
  <si>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</si>
  <si>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</si>
  <si>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</si>
  <si>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</si>
  <si>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</si>
  <si>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</si>
  <si>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</si>
  <si>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</si>
  <si>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</si>
  <si>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</si>
  <si>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</si>
  <si>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</si>
  <si>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</si>
  <si>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</si>
  <si>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</si>
  <si>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</si>
  <si>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</si>
  <si>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</si>
  <si>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</si>
  <si>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</si>
  <si>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</si>
  <si>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</si>
  <si>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</si>
  <si>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</si>
  <si>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</si>
  <si>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</si>
  <si>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</si>
  <si>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</si>
  <si>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</si>
  <si>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</si>
  <si>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</si>
  <si>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</si>
  <si>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</si>
  <si>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</si>
  <si>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</si>
  <si>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</si>
  <si>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</si>
  <si>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</si>
  <si>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</si>
  <si>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</si>
  <si>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</si>
  <si>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</si>
  <si>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</si>
  <si>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</si>
  <si>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</si>
  <si>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</si>
  <si>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</si>
  <si>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</si>
  <si>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</si>
  <si>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</si>
  <si>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</si>
  <si>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</si>
  <si>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</si>
  <si>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</si>
  <si>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</si>
  <si>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</si>
  <si>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</si>
  <si>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</si>
  <si>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</si>
  <si>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</si>
  <si>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</si>
  <si>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</si>
  <si>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</si>
  <si>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</si>
  <si>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</si>
  <si>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</si>
  <si>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</si>
  <si>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</si>
  <si>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</si>
  <si>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</si>
  <si>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</si>
  <si>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</si>
  <si>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</si>
  <si>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</si>
  <si>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</si>
  <si>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</si>
  <si>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</si>
  <si>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</si>
  <si>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</si>
  <si>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</si>
  <si>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</si>
  <si>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</si>
  <si>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</si>
  <si>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</si>
  <si>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</si>
  <si>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</si>
  <si>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</si>
  <si>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</si>
  <si>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</si>
  <si>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</si>
  <si>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</si>
  <si>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</si>
  <si>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</si>
  <si>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</si>
  <si>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</si>
  <si>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</si>
  <si>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</si>
  <si>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</si>
  <si>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</si>
  <si>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</si>
  <si>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</si>
  <si>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</si>
  <si>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</si>
  <si>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</si>
  <si>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</si>
  <si>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</si>
  <si>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</si>
  <si>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</si>
  <si>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</si>
  <si>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</si>
  <si>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</si>
  <si>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</si>
  <si>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</si>
  <si>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</si>
  <si>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</si>
  <si>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</si>
  <si>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</si>
  <si>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</si>
  <si>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</si>
  <si>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</si>
  <si>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</si>
  <si>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</si>
  <si>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</si>
  <si>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</si>
  <si>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</si>
  <si>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</si>
  <si>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</si>
  <si>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</si>
  <si>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</si>
  <si>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</si>
  <si>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</si>
  <si>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</si>
  <si>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</si>
  <si>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</si>
  <si>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</si>
  <si>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</si>
  <si>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</si>
  <si>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</si>
  <si>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</si>
  <si>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</si>
  <si>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</si>
  <si>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</si>
  <si>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</si>
  <si>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</si>
  <si>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</si>
  <si>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</si>
  <si>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</si>
  <si>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</si>
  <si>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</si>
  <si>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</si>
  <si>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</si>
  <si>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</si>
  <si>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</si>
  <si>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</si>
  <si>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</si>
  <si>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</si>
  <si>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</si>
  <si>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</si>
  <si>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</si>
  <si>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</si>
  <si>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</si>
  <si>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</si>
  <si>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</si>
  <si>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</si>
  <si>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</si>
  <si>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</si>
  <si>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</si>
  <si>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</si>
  <si>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</si>
  <si>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</si>
  <si>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</si>
  <si>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</si>
  <si>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</si>
  <si>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</si>
  <si>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</si>
  <si>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</si>
  <si>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</si>
  <si>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</si>
  <si>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</si>
  <si>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</si>
  <si>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</si>
  <si>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</si>
  <si>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</si>
  <si>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</si>
  <si>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</si>
  <si>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</si>
  <si>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</si>
  <si>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</si>
  <si>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</si>
  <si>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</si>
  <si>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</si>
  <si>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</si>
  <si>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</si>
  <si>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</si>
  <si>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</si>
  <si>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</si>
  <si>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</si>
  <si>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</si>
  <si>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</si>
  <si>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</si>
  <si>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</si>
  <si>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</si>
  <si>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</si>
  <si>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</si>
  <si>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</si>
  <si>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</si>
  <si>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</si>
  <si>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</si>
  <si>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</si>
  <si>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</si>
  <si>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</si>
  <si>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</si>
  <si>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</si>
  <si>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</si>
  <si>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</si>
  <si>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</si>
  <si>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</si>
  <si>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</si>
  <si>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</si>
  <si>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</si>
  <si>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</si>
  <si>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</si>
  <si>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</si>
  <si>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</si>
  <si>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</si>
  <si>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</si>
  <si>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</si>
  <si>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</si>
  <si>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</si>
  <si>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</si>
  <si>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</si>
  <si>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</si>
  <si>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</si>
  <si>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</si>
  <si>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</si>
  <si>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</si>
  <si>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</si>
  <si>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</si>
  <si>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</si>
  <si>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</si>
  <si>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</si>
  <si>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</si>
  <si>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</si>
  <si>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</si>
  <si>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</si>
  <si>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</si>
  <si>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</si>
  <si>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</si>
  <si>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</si>
  <si>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</si>
  <si>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</si>
  <si>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</si>
  <si>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</si>
  <si>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</si>
  <si>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</si>
  <si>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</si>
  <si>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</si>
  <si>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</si>
  <si>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</si>
  <si>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</si>
  <si>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</si>
  <si>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</si>
  <si>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</si>
  <si>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</si>
  <si>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</si>
  <si>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</si>
  <si>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</si>
  <si>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</si>
  <si>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</si>
  <si>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</si>
  <si>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</si>
  <si>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</si>
  <si>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</si>
  <si>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</si>
  <si>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</si>
  <si>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</si>
  <si>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</si>
  <si>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</si>
  <si>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</si>
  <si>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</si>
  <si>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</si>
  <si>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</si>
  <si>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</si>
  <si>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</si>
  <si>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</si>
  <si>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</si>
  <si>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</si>
  <si>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</si>
  <si>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</si>
  <si>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</si>
  <si>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</si>
  <si>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</si>
  <si>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</si>
  <si>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</si>
  <si>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</si>
  <si>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</si>
  <si>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</si>
  <si>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</si>
  <si>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</si>
  <si>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</si>
  <si>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</si>
  <si>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</si>
  <si>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</si>
  <si>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</si>
  <si>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</si>
  <si>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</si>
  <si>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</si>
  <si>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</si>
  <si>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</si>
  <si>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</si>
  <si>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</si>
  <si>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</si>
  <si>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</si>
  <si>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</si>
  <si>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</si>
  <si>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</si>
  <si>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</si>
  <si>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</si>
  <si>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</si>
  <si>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</si>
  <si>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</si>
  <si>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</si>
  <si>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</si>
  <si>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</si>
  <si>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</si>
  <si>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</si>
  <si>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</si>
  <si>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</si>
  <si>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</si>
  <si>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</si>
  <si>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</si>
  <si>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</si>
  <si>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</si>
  <si>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</si>
  <si>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</si>
  <si>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</si>
  <si>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</si>
  <si>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</si>
  <si>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</si>
  <si>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</si>
  <si>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</si>
  <si>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</si>
  <si>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</si>
  <si>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</si>
  <si>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</si>
  <si>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</si>
  <si>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</si>
  <si>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</si>
  <si>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</si>
  <si>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</si>
  <si>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</si>
  <si>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</si>
  <si>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</si>
  <si>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</si>
  <si>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</si>
  <si>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</si>
  <si>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</si>
  <si>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</si>
  <si>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</si>
  <si>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</si>
  <si>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</si>
  <si>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</si>
  <si>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</si>
  <si>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</si>
  <si>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</si>
  <si>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</si>
  <si>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</si>
  <si>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</si>
  <si>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</si>
  <si>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</si>
  <si>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</si>
  <si>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</si>
  <si>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</si>
  <si>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</si>
  <si>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</si>
  <si>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</si>
  <si>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</si>
  <si>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</si>
  <si>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</si>
  <si>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</si>
  <si>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</si>
  <si>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</si>
  <si>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</si>
  <si>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</si>
  <si>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</si>
  <si>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</si>
  <si>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</si>
  <si>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</si>
  <si>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</si>
  <si>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</si>
  <si>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</si>
  <si>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</si>
  <si>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</si>
  <si>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</si>
  <si>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</si>
  <si>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</si>
  <si>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</si>
  <si>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</si>
  <si>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</si>
  <si>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</si>
  <si>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</si>
  <si>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</si>
  <si>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</si>
  <si>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</si>
  <si>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</si>
  <si>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</si>
  <si>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</si>
  <si>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</si>
  <si>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</si>
  <si>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</si>
  <si>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</si>
  <si>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</si>
  <si>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</si>
  <si>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</si>
  <si>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</si>
  <si>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</si>
  <si>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</si>
  <si>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</si>
  <si>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</si>
  <si>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</si>
  <si>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</si>
  <si>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</si>
  <si>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</si>
  <si>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</si>
  <si>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</si>
  <si>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</si>
  <si>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</si>
  <si>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</si>
  <si>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</si>
  <si>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</si>
  <si>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</si>
  <si>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</si>
  <si>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</si>
  <si>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</si>
  <si>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</si>
  <si>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</si>
  <si>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</si>
  <si>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</si>
  <si>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</si>
  <si>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</si>
  <si>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</si>
  <si>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</si>
  <si>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</si>
  <si>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</si>
  <si>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</si>
  <si>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</si>
  <si>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</si>
  <si>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</si>
  <si>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</si>
  <si>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</si>
  <si>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</si>
  <si>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</si>
  <si>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</si>
  <si>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</si>
  <si>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</si>
  <si>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</si>
  <si>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</si>
  <si>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</si>
  <si>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</si>
  <si>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</si>
  <si>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</si>
  <si>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</si>
  <si>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</si>
  <si>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</si>
  <si>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</si>
  <si>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</si>
  <si>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</si>
  <si>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</si>
  <si>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</si>
  <si>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</si>
  <si>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</si>
  <si>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</si>
  <si>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</si>
  <si>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</si>
  <si>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</si>
  <si>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</si>
  <si>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</si>
  <si>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</si>
  <si>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</si>
  <si>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</si>
  <si>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</si>
  <si>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</si>
  <si>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</si>
  <si>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</si>
  <si>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</si>
  <si>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</si>
  <si>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</si>
  <si>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</si>
  <si>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</si>
  <si>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</si>
  <si>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</si>
  <si>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</si>
  <si>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</si>
  <si>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</si>
  <si>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5,76*42,5*0,001 ; 2,366*42,5*0,001 ; Součet</t>
  </si>
  <si>
    <t>22 ; 32 ; 35 ; 25 ; 32,34 ; 7,25 ; 7,25 ; 17,50 ; 15,00 ; Součet</t>
  </si>
  <si>
    <t>vrata ocelová 1,6x2,5m D dvoukřídlá jednostranně opláštěná</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</si>
  <si>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</si>
  <si>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</si>
  <si>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</si>
  <si>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</si>
  <si>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</si>
  <si>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</si>
  <si>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</si>
  <si>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</si>
  <si>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</si>
  <si>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</si>
  <si>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</si>
  <si>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</si>
  <si>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</si>
  <si>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</si>
  <si>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</si>
  <si>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</si>
  <si>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</si>
  <si>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</si>
  <si>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</si>
  <si>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</si>
  <si>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</si>
  <si>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</si>
  <si>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</si>
  <si>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</si>
  <si>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</si>
  <si>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</si>
  <si>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</si>
  <si>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</si>
  <si>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</si>
  <si>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</si>
  <si>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</si>
  <si>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</si>
  <si>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</si>
  <si>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</si>
  <si>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</si>
  <si>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</si>
  <si>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</si>
  <si>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</si>
  <si>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</si>
  <si>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</si>
  <si>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</si>
  <si>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</si>
  <si>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</si>
  <si>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</si>
  <si>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</si>
  <si>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</si>
  <si>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</si>
  <si>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</si>
  <si>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</si>
  <si>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</si>
  <si>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</si>
  <si>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</si>
  <si>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</si>
  <si>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</si>
  <si>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</si>
  <si>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</si>
  <si>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</si>
  <si>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</si>
  <si>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</si>
  <si>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</si>
  <si>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</si>
  <si>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</si>
  <si>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</si>
  <si>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</si>
  <si>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</si>
  <si>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</si>
  <si>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</si>
  <si>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</si>
  <si>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</si>
  <si>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</si>
  <si>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</si>
  <si>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</si>
  <si>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</si>
  <si>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</si>
  <si>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</si>
  <si>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</si>
  <si>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</si>
  <si>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</si>
  <si>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</si>
  <si>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</si>
  <si>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</si>
  <si>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</si>
  <si>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</si>
  <si>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</si>
  <si>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</si>
  <si>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</si>
  <si>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</si>
  <si>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</si>
  <si>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</si>
  <si>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</si>
  <si>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</si>
  <si>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</si>
  <si>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</si>
  <si>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</si>
  <si>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</si>
  <si>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</si>
  <si>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</si>
  <si>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</si>
  <si>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</si>
  <si>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</si>
  <si>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</si>
  <si>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</si>
  <si>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</si>
  <si>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</si>
  <si>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</si>
  <si>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</si>
  <si>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</si>
  <si>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</si>
  <si>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</si>
  <si>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</si>
  <si>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</si>
  <si>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</si>
  <si>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</si>
  <si>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</si>
  <si>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</si>
  <si>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</si>
  <si>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</si>
  <si>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</si>
  <si>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</si>
  <si>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</si>
  <si>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</si>
  <si>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</si>
  <si>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</si>
  <si>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</si>
  <si>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</si>
  <si>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</si>
  <si>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</si>
  <si>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</si>
  <si>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</si>
  <si>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</si>
  <si>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</si>
  <si>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</si>
  <si>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</si>
  <si>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</si>
  <si>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</si>
  <si>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</si>
  <si>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</si>
  <si>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</si>
  <si>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</si>
  <si>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</si>
  <si>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</si>
  <si>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</si>
  <si>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</si>
  <si>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</si>
  <si>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</si>
  <si>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</si>
  <si>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</si>
  <si>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</si>
  <si>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</si>
  <si>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</si>
  <si>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</si>
  <si>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</si>
  <si>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</si>
  <si>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</si>
  <si>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</si>
  <si>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</si>
  <si>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</si>
  <si>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</si>
  <si>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</si>
  <si>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</si>
  <si>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</si>
  <si>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</si>
  <si>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</si>
  <si>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</si>
  <si>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</si>
  <si>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</si>
  <si>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</si>
  <si>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</si>
  <si>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</si>
  <si>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</si>
  <si>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</si>
  <si>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</si>
  <si>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</si>
  <si>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</si>
  <si>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</si>
  <si>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</si>
  <si>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</si>
  <si>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</si>
  <si>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</si>
  <si>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</si>
  <si>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</si>
  <si>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</si>
  <si>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</si>
  <si>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</si>
  <si>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</si>
  <si>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</si>
  <si>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</si>
  <si>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</si>
  <si>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</si>
  <si>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</si>
  <si>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</si>
  <si>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</si>
  <si>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</si>
  <si>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</si>
  <si>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</si>
  <si>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</si>
  <si>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</si>
  <si>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</si>
  <si>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</si>
  <si>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</si>
  <si>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</si>
  <si>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</si>
  <si>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</si>
  <si>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</si>
  <si>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</si>
  <si>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</si>
  <si>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</si>
  <si>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</si>
  <si>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</si>
  <si>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</si>
  <si>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</si>
  <si>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</si>
  <si>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</si>
  <si>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</si>
  <si>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</si>
  <si>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</si>
  <si>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</si>
  <si>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</si>
  <si>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</si>
  <si>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</si>
  <si>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</si>
  <si>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</si>
  <si>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</si>
  <si>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</si>
  <si>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</si>
  <si>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</si>
  <si>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</si>
  <si>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</si>
  <si>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</si>
  <si>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</si>
  <si>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</si>
  <si>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</si>
  <si>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</si>
  <si>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</si>
  <si>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</si>
  <si>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</si>
  <si>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</si>
  <si>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</si>
  <si>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</si>
  <si>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</si>
  <si>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</si>
  <si>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</si>
  <si>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</si>
  <si>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</si>
  <si>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</si>
  <si>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</si>
  <si>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</si>
  <si>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</si>
  <si>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</si>
  <si>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</si>
  <si>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</si>
  <si>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</si>
  <si>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</si>
  <si>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</si>
  <si>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</si>
  <si>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</si>
  <si>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</si>
  <si>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</si>
  <si>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1: viz příl. Řezy; výkop = rozměry základů pro umístění tabulí + 200mm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</si>
  <si>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</si>
  <si>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</si>
  <si>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</si>
  <si>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</si>
  <si>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</si>
  <si>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</si>
  <si>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</si>
  <si>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</si>
  <si>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</si>
  <si>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</si>
  <si>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</si>
  <si>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</si>
  <si>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</si>
  <si>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</si>
  <si>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</si>
  <si>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</si>
  <si>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</si>
  <si>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</si>
  <si>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</si>
  <si>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</si>
  <si>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</si>
  <si>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</si>
  <si>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</si>
  <si>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</si>
  <si>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</si>
  <si>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</si>
  <si>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</si>
  <si>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</si>
  <si>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</si>
  <si>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</si>
  <si>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</si>
  <si>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</si>
  <si>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</si>
  <si>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</si>
  <si>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</si>
  <si>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</si>
  <si>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</si>
  <si>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</si>
  <si>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</si>
  <si>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</si>
  <si>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</si>
  <si>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</si>
  <si>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</si>
  <si>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</si>
  <si>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</si>
  <si>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</si>
  <si>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</si>
  <si>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</si>
  <si>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</si>
  <si>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</si>
  <si>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</si>
  <si>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</si>
  <si>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</si>
  <si>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</si>
  <si>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</si>
  <si>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</si>
  <si>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</si>
  <si>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</si>
  <si>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</si>
  <si>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</si>
  <si>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</si>
  <si>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</si>
  <si>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</si>
  <si>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11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</si>
  <si>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</si>
  <si>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</si>
  <si>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</si>
  <si>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</si>
  <si>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</si>
  <si>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</si>
  <si>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</si>
  <si>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</si>
  <si>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</si>
  <si>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</si>
  <si>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</si>
  <si>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</si>
  <si>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</si>
  <si>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</si>
  <si>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</si>
  <si>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</si>
  <si>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</si>
  <si>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</si>
  <si>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</si>
  <si>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</si>
  <si>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</si>
  <si>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</si>
  <si>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</si>
  <si>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</si>
  <si>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</si>
  <si>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</si>
  <si>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</si>
  <si>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</si>
  <si>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</si>
  <si>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</si>
  <si>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</si>
  <si>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</si>
  <si>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</si>
  <si>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</si>
  <si>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</si>
  <si>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</si>
  <si>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</si>
  <si>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</si>
  <si>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</si>
  <si>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</si>
  <si>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</si>
  <si>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</si>
  <si>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</si>
  <si>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</si>
  <si>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</si>
  <si>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</si>
  <si>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</si>
  <si>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</si>
  <si>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</si>
  <si>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</si>
  <si>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</si>
  <si>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</si>
  <si>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</si>
  <si>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</si>
  <si>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</si>
  <si>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</si>
  <si>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</si>
  <si>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</si>
  <si>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</si>
  <si>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</si>
  <si>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</si>
  <si>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</si>
  <si>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</si>
  <si>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</si>
  <si>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</si>
  <si>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</si>
  <si>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</si>
  <si>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</si>
  <si>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</si>
  <si>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</si>
  <si>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</si>
  <si>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</si>
  <si>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</si>
  <si>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</si>
  <si>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</si>
  <si>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</si>
  <si>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</si>
  <si>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</si>
  <si>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</si>
  <si>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</si>
  <si>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=(0,5*0,5*0,9)*21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</si>
  <si>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</si>
  <si>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</si>
  <si>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</si>
  <si>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</si>
  <si>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</si>
  <si>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</si>
  <si>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</si>
  <si>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</si>
  <si>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</si>
  <si>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</si>
  <si>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</si>
  <si>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</si>
  <si>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</si>
  <si>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</si>
  <si>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</si>
  <si>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</si>
  <si>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</si>
  <si>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</si>
  <si>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</si>
  <si>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</si>
  <si>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</si>
  <si>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</si>
  <si>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</si>
  <si>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</si>
  <si>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</si>
  <si>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</si>
  <si>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</si>
  <si>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</si>
  <si>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</si>
  <si>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</si>
  <si>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</si>
  <si>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</si>
  <si>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</si>
  <si>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</si>
  <si>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</si>
  <si>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</si>
  <si>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</si>
  <si>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</si>
  <si>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</si>
  <si>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</si>
  <si>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</si>
  <si>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</si>
  <si>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</si>
  <si>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</si>
  <si>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</si>
  <si>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</si>
  <si>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</si>
  <si>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</si>
  <si>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</si>
  <si>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</si>
  <si>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</si>
  <si>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</si>
  <si>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</si>
  <si>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</si>
  <si>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</si>
  <si>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</si>
  <si>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</si>
  <si>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</si>
  <si>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</si>
  <si>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</si>
  <si>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</si>
  <si>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</si>
  <si>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</si>
  <si>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</si>
  <si>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</si>
  <si>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</si>
  <si>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</si>
  <si>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</si>
  <si>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</si>
  <si>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</si>
  <si>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</si>
  <si>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</si>
  <si>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</si>
  <si>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</si>
  <si>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</si>
  <si>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</si>
  <si>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</si>
  <si>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</si>
  <si>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</si>
  <si>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</si>
  <si>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</si>
  <si>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</si>
  <si>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</si>
  <si>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</si>
  <si>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</si>
  <si>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</si>
  <si>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</si>
  <si>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</si>
  <si>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</si>
  <si>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</si>
  <si>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</si>
  <si>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</si>
  <si>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</si>
  <si>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</si>
  <si>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</si>
  <si>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</si>
  <si>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</si>
  <si>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</si>
  <si>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</si>
  <si>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</si>
  <si>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</si>
  <si>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</si>
  <si>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</si>
  <si>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</si>
  <si>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</si>
  <si>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</si>
  <si>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</si>
  <si>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</si>
  <si>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</si>
  <si>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</si>
  <si>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</si>
  <si>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</si>
  <si>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</si>
  <si>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</si>
  <si>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</si>
  <si>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</si>
  <si>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</si>
  <si>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</si>
  <si>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</si>
  <si>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</si>
  <si>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</si>
  <si>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</si>
  <si>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</si>
  <si>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</si>
  <si>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</si>
  <si>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</si>
  <si>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</si>
  <si>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</si>
  <si>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</si>
  <si>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</si>
  <si>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</si>
  <si>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</si>
  <si>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</si>
  <si>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</si>
  <si>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</si>
  <si>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</si>
  <si>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</si>
  <si>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</si>
  <si>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</si>
  <si>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</si>
  <si>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</si>
  <si>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</si>
  <si>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</si>
  <si>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</si>
  <si>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</si>
  <si>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</si>
  <si>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</si>
  <si>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</si>
  <si>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</si>
  <si>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</si>
  <si>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</si>
  <si>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</si>
  <si>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</si>
  <si>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</si>
  <si>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</si>
  <si>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</si>
  <si>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</si>
  <si>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</si>
  <si>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</si>
  <si>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</si>
  <si>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</si>
  <si>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</si>
  <si>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</si>
  <si>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</si>
  <si>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</si>
  <si>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</si>
  <si>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</si>
  <si>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</si>
  <si>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</si>
  <si>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</si>
  <si>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</si>
  <si>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</si>
  <si>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</si>
  <si>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</si>
  <si>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</si>
  <si>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</si>
  <si>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</si>
  <si>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</si>
  <si>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</si>
  <si>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</si>
  <si>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</si>
  <si>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</si>
  <si>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</si>
  <si>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</si>
  <si>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</si>
  <si>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</si>
  <si>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</si>
  <si>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</si>
  <si>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</si>
  <si>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</si>
  <si>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</si>
  <si>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</si>
  <si>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</si>
  <si>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</si>
  <si>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</si>
  <si>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</si>
  <si>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</si>
  <si>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</si>
  <si>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</si>
  <si>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</si>
  <si>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</si>
  <si>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</si>
  <si>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</si>
  <si>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</si>
  <si>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</si>
  <si>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</si>
  <si>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</si>
  <si>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</si>
  <si>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</si>
  <si>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</si>
  <si>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</si>
  <si>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</si>
  <si>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</si>
  <si>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</si>
  <si>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</si>
  <si>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</si>
  <si>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</si>
  <si>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</si>
  <si>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</si>
  <si>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</si>
  <si>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</si>
  <si>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</si>
  <si>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</si>
  <si>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</si>
  <si>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</si>
  <si>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</si>
  <si>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</si>
  <si>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</si>
  <si>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</si>
  <si>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</si>
  <si>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</si>
  <si>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</si>
  <si>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</si>
  <si>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</si>
  <si>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</si>
  <si>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</si>
  <si>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</si>
  <si>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</si>
  <si>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</si>
  <si>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</si>
  <si>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</si>
  <si>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</si>
  <si>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</si>
  <si>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</si>
  <si>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</si>
  <si>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</si>
  <si>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</si>
  <si>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</si>
  <si>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</si>
  <si>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</si>
  <si>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</si>
  <si>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</si>
  <si>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</si>
  <si>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</si>
  <si>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</si>
  <si>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</si>
  <si>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</si>
  <si>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</si>
  <si>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</si>
  <si>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</si>
  <si>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</si>
  <si>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</si>
  <si>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</si>
  <si>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</si>
  <si>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</si>
  <si>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</si>
  <si>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</si>
  <si>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</si>
  <si>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</si>
  <si>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</si>
  <si>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</si>
  <si>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</si>
  <si>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</si>
  <si>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</si>
  <si>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</si>
  <si>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</si>
  <si>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</si>
  <si>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</si>
  <si>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</si>
  <si>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</si>
  <si>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</si>
  <si>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</si>
  <si>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</si>
  <si>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</si>
  <si>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</si>
  <si>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</si>
  <si>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</si>
  <si>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</si>
  <si>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</si>
  <si>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</si>
  <si>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</si>
  <si>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</si>
  <si>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</si>
  <si>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</si>
  <si>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</si>
  <si>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</si>
  <si>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</si>
  <si>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</si>
  <si>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</si>
  <si>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</si>
  <si>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</si>
  <si>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</si>
  <si>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</si>
  <si>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</si>
  <si>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</si>
  <si>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</si>
  <si>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</si>
  <si>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</si>
  <si>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</si>
  <si>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</si>
  <si>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</si>
  <si>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</si>
  <si>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</si>
  <si>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</si>
  <si>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</si>
  <si>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</si>
  <si>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</si>
  <si>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</si>
  <si>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</si>
  <si>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</si>
  <si>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</si>
  <si>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</si>
  <si>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</si>
  <si>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</si>
  <si>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</si>
  <si>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</si>
  <si>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</si>
  <si>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</si>
  <si>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</si>
  <si>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</si>
  <si>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</si>
  <si>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</si>
  <si>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</si>
  <si>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</si>
  <si>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</si>
  <si>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</si>
  <si>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</si>
  <si>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</si>
  <si>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</si>
  <si>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</si>
  <si>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</si>
  <si>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</si>
  <si>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</si>
  <si>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</si>
  <si>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</si>
  <si>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</si>
  <si>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</si>
  <si>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</si>
  <si>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</si>
  <si>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</si>
  <si>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</si>
  <si>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</si>
  <si>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</si>
  <si>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</si>
  <si>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</si>
  <si>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</si>
  <si>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</si>
  <si>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</si>
  <si>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</si>
  <si>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</si>
  <si>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</si>
  <si>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</si>
  <si>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</si>
  <si>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</si>
  <si>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</si>
  <si>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</si>
  <si>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</si>
  <si>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</si>
  <si>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</si>
  <si>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</si>
  <si>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</si>
  <si>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</si>
  <si>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</si>
  <si>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</si>
  <si>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</si>
  <si>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</si>
  <si>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</si>
  <si>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</si>
  <si>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</si>
  <si>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</si>
  <si>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</si>
  <si>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</si>
  <si>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</si>
  <si>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</si>
  <si>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</si>
  <si>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</si>
  <si>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</si>
  <si>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</si>
  <si>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</si>
  <si>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</si>
  <si>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</si>
  <si>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</si>
  <si>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</si>
  <si>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</si>
  <si>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</si>
  <si>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</si>
  <si>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</si>
  <si>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</si>
  <si>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</si>
  <si>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</si>
  <si>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</si>
  <si>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</si>
  <si>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</si>
  <si>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</si>
  <si>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</si>
  <si>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</si>
  <si>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</si>
  <si>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</si>
  <si>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</si>
  <si>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</si>
  <si>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</si>
  <si>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</si>
  <si>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</si>
  <si>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</si>
  <si>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</si>
  <si>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</si>
  <si>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</si>
  <si>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</si>
  <si>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</si>
  <si>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</si>
  <si>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</si>
  <si>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</si>
  <si>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</si>
  <si>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</si>
  <si>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</si>
  <si>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</si>
  <si>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</si>
  <si>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</si>
  <si>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</si>
  <si>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</si>
  <si>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</si>
  <si>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</si>
  <si>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</si>
  <si>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</si>
  <si>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</si>
  <si>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</si>
  <si>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</si>
  <si>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</si>
  <si>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</si>
  <si>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</si>
  <si>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</si>
  <si>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</si>
  <si>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</si>
  <si>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</si>
  <si>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</si>
  <si>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</si>
  <si>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</si>
  <si>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</si>
  <si>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</si>
  <si>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</si>
  <si>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</si>
  <si>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</si>
  <si>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</si>
  <si>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</si>
  <si>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</si>
  <si>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</si>
  <si>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</si>
  <si>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</si>
  <si>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</si>
  <si>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</si>
  <si>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</si>
  <si>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</si>
  <si>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</si>
  <si>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</si>
  <si>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</si>
  <si>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</si>
  <si>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</si>
  <si>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</si>
  <si>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</si>
  <si>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</si>
  <si>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</si>
  <si>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</si>
  <si>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</si>
  <si>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</si>
  <si>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</si>
  <si>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</si>
  <si>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</si>
  <si>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</si>
  <si>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</si>
  <si>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</si>
  <si>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</si>
  <si>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</si>
  <si>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</si>
  <si>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</si>
  <si>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</si>
  <si>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</si>
  <si>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</si>
  <si>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</si>
  <si>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</si>
  <si>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</si>
  <si>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</si>
  <si>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</si>
  <si>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</si>
  <si>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</si>
  <si>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</si>
  <si>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</si>
  <si>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</si>
  <si>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</si>
  <si>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</si>
  <si>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</si>
  <si>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</si>
  <si>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</si>
  <si>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</si>
  <si>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</si>
  <si>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</si>
  <si>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</si>
  <si>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</si>
  <si>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</si>
  <si>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</si>
  <si>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</si>
  <si>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</si>
  <si>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</si>
  <si>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</si>
  <si>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</si>
  <si>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</si>
  <si>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</si>
  <si>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</si>
  <si>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</si>
  <si>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</si>
  <si>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</si>
  <si>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</si>
  <si>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</si>
  <si>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</si>
  <si>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</si>
  <si>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</si>
  <si>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</si>
  <si>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</si>
  <si>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</si>
  <si>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</si>
  <si>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</si>
  <si>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</si>
  <si>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</si>
  <si>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</si>
  <si>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</si>
  <si>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</si>
  <si>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</si>
  <si>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</si>
  <si>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</si>
  <si>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</si>
  <si>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</si>
  <si>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</si>
  <si>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</si>
  <si>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</si>
  <si>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</si>
  <si>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</si>
  <si>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</si>
  <si>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</si>
  <si>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</si>
  <si>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</si>
  <si>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</si>
  <si>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</si>
  <si>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</si>
  <si>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</si>
  <si>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</si>
  <si>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</si>
  <si>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</si>
  <si>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</si>
  <si>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</si>
  <si>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</si>
  <si>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</si>
  <si>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</si>
  <si>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</si>
  <si>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</si>
  <si>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</si>
  <si>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</si>
  <si>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</si>
  <si>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</si>
  <si>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</si>
  <si>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</si>
  <si>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</si>
  <si>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</si>
  <si>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</si>
  <si>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</si>
  <si>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</si>
  <si>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</si>
  <si>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</si>
  <si>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</si>
  <si>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</si>
  <si>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</si>
  <si>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</si>
  <si>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</si>
  <si>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</si>
  <si>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</si>
  <si>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</si>
  <si>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</si>
  <si>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</si>
  <si>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</si>
  <si>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</si>
  <si>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</si>
  <si>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</si>
  <si>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</si>
  <si>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</si>
  <si>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</si>
  <si>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</si>
  <si>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</si>
  <si>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</si>
  <si>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</si>
  <si>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</si>
  <si>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</si>
  <si>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</si>
  <si>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</si>
  <si>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</si>
  <si>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</si>
  <si>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</si>
  <si>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</si>
  <si>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</si>
  <si>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</si>
  <si>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</si>
  <si>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</si>
  <si>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</si>
  <si>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</si>
  <si>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</si>
  <si>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</si>
  <si>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</si>
  <si>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</si>
  <si>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</si>
  <si>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</si>
  <si>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</si>
  <si>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</si>
  <si>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</si>
  <si>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</si>
  <si>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</si>
  <si>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</si>
  <si>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</si>
  <si>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</si>
  <si>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</si>
  <si>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</si>
  <si>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</si>
  <si>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</si>
  <si>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</si>
  <si>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</si>
  <si>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</si>
  <si>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</si>
  <si>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</si>
  <si>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</si>
  <si>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</si>
  <si>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</si>
  <si>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</si>
  <si>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</si>
  <si>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</si>
  <si>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</si>
  <si>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</si>
  <si>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</si>
  <si>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</si>
  <si>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</si>
  <si>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</si>
  <si>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</si>
  <si>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</si>
  <si>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</si>
  <si>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</si>
  <si>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</si>
  <si>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</si>
  <si>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</si>
  <si>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</si>
  <si>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</si>
  <si>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</si>
  <si>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</si>
  <si>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</si>
  <si>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</si>
  <si>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</si>
  <si>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</si>
  <si>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</si>
  <si>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</si>
  <si>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</si>
  <si>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</si>
  <si>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</si>
  <si>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</si>
  <si>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</si>
  <si>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</si>
  <si>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</si>
  <si>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</si>
  <si>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</si>
  <si>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</si>
  <si>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</si>
  <si>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</si>
  <si>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</si>
  <si>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</si>
  <si>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</si>
  <si>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</si>
  <si>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</si>
  <si>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</si>
  <si>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</si>
  <si>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</si>
  <si>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</si>
  <si>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</si>
  <si>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</si>
  <si>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</si>
  <si>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</si>
  <si>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</si>
  <si>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</si>
  <si>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</si>
  <si>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</si>
  <si>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</si>
  <si>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</si>
  <si>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</si>
  <si>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</si>
  <si>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</si>
  <si>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</si>
  <si>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</si>
  <si>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</si>
  <si>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</si>
  <si>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</si>
  <si>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</si>
  <si>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</si>
  <si>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</si>
  <si>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</si>
  <si>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</si>
  <si>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</si>
  <si>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</si>
  <si>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</si>
  <si>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</si>
  <si>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</si>
  <si>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</si>
  <si>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</si>
  <si>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</si>
  <si>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</si>
  <si>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</si>
  <si>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</si>
  <si>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</si>
  <si>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</si>
  <si>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</si>
  <si>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</si>
  <si>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</si>
  <si>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</si>
  <si>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</si>
  <si>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</si>
  <si>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</si>
  <si>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</si>
  <si>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</si>
  <si>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</si>
  <si>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</si>
  <si>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</si>
  <si>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</si>
  <si>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</si>
  <si>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</si>
  <si>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</si>
  <si>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</si>
  <si>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</si>
  <si>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</si>
  <si>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</si>
  <si>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</si>
  <si>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</si>
  <si>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</si>
  <si>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</si>
  <si>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</si>
  <si>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</si>
  <si>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</si>
  <si>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</si>
  <si>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</si>
  <si>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</si>
  <si>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</si>
  <si>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</si>
  <si>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</si>
  <si>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</si>
  <si>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</si>
  <si>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</si>
  <si>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</si>
  <si>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</si>
  <si>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</si>
  <si>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</si>
  <si>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</si>
  <si>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</si>
  <si>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</si>
  <si>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</si>
  <si>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</si>
  <si>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</si>
  <si>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</si>
  <si>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</si>
  <si>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</si>
  <si>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</si>
  <si>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</si>
  <si>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</si>
  <si>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</si>
  <si>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</si>
  <si>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</si>
  <si>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</si>
  <si>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</si>
  <si>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</si>
  <si>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</si>
  <si>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</si>
  <si>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</si>
  <si>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</si>
  <si>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</si>
  <si>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</si>
  <si>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</si>
  <si>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</si>
  <si>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</si>
  <si>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</si>
  <si>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</si>
  <si>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</si>
  <si>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</si>
  <si>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</si>
  <si>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</si>
  <si>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</si>
  <si>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</si>
  <si>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</si>
  <si>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</si>
  <si>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</si>
  <si>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</si>
  <si>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</si>
  <si>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</si>
  <si>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</si>
  <si>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</si>
  <si>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</si>
  <si>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</si>
  <si>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</si>
  <si>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</si>
  <si>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</si>
  <si>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</si>
  <si>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</si>
  <si>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</si>
  <si>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</si>
  <si>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</si>
  <si>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</si>
  <si>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</si>
  <si>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</si>
  <si>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</si>
  <si>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</si>
  <si>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</si>
  <si>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</si>
  <si>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</si>
  <si>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</si>
  <si>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</si>
  <si>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</si>
  <si>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</si>
  <si>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</si>
  <si>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</si>
  <si>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</si>
  <si>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</si>
  <si>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</si>
  <si>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</si>
  <si>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</si>
  <si>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</si>
  <si>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</si>
  <si>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</si>
  <si>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</si>
  <si>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</si>
  <si>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</si>
  <si>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</si>
  <si>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</si>
  <si>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</si>
  <si>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</si>
  <si>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</si>
  <si>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</si>
  <si>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</si>
  <si>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</si>
  <si>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</si>
  <si>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</si>
  <si>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</si>
  <si>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</si>
  <si>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</si>
  <si>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</si>
  <si>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</si>
  <si>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</si>
  <si>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</si>
  <si>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</si>
  <si>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</si>
  <si>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</si>
  <si>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</si>
  <si>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</si>
  <si>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</si>
  <si>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</si>
  <si>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</si>
  <si>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</si>
  <si>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</si>
  <si>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</si>
  <si>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</si>
  <si>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</si>
  <si>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</si>
  <si>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</si>
  <si>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</si>
  <si>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</si>
  <si>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</si>
  <si>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</si>
  <si>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</si>
  <si>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</si>
  <si>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</si>
  <si>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</si>
  <si>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</si>
  <si>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</si>
  <si>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</si>
  <si>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</si>
  <si>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</si>
  <si>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</si>
  <si>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</si>
  <si>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</si>
  <si>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</si>
  <si>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</si>
  <si>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</si>
  <si>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</si>
  <si>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</si>
  <si>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</si>
  <si>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</si>
  <si>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</si>
  <si>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</si>
  <si>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</si>
  <si>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</si>
  <si>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</si>
  <si>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</si>
  <si>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</si>
  <si>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</si>
  <si>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</si>
  <si>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</si>
  <si>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</si>
  <si>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</si>
  <si>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</si>
  <si>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</si>
  <si>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</si>
  <si>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</si>
  <si>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</si>
  <si>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</si>
  <si>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</si>
  <si>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</si>
  <si>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</si>
  <si>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</si>
  <si>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</si>
  <si>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</si>
  <si>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</si>
  <si>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</si>
  <si>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</si>
  <si>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</si>
  <si>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</si>
  <si>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</si>
  <si>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</si>
  <si>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</si>
  <si>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</si>
  <si>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</si>
  <si>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</si>
  <si>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</si>
  <si>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</si>
  <si>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</si>
  <si>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</si>
  <si>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</si>
  <si>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</si>
  <si>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</si>
  <si>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</si>
  <si>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</si>
  <si>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</si>
  <si>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</si>
  <si>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</si>
  <si>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</si>
  <si>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</si>
  <si>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</si>
  <si>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</si>
  <si>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</si>
  <si>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</si>
  <si>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</si>
  <si>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</si>
  <si>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</si>
  <si>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</si>
  <si>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</si>
  <si>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</si>
  <si>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</si>
  <si>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</si>
  <si>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</si>
  <si>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</si>
  <si>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</si>
  <si>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</si>
  <si>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</si>
  <si>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</si>
  <si>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</si>
  <si>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</si>
  <si>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</si>
  <si>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</si>
  <si>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</si>
  <si>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</si>
  <si>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</si>
  <si>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</si>
  <si>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</si>
  <si>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</si>
  <si>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</si>
  <si>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definitivní stav: AYKY-J 4x70=818m, AYKY-J 3x120+70=633m</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</si>
  <si>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</si>
  <si>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</si>
  <si>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</si>
  <si>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</si>
  <si>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</si>
  <si>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</si>
  <si>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</si>
  <si>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</si>
  <si>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</si>
  <si>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</si>
  <si>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</si>
  <si>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</si>
  <si>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</si>
  <si>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</si>
  <si>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</si>
  <si>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</si>
  <si>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</si>
  <si>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</si>
  <si>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</si>
  <si>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</si>
  <si>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</si>
  <si>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</si>
  <si>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</si>
  <si>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</si>
  <si>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</si>
  <si>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</si>
  <si>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</si>
  <si>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</si>
  <si>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</si>
  <si>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</si>
  <si>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</si>
  <si>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</si>
  <si>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</si>
  <si>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</si>
  <si>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</si>
  <si>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</si>
  <si>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</si>
  <si>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</si>
  <si>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</si>
  <si>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</si>
  <si>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</si>
  <si>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</si>
  <si>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</si>
  <si>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</si>
  <si>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</si>
  <si>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</si>
  <si>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</si>
  <si>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</si>
  <si>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</si>
  <si>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</si>
  <si>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</si>
  <si>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</si>
  <si>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</si>
  <si>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</si>
  <si>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</si>
  <si>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</si>
  <si>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</si>
  <si>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</si>
  <si>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</si>
  <si>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</si>
  <si>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</si>
  <si>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</si>
  <si>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</si>
  <si>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</si>
  <si>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</si>
  <si>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</si>
  <si>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</si>
  <si>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</si>
  <si>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</si>
  <si>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</si>
  <si>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</si>
  <si>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</si>
  <si>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</si>
  <si>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</si>
  <si>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</si>
  <si>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</si>
  <si>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</si>
  <si>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</si>
  <si>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</si>
  <si>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</si>
  <si>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</si>
  <si>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</si>
  <si>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</si>
  <si>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</si>
  <si>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</si>
  <si>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</si>
  <si>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</si>
  <si>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</si>
  <si>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</si>
  <si>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</si>
  <si>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</si>
  <si>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</si>
  <si>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</si>
  <si>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</si>
  <si>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</si>
  <si>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</si>
  <si>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</si>
  <si>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</si>
  <si>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</si>
  <si>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</si>
  <si>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</si>
  <si>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</si>
  <si>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</si>
  <si>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</si>
  <si>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</si>
  <si>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</si>
  <si>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</si>
  <si>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</si>
  <si>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</si>
  <si>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</si>
  <si>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</si>
  <si>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</si>
  <si>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</si>
  <si>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</si>
  <si>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</si>
  <si>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</si>
  <si>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</si>
  <si>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</si>
  <si>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</si>
  <si>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</si>
  <si>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</si>
  <si>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</si>
  <si>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</si>
  <si>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</si>
  <si>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</si>
  <si>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</si>
  <si>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</si>
  <si>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</si>
  <si>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</si>
  <si>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</si>
  <si>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</si>
  <si>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</si>
  <si>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</si>
  <si>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</si>
  <si>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</si>
  <si>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</si>
  <si>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</si>
  <si>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</si>
  <si>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</si>
  <si>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</si>
  <si>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</si>
  <si>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</si>
  <si>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</si>
  <si>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</si>
  <si>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</si>
  <si>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</si>
  <si>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</si>
  <si>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</si>
  <si>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</si>
  <si>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</si>
  <si>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</si>
  <si>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</si>
  <si>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</si>
  <si>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</si>
  <si>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</si>
  <si>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</si>
  <si>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</si>
  <si>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</si>
  <si>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</si>
  <si>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</si>
  <si>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</si>
  <si>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</si>
  <si>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</si>
  <si>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</si>
  <si>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</si>
  <si>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</si>
  <si>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</si>
  <si>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</si>
  <si>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</si>
  <si>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</si>
  <si>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</si>
  <si>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</si>
  <si>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</si>
  <si>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</si>
  <si>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</si>
  <si>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</si>
  <si>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</si>
  <si>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</si>
  <si>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</si>
  <si>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</si>
  <si>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</si>
  <si>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</si>
  <si>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</si>
  <si>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</si>
  <si>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</si>
  <si>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</si>
  <si>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</si>
  <si>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</si>
  <si>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</si>
  <si>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</si>
  <si>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</si>
  <si>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</si>
  <si>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</si>
  <si>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</si>
  <si>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</si>
  <si>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</si>
  <si>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</si>
  <si>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</si>
  <si>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</si>
  <si>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</si>
  <si>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</si>
  <si>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</si>
  <si>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</si>
  <si>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</si>
  <si>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</si>
  <si>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</si>
  <si>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</si>
  <si>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</si>
  <si>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</si>
  <si>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</si>
  <si>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</si>
  <si>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</si>
  <si>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</si>
  <si>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</si>
  <si>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</si>
  <si>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</si>
  <si>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</si>
  <si>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</si>
  <si>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</si>
  <si>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</si>
  <si>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</si>
  <si>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</si>
  <si>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</si>
  <si>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</si>
  <si>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</si>
  <si>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</si>
  <si>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</si>
  <si>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</si>
  <si>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</si>
  <si>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</si>
  <si>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</si>
  <si>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</si>
  <si>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</si>
  <si>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</si>
  <si>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</si>
  <si>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</si>
  <si>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</si>
  <si>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</si>
  <si>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</si>
  <si>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</si>
  <si>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</si>
  <si>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</si>
  <si>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</si>
  <si>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</si>
  <si>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</si>
  <si>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</si>
  <si>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</si>
  <si>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</si>
  <si>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</si>
  <si>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</si>
  <si>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</si>
  <si>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</si>
  <si>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</si>
  <si>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</si>
  <si>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</si>
  <si>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</si>
  <si>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</si>
  <si>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</si>
  <si>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</si>
  <si>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</si>
  <si>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</si>
  <si>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</si>
  <si>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</si>
  <si>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</si>
  <si>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</si>
  <si>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</si>
  <si>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</si>
  <si>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</si>
  <si>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</si>
  <si>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</si>
  <si>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</si>
  <si>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</si>
  <si>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</si>
  <si>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</si>
  <si>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</si>
  <si>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</si>
  <si>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</si>
  <si>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</si>
  <si>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</si>
  <si>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</si>
  <si>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</si>
  <si>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</si>
  <si>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</si>
  <si>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</si>
  <si>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</si>
  <si>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</si>
  <si>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</si>
  <si>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</si>
  <si>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</si>
  <si>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</si>
  <si>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</si>
  <si>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</si>
  <si>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</si>
  <si>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</si>
  <si>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</si>
  <si>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</si>
  <si>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</si>
  <si>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</si>
  <si>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</si>
  <si>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</si>
  <si>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</si>
  <si>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</si>
  <si>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</si>
  <si>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</si>
  <si>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</si>
  <si>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</si>
  <si>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</si>
  <si>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</si>
  <si>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</si>
  <si>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</si>
  <si>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</si>
  <si>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</si>
  <si>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</si>
  <si>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</si>
  <si>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</si>
  <si>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</si>
  <si>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</si>
  <si>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</si>
  <si>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</si>
  <si>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</si>
  <si>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</si>
  <si>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</si>
  <si>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</si>
  <si>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</si>
  <si>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</si>
  <si>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</si>
  <si>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</si>
  <si>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</si>
  <si>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</si>
  <si>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</si>
  <si>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</si>
  <si>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</si>
  <si>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</si>
  <si>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</si>
  <si>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</si>
  <si>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</si>
  <si>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</si>
  <si>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</si>
  <si>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</si>
  <si>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</si>
  <si>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</si>
  <si>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</si>
  <si>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</si>
  <si>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</si>
  <si>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</si>
  <si>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</si>
  <si>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</si>
  <si>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</si>
  <si>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</si>
  <si>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</si>
  <si>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</si>
  <si>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</si>
  <si>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</si>
  <si>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</si>
  <si>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</si>
  <si>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</si>
  <si>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</si>
  <si>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</si>
  <si>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</si>
  <si>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</si>
  <si>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</si>
  <si>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</si>
  <si>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</si>
  <si>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</si>
  <si>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</si>
  <si>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</si>
  <si>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</si>
  <si>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</si>
  <si>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</si>
  <si>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</si>
  <si>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</si>
  <si>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</si>
  <si>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</si>
  <si>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</si>
  <si>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</si>
  <si>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</si>
  <si>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</si>
  <si>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</si>
  <si>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</si>
  <si>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</si>
  <si>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</si>
  <si>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</si>
  <si>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</si>
  <si>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</si>
  <si>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</si>
  <si>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</si>
  <si>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</si>
  <si>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</si>
  <si>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</si>
  <si>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</si>
  <si>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</si>
  <si>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</si>
  <si>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</si>
  <si>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</si>
  <si>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</si>
  <si>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</si>
  <si>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</si>
  <si>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</si>
  <si>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</si>
  <si>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</si>
  <si>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</si>
  <si>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</si>
  <si>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</si>
  <si>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</si>
  <si>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</si>
  <si>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</si>
  <si>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</si>
  <si>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</si>
  <si>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</si>
  <si>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</si>
  <si>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</si>
  <si>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</si>
  <si>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</si>
  <si>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</si>
  <si>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</si>
  <si>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</si>
  <si>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</si>
  <si>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</si>
  <si>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</si>
  <si>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</si>
  <si>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</si>
  <si>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</si>
  <si>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</si>
  <si>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</si>
  <si>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</si>
  <si>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</si>
  <si>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</si>
  <si>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</si>
  <si>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</si>
  <si>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</si>
  <si>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</si>
  <si>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</si>
  <si>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</si>
  <si>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</si>
  <si>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</si>
  <si>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</si>
  <si>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</si>
  <si>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</si>
  <si>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</si>
  <si>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</si>
  <si>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</si>
  <si>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</si>
  <si>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</si>
  <si>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</si>
  <si>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</si>
  <si>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</si>
  <si>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</si>
  <si>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</si>
  <si>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</si>
  <si>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</si>
  <si>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</si>
  <si>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</si>
  <si>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</si>
  <si>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</si>
  <si>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</si>
  <si>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</si>
  <si>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</si>
  <si>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</si>
  <si>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</si>
  <si>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</si>
  <si>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</si>
  <si>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</si>
  <si>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</si>
  <si>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</si>
  <si>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</si>
  <si>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</si>
  <si>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</si>
  <si>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</si>
  <si>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</si>
  <si>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</si>
  <si>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</si>
  <si>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</si>
  <si>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</si>
  <si>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</si>
  <si>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</si>
  <si>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</si>
  <si>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</si>
  <si>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</si>
  <si>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</si>
  <si>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</si>
  <si>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</si>
  <si>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</si>
  <si>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</si>
  <si>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</si>
  <si>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</si>
  <si>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</si>
  <si>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</si>
  <si>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</si>
  <si>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</si>
  <si>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</si>
  <si>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</si>
  <si>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</si>
  <si>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</si>
  <si>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</si>
  <si>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</si>
  <si>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</si>
  <si>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</si>
  <si>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</si>
  <si>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</si>
  <si>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</si>
  <si>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</si>
  <si>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</si>
  <si>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</si>
  <si>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</si>
  <si>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</si>
  <si>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</si>
  <si>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</si>
  <si>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</si>
  <si>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</si>
  <si>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</si>
  <si>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</si>
  <si>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</si>
  <si>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</si>
  <si>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</si>
  <si>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</si>
  <si>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</si>
  <si>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</si>
  <si>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</si>
  <si>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</si>
  <si>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</si>
  <si>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</si>
  <si>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</si>
  <si>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</si>
  <si>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</si>
  <si>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</si>
  <si>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</si>
  <si>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</si>
  <si>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</si>
  <si>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</si>
  <si>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</si>
  <si>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</si>
  <si>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</si>
  <si>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</si>
  <si>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</si>
  <si>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</si>
  <si>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</si>
  <si>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</si>
  <si>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</si>
  <si>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</si>
  <si>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</si>
  <si>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</si>
  <si>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</si>
  <si>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</si>
  <si>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</si>
  <si>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</si>
  <si>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</si>
  <si>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</si>
  <si>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</si>
  <si>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</si>
  <si>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</si>
  <si>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</si>
  <si>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</si>
  <si>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</si>
  <si>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</si>
  <si>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</si>
  <si>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</si>
  <si>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</si>
  <si>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</si>
  <si>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</si>
  <si>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</si>
  <si>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</si>
  <si>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</si>
  <si>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</si>
  <si>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</si>
  <si>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</si>
  <si>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</si>
  <si>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</si>
  <si>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</si>
  <si>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</si>
  <si>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</si>
  <si>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</si>
  <si>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</si>
  <si>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</si>
  <si>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</si>
  <si>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</si>
  <si>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</si>
  <si>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</si>
  <si>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</si>
  <si>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</si>
  <si>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</si>
  <si>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4x2dny</t>
  </si>
  <si>
    <t>1-0105-0010</t>
  </si>
  <si>
    <t>podkladní deska pronájem</t>
  </si>
  <si>
    <t>1-0113-0203</t>
  </si>
  <si>
    <t>mobilní zábrana pronájem</t>
  </si>
  <si>
    <t>2x2dny</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</si>
  <si>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</si>
  <si>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</si>
  <si>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</si>
  <si>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</si>
  <si>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</si>
  <si>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</si>
  <si>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</si>
  <si>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</si>
  <si>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</si>
  <si>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</si>
  <si>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</si>
  <si>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</si>
  <si>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</si>
  <si>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</si>
  <si>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</si>
  <si>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</si>
  <si>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</si>
  <si>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</si>
  <si>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</si>
  <si>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</si>
  <si>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</si>
  <si>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</si>
  <si>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5x60dnů</t>
  </si>
  <si>
    <t>12x60dnů</t>
  </si>
  <si>
    <t>1-0101-0502</t>
  </si>
  <si>
    <t>DZ tabule do 150x100 pronájem</t>
  </si>
  <si>
    <t>1-0101-0705</t>
  </si>
  <si>
    <t>DZ směrová deska pronájem</t>
  </si>
  <si>
    <t>61x60dnů</t>
  </si>
  <si>
    <t>1-0110-0103</t>
  </si>
  <si>
    <t>Klemmfix-podstavec pronájem</t>
  </si>
  <si>
    <t>18x60dnů</t>
  </si>
  <si>
    <t>1-0110-0203</t>
  </si>
  <si>
    <t>leitboy typ I pronájem</t>
  </si>
  <si>
    <t>83x60dnů</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</si>
  <si>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</si>
  <si>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</si>
  <si>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</si>
  <si>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</si>
  <si>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</si>
  <si>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</si>
  <si>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</si>
  <si>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</si>
  <si>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</si>
  <si>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</si>
  <si>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</si>
  <si>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</si>
  <si>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</si>
  <si>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</si>
  <si>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</si>
  <si>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</si>
  <si>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</si>
  <si>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</si>
  <si>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</si>
  <si>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</si>
  <si>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</si>
  <si>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</si>
  <si>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</si>
  <si>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</si>
  <si>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</si>
  <si>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</si>
  <si>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</si>
  <si>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</si>
  <si>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</si>
  <si>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</si>
  <si>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</si>
  <si>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</si>
  <si>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</si>
  <si>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</si>
  <si>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</si>
  <si>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</si>
  <si>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</si>
  <si>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</si>
  <si>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</si>
  <si>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</si>
  <si>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</si>
  <si>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</si>
  <si>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</si>
  <si>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</si>
  <si>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</si>
  <si>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</si>
  <si>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</si>
  <si>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</si>
  <si>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</si>
  <si>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</si>
  <si>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</si>
  <si>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</si>
  <si>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</si>
  <si>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</si>
  <si>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</si>
  <si>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</si>
  <si>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</si>
  <si>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</si>
  <si>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11x16dnů</t>
  </si>
  <si>
    <t>256</t>
  </si>
  <si>
    <t>4x16dnů</t>
  </si>
  <si>
    <t>257</t>
  </si>
  <si>
    <t>15x2dny</t>
  </si>
  <si>
    <t>258</t>
  </si>
  <si>
    <t>11x2dny</t>
  </si>
  <si>
    <t>259</t>
  </si>
  <si>
    <t>260</t>
  </si>
  <si>
    <t>1-0106-0203</t>
  </si>
  <si>
    <t>zakrývací plachta DZ pronájem</t>
  </si>
  <si>
    <t>1x2dny</t>
  </si>
  <si>
    <t>261</t>
  </si>
  <si>
    <t>262</t>
  </si>
  <si>
    <t>263</t>
  </si>
  <si>
    <t>1-0106-0202</t>
  </si>
  <si>
    <t>zakrývací plachta DZ demontáž</t>
  </si>
  <si>
    <t>264</t>
  </si>
  <si>
    <t>265</t>
  </si>
  <si>
    <t>12.etapa - 40 dnů</t>
  </si>
  <si>
    <t>266</t>
  </si>
  <si>
    <t>267</t>
  </si>
  <si>
    <t>268</t>
  </si>
  <si>
    <t>269</t>
  </si>
  <si>
    <t>270</t>
  </si>
  <si>
    <t>13x40dnů</t>
  </si>
  <si>
    <t>271</t>
  </si>
  <si>
    <t>2x40dnů</t>
  </si>
  <si>
    <t>272</t>
  </si>
  <si>
    <t>3x40dnů</t>
  </si>
  <si>
    <t>273</t>
  </si>
  <si>
    <t>274</t>
  </si>
  <si>
    <t>12x40dnů</t>
  </si>
  <si>
    <t>275</t>
  </si>
  <si>
    <t>276</t>
  </si>
  <si>
    <t>277</t>
  </si>
  <si>
    <t>278</t>
  </si>
  <si>
    <t>279</t>
  </si>
  <si>
    <t>280</t>
  </si>
  <si>
    <t>281</t>
  </si>
  <si>
    <t>2.etapa - ŠVD</t>
  </si>
  <si>
    <t>25x45dnů</t>
  </si>
  <si>
    <t>7x45dnů</t>
  </si>
  <si>
    <t>34x45dnů</t>
  </si>
  <si>
    <t>2a</t>
  </si>
  <si>
    <t>2a.etapa - 3+2 dny</t>
  </si>
  <si>
    <t>8x5dnů</t>
  </si>
  <si>
    <t>4x5dnů</t>
  </si>
  <si>
    <t>6x5dnů</t>
  </si>
  <si>
    <t>2b</t>
  </si>
  <si>
    <t>2b.etapa - 40 dnů</t>
  </si>
  <si>
    <t>9x40dnů</t>
  </si>
  <si>
    <t>33x40dnů</t>
  </si>
  <si>
    <t>1x40dnů</t>
  </si>
  <si>
    <t>1-0111-0203</t>
  </si>
  <si>
    <t>samost. blikač 12V-3 pronájem</t>
  </si>
  <si>
    <t>40x40dnů</t>
  </si>
  <si>
    <t>1-0111-0201</t>
  </si>
  <si>
    <t>samost. blikač 12V-3 montáž</t>
  </si>
  <si>
    <t>1-0111-0202</t>
  </si>
  <si>
    <t>samost. blikač 12V-3 demontáž</t>
  </si>
  <si>
    <t>3a</t>
  </si>
  <si>
    <t>3a.etapa - 7 dnů</t>
  </si>
  <si>
    <t>1-0111-0501</t>
  </si>
  <si>
    <t>semaforová souprava montáž</t>
  </si>
  <si>
    <t>4x7dnů</t>
  </si>
  <si>
    <t>12x7dnů</t>
  </si>
  <si>
    <t>1-0111-0503</t>
  </si>
  <si>
    <t>semaforová souprava pronájem</t>
  </si>
  <si>
    <t>1x7dnů</t>
  </si>
  <si>
    <t>2x7dnů</t>
  </si>
  <si>
    <t>16x7dnů</t>
  </si>
  <si>
    <t>1-0111-0502</t>
  </si>
  <si>
    <t>semaforová souprava demontáž</t>
  </si>
  <si>
    <t>3b</t>
  </si>
  <si>
    <t>3b.etapa - 1 den</t>
  </si>
  <si>
    <t>4.etapa - 2 noci</t>
  </si>
  <si>
    <t>10x2dnx</t>
  </si>
  <si>
    <t>8x2dny</t>
  </si>
  <si>
    <t>6x2dny</t>
  </si>
  <si>
    <t>14x2dnx</t>
  </si>
  <si>
    <t>4x2dnx</t>
  </si>
  <si>
    <t>5a</t>
  </si>
  <si>
    <t>5a.etapa - 2 noci</t>
  </si>
  <si>
    <t>14x2dny</t>
  </si>
  <si>
    <t>5x2dny</t>
  </si>
  <si>
    <t>51x2dny</t>
  </si>
  <si>
    <t>72x2dny</t>
  </si>
  <si>
    <t>12x2dny</t>
  </si>
  <si>
    <t>5b</t>
  </si>
  <si>
    <t>5b.etapa - 2 noci</t>
  </si>
  <si>
    <t>1-0111-0307</t>
  </si>
  <si>
    <t>dálniční soupr.10 sv. montáž</t>
  </si>
  <si>
    <t>1-0111-0309</t>
  </si>
  <si>
    <t>dálniční soupr.10 sv. pronájem</t>
  </si>
  <si>
    <t>3x2dny</t>
  </si>
  <si>
    <t>13x2dny</t>
  </si>
  <si>
    <t>55x2dny</t>
  </si>
  <si>
    <t>1-0111-0308</t>
  </si>
  <si>
    <t>dálniční soupr.10 sv. demontáž</t>
  </si>
  <si>
    <t>6.etapa - 2x2 dny</t>
  </si>
  <si>
    <t>12x4dny</t>
  </si>
  <si>
    <t>2x4dny</t>
  </si>
  <si>
    <t>6x4dny</t>
  </si>
  <si>
    <t>7.etapa - 2x1 den</t>
  </si>
  <si>
    <t>10x2dny</t>
  </si>
  <si>
    <t>8.etapa - 2x1 den</t>
  </si>
  <si>
    <t>9.etapa - 7 měsíců</t>
  </si>
  <si>
    <t>2x217dnů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</si>
  <si>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</si>
  <si>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</si>
  <si>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</si>
  <si>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</si>
  <si>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</si>
  <si>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</si>
  <si>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</si>
  <si>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</si>
  <si>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</si>
  <si>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</si>
  <si>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</si>
  <si>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</si>
  <si>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</si>
  <si>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</si>
  <si>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</si>
  <si>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</si>
  <si>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</si>
  <si>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</si>
  <si>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</si>
  <si>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</si>
  <si>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</si>
  <si>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</si>
  <si>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</si>
  <si>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</si>
  <si>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</si>
  <si>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</si>
  <si>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</si>
  <si>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</si>
  <si>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</si>
  <si>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</si>
  <si>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</si>
  <si>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</si>
  <si>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</si>
  <si>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</si>
  <si>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</si>
  <si>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</si>
  <si>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</si>
  <si>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</si>
  <si>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</si>
  <si>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</si>
  <si>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</si>
  <si>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</si>
  <si>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</si>
  <si>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</si>
  <si>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</si>
  <si>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</si>
  <si>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</si>
  <si>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</si>
  <si>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</si>
  <si>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</si>
  <si>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</si>
  <si>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</si>
  <si>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</si>
  <si>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</si>
  <si>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</si>
  <si>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</si>
  <si>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</si>
  <si>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</si>
  <si>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</si>
  <si>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</si>
  <si>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</si>
  <si>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</si>
  <si>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</si>
  <si>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</si>
  <si>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</si>
  <si>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</si>
  <si>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</si>
  <si>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</si>
  <si>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</si>
  <si>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</si>
  <si>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</si>
  <si>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</si>
  <si>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</si>
  <si>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</si>
  <si>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</si>
  <si>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</si>
  <si>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</si>
  <si>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</si>
  <si>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</si>
  <si>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</si>
  <si>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</si>
  <si>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</si>
  <si>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</si>
  <si>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</si>
  <si>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</si>
  <si>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</si>
  <si>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</si>
  <si>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</si>
  <si>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</si>
  <si>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</si>
  <si>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</si>
  <si>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</si>
  <si>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</si>
  <si>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</si>
  <si>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</si>
  <si>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</si>
  <si>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</si>
  <si>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</si>
  <si>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</si>
  <si>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</si>
  <si>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</si>
  <si>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</si>
  <si>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</si>
  <si>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</si>
  <si>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</si>
  <si>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</si>
  <si>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</si>
  <si>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</si>
  <si>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</si>
  <si>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</si>
  <si>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</si>
  <si>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</si>
  <si>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</si>
  <si>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</si>
  <si>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</si>
  <si>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</si>
  <si>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</si>
  <si>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</si>
  <si>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</si>
  <si>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</si>
  <si>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</si>
  <si>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</si>
  <si>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</si>
  <si>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</si>
  <si>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</si>
  <si>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</si>
  <si>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</si>
  <si>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</si>
  <si>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</si>
  <si>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</si>
  <si>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</si>
  <si>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</si>
  <si>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</si>
  <si>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</si>
  <si>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</si>
  <si>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</si>
  <si>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</si>
  <si>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</si>
  <si>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</si>
  <si>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</si>
  <si>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</si>
  <si>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</si>
  <si>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</si>
  <si>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</si>
  <si>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</si>
  <si>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</si>
  <si>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</si>
  <si>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</si>
  <si>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</si>
  <si>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</si>
  <si>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</si>
  <si>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</si>
  <si>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</si>
  <si>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</si>
  <si>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</si>
  <si>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</si>
  <si>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</si>
  <si>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</si>
  <si>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</si>
  <si>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</si>
  <si>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</si>
  <si>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</si>
  <si>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</si>
  <si>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</si>
  <si>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</si>
  <si>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</si>
  <si>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</si>
  <si>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</si>
  <si>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</si>
  <si>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</si>
  <si>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</si>
  <si>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</si>
  <si>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</si>
  <si>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</si>
  <si>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</si>
  <si>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</si>
  <si>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</si>
  <si>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</si>
  <si>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</si>
  <si>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</si>
  <si>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</si>
  <si>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</si>
  <si>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</si>
  <si>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</si>
  <si>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</si>
  <si>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</si>
  <si>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</si>
  <si>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</si>
  <si>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</si>
  <si>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</si>
  <si>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</si>
  <si>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</si>
  <si>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</si>
  <si>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</si>
  <si>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</si>
  <si>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</si>
  <si>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</si>
  <si>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</si>
  <si>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</si>
  <si>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</si>
  <si>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</si>
  <si>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</si>
  <si>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</si>
  <si>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</si>
  <si>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</si>
  <si>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</si>
  <si>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</si>
  <si>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</si>
  <si>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</si>
  <si>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</si>
  <si>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</si>
  <si>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</si>
  <si>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</si>
  <si>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</si>
  <si>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</si>
  <si>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</si>
  <si>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</si>
  <si>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</si>
  <si>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</si>
  <si>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</si>
  <si>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</si>
  <si>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</si>
  <si>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</si>
  <si>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</si>
  <si>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</si>
  <si>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</si>
  <si>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</si>
  <si>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</si>
  <si>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</si>
  <si>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</si>
  <si>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</si>
  <si>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</si>
  <si>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</si>
  <si>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</si>
  <si>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</si>
  <si>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</si>
  <si>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</si>
  <si>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</si>
  <si>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</si>
  <si>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</si>
  <si>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</si>
  <si>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</si>
  <si>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</si>
  <si>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</si>
  <si>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</si>
  <si>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</si>
  <si>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</si>
  <si>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</si>
  <si>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</si>
  <si>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</si>
  <si>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</si>
  <si>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</si>
  <si>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</si>
  <si>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</si>
  <si>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</si>
  <si>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</si>
  <si>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</si>
  <si>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</si>
  <si>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</si>
  <si>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</si>
  <si>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</si>
  <si>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</si>
  <si>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</si>
  <si>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</si>
  <si>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</si>
  <si>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</si>
  <si>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</si>
  <si>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</si>
  <si>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</si>
  <si>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</si>
  <si>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</si>
  <si>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</si>
  <si>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</si>
  <si>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</si>
  <si>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</si>
  <si>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</si>
  <si>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</si>
  <si>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</si>
  <si>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</si>
  <si>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</si>
  <si>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</si>
  <si>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</si>
  <si>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</si>
  <si>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</si>
  <si>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</si>
  <si>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</si>
  <si>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</si>
  <si>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</si>
  <si>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</si>
  <si>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</si>
  <si>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</si>
  <si>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</si>
  <si>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</si>
  <si>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</si>
  <si>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</si>
  <si>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</si>
  <si>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</si>
  <si>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</si>
  <si>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</si>
  <si>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</si>
  <si>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</si>
  <si>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</si>
  <si>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</si>
  <si>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</si>
  <si>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</si>
  <si>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</si>
  <si>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</si>
  <si>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</si>
  <si>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</si>
  <si>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</si>
  <si>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</si>
  <si>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</si>
  <si>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</si>
  <si>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</si>
  <si>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</si>
  <si>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</si>
  <si>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</si>
  <si>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</si>
  <si>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</si>
  <si>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</si>
  <si>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</si>
  <si>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</si>
  <si>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</si>
  <si>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</si>
  <si>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</si>
  <si>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</si>
  <si>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</si>
  <si>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</si>
  <si>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</si>
  <si>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</si>
  <si>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</si>
  <si>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</si>
  <si>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</si>
  <si>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</si>
  <si>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</si>
  <si>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</si>
  <si>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</si>
  <si>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</si>
  <si>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</si>
  <si>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</si>
  <si>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</si>
  <si>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</si>
  <si>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</si>
  <si>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</si>
  <si>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</si>
  <si>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</si>
  <si>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</si>
  <si>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</si>
  <si>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</si>
  <si>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</si>
  <si>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</si>
  <si>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</si>
  <si>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</si>
  <si>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</si>
  <si>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LIKVIDACE ODPADŮ NEBEZPEČNÝCH - 17 02 04 ŽELEZNIČNÍ PRAŽCE DŘEVĚNÉ,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</si>
</sst>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2446</v>
      </c>
      <c s="12" t="s">
        <v>2447</v>
      </c>
      <c s="14">
        <f>0+C39+C40+C41+C42+C43+C44+C45+C46+C47+C48</f>
      </c>
      <c s="14">
        <f>C38*0.21</f>
      </c>
      <c s="14">
        <f>0+E39+E40+E41+E42+E43+E44+E45+E46+E47+E48</f>
      </c>
      <c s="13">
        <f>0+F39+F40+F41+F42+F43+F44+F45+F46+F47+F48</f>
      </c>
    </row>
    <row r="39" spans="1:6" ht="12.75">
      <c r="A39" s="11" t="s">
        <v>2448</v>
      </c>
      <c s="12" t="s">
        <v>2449</v>
      </c>
      <c s="14">
        <f>'PS 01-03-31'!K8+'PS 01-03-31'!M8</f>
      </c>
      <c s="14">
        <f>C39*0.21</f>
      </c>
      <c s="14">
        <f>C39+D39</f>
      </c>
      <c s="13">
        <f>'PS 01-03-31'!T7</f>
      </c>
    </row>
    <row r="40" spans="1:6" ht="12.75">
      <c r="A40" s="11" t="s">
        <v>2488</v>
      </c>
      <c s="12" t="s">
        <v>2489</v>
      </c>
      <c s="14">
        <f>'PS 03-03-11'!K8+'PS 03-03-11'!M8</f>
      </c>
      <c s="14">
        <f>C40*0.21</f>
      </c>
      <c s="14">
        <f>C40+D40</f>
      </c>
      <c s="13">
        <f>'PS 03-03-11'!T7</f>
      </c>
    </row>
    <row r="41" spans="1:6" ht="12.75">
      <c r="A41" s="11" t="s">
        <v>2564</v>
      </c>
      <c s="12" t="s">
        <v>2565</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2829</v>
      </c>
      <c s="12" t="s">
        <v>2830</v>
      </c>
      <c s="14">
        <f>'PS 05-03-11'!K8+'PS 05-03-11'!M8</f>
      </c>
      <c s="14">
        <f>C43*0.21</f>
      </c>
      <c s="14">
        <f>C43+D43</f>
      </c>
      <c s="13">
        <f>'PS 05-03-11'!T7</f>
      </c>
    </row>
    <row r="44" spans="1:6" ht="12.75">
      <c r="A44" s="11" t="s">
        <v>2834</v>
      </c>
      <c s="12" t="s">
        <v>2835</v>
      </c>
      <c s="14">
        <f>'PS 05-03-51'!K8+'PS 05-03-51'!M8</f>
      </c>
      <c s="14">
        <f>C44*0.21</f>
      </c>
      <c s="14">
        <f>C44+D44</f>
      </c>
      <c s="13">
        <f>'PS 05-03-51'!T7</f>
      </c>
    </row>
    <row r="45" spans="1:6" ht="12.75">
      <c r="A45" s="11" t="s">
        <v>2870</v>
      </c>
      <c s="12" t="s">
        <v>2871</v>
      </c>
      <c s="14">
        <f>'PS 05-03-61'!K8+'PS 05-03-61'!M8</f>
      </c>
      <c s="14">
        <f>C45*0.21</f>
      </c>
      <c s="14">
        <f>C45+D45</f>
      </c>
      <c s="13">
        <f>'PS 05-03-61'!T7</f>
      </c>
    </row>
    <row r="46" spans="1:6" ht="12.75">
      <c r="A46" s="11" t="s">
        <v>2936</v>
      </c>
      <c s="12" t="s">
        <v>2937</v>
      </c>
      <c s="14">
        <f>'PS 07-03-11'!K8+'PS 07-03-11'!M8</f>
      </c>
      <c s="14">
        <f>C46*0.21</f>
      </c>
      <c s="14">
        <f>C46+D46</f>
      </c>
      <c s="13">
        <f>'PS 07-03-11'!T7</f>
      </c>
    </row>
    <row r="47" spans="1:6" ht="12.75">
      <c r="A47" s="11" t="s">
        <v>2945</v>
      </c>
      <c s="12" t="s">
        <v>2946</v>
      </c>
      <c s="14">
        <f>'PS 07-03-31'!K8+'PS 07-03-31'!M8</f>
      </c>
      <c s="14">
        <f>C47*0.21</f>
      </c>
      <c s="14">
        <f>C47+D47</f>
      </c>
      <c s="13">
        <f>'PS 07-03-31'!T7</f>
      </c>
    </row>
    <row r="48" spans="1:6" ht="12.75">
      <c r="A48" s="11" t="s">
        <v>2956</v>
      </c>
      <c s="12" t="s">
        <v>2957</v>
      </c>
      <c s="14">
        <f>'PS 09-03-11'!K8+'PS 09-03-11'!M8</f>
      </c>
      <c s="14">
        <f>C48*0.21</f>
      </c>
      <c s="14">
        <f>C48+D48</f>
      </c>
      <c s="13">
        <f>'PS 09-03-11'!T7</f>
      </c>
    </row>
    <row r="49" spans="1:6" ht="12.75">
      <c r="A49" s="11" t="s">
        <v>2995</v>
      </c>
      <c s="12" t="s">
        <v>2996</v>
      </c>
      <c s="14">
        <f>0+C50</f>
      </c>
      <c s="14">
        <f>C49*0.21</f>
      </c>
      <c s="14">
        <f>0+E50</f>
      </c>
      <c s="13">
        <f>0+F50</f>
      </c>
    </row>
    <row r="50" spans="1:6" ht="12.75">
      <c r="A50" s="11" t="s">
        <v>2997</v>
      </c>
      <c s="12" t="s">
        <v>2998</v>
      </c>
      <c s="14">
        <f>'PS 04-04-10'!K8+'PS 04-04-10'!M8</f>
      </c>
      <c s="14">
        <f>C50*0.21</f>
      </c>
      <c s="14">
        <f>C50+D50</f>
      </c>
      <c s="13">
        <f>'PS 04-04-10'!T7</f>
      </c>
    </row>
    <row r="51" spans="1:6" ht="12.75">
      <c r="A51" s="11" t="s">
        <v>3005</v>
      </c>
      <c s="12" t="s">
        <v>3006</v>
      </c>
      <c s="14">
        <f>0+C52+C53+C54+C55</f>
      </c>
      <c s="14">
        <f>C51*0.21</f>
      </c>
      <c s="14">
        <f>0+E52+E53+E54+E55</f>
      </c>
      <c s="13">
        <f>0+F52+F53+F54+F55</f>
      </c>
    </row>
    <row r="52" spans="1:6" ht="12.75">
      <c r="A52" s="11" t="s">
        <v>3007</v>
      </c>
      <c s="12" t="s">
        <v>3008</v>
      </c>
      <c s="14">
        <f>'SO 03-10-01'!K8+'SO 03-10-01'!M8</f>
      </c>
      <c s="14">
        <f>C52*0.21</f>
      </c>
      <c s="14">
        <f>C52+D52</f>
      </c>
      <c s="13">
        <f>'SO 03-10-01'!T7</f>
      </c>
    </row>
    <row r="53" spans="1:6" ht="12.75">
      <c r="A53" s="11" t="s">
        <v>3164</v>
      </c>
      <c s="12" t="s">
        <v>3165</v>
      </c>
      <c s="14">
        <f>'SO 04-10-01'!K8+'SO 04-10-01'!M8</f>
      </c>
      <c s="14">
        <f>C53*0.21</f>
      </c>
      <c s="14">
        <f>C53+D53</f>
      </c>
      <c s="13">
        <f>'SO 04-10-01'!T7</f>
      </c>
    </row>
    <row r="54" spans="1:6" ht="12.75">
      <c r="A54" s="11" t="s">
        <v>3200</v>
      </c>
      <c s="12" t="s">
        <v>3201</v>
      </c>
      <c s="14">
        <f>'SO 06-10-01'!K8+'SO 06-10-01'!M8</f>
      </c>
      <c s="14">
        <f>C54*0.21</f>
      </c>
      <c s="14">
        <f>C54+D54</f>
      </c>
      <c s="13">
        <f>'SO 06-10-01'!T7</f>
      </c>
    </row>
    <row r="55" spans="1:6" ht="12.75">
      <c r="A55" s="11" t="s">
        <v>3298</v>
      </c>
      <c s="12" t="s">
        <v>3299</v>
      </c>
      <c s="14">
        <f>'SO 09-14-01'!K8+'SO 09-14-01'!M8</f>
      </c>
      <c s="14">
        <f>C55*0.21</f>
      </c>
      <c s="14">
        <f>C55+D55</f>
      </c>
      <c s="13">
        <f>'SO 09-14-01'!T7</f>
      </c>
    </row>
    <row r="56" spans="1:6" ht="12.75">
      <c r="A56" s="11" t="s">
        <v>3378</v>
      </c>
      <c s="12" t="s">
        <v>3379</v>
      </c>
      <c s="14">
        <f>0+C57+C58+C59</f>
      </c>
      <c s="14">
        <f>C56*0.21</f>
      </c>
      <c s="14">
        <f>0+E57+E58+E59</f>
      </c>
      <c s="13">
        <f>0+F57+F58+F59</f>
      </c>
    </row>
    <row r="57" spans="1:6" ht="12.75">
      <c r="A57" s="11" t="s">
        <v>3380</v>
      </c>
      <c s="12" t="s">
        <v>3381</v>
      </c>
      <c s="14">
        <f>'SO 03-11-01'!K8+'SO 03-11-01'!M8</f>
      </c>
      <c s="14">
        <f>C57*0.21</f>
      </c>
      <c s="14">
        <f>C57+D57</f>
      </c>
      <c s="13">
        <f>'SO 03-11-01'!T7</f>
      </c>
    </row>
    <row r="58" spans="1:6" ht="12.75">
      <c r="A58" s="11" t="s">
        <v>3504</v>
      </c>
      <c s="12" t="s">
        <v>3505</v>
      </c>
      <c s="14">
        <f>'SO 04-11-01'!K8+'SO 04-11-01'!M8</f>
      </c>
      <c s="14">
        <f>C58*0.21</f>
      </c>
      <c s="14">
        <f>C58+D58</f>
      </c>
      <c s="13">
        <f>'SO 04-11-01'!T7</f>
      </c>
    </row>
    <row r="59" spans="1:6" ht="12.75">
      <c r="A59" s="11" t="s">
        <v>3604</v>
      </c>
      <c s="12" t="s">
        <v>3605</v>
      </c>
      <c s="14">
        <f>'SO 06-11-01'!K8+'SO 06-11-01'!M8</f>
      </c>
      <c s="14">
        <f>C59*0.21</f>
      </c>
      <c s="14">
        <f>C59+D59</f>
      </c>
      <c s="13">
        <f>'SO 06-11-01'!T7</f>
      </c>
    </row>
    <row r="60" spans="1:6" ht="12.75">
      <c r="A60" s="11" t="s">
        <v>3801</v>
      </c>
      <c s="12" t="s">
        <v>3802</v>
      </c>
      <c s="14">
        <f>0+C61+C62+C63+C64</f>
      </c>
      <c s="14">
        <f>C60*0.21</f>
      </c>
      <c s="14">
        <f>0+E61+E62+E63+E64</f>
      </c>
      <c s="13">
        <f>0+F61+F62+F63+F64</f>
      </c>
    </row>
    <row r="61" spans="1:6" ht="12.75">
      <c r="A61" s="11" t="s">
        <v>3803</v>
      </c>
      <c s="12" t="s">
        <v>3804</v>
      </c>
      <c s="14">
        <f>'SO 03-61-01'!K8+'SO 03-61-01'!M8</f>
      </c>
      <c s="14">
        <f>C61*0.21</f>
      </c>
      <c s="14">
        <f>C61+D61</f>
      </c>
      <c s="13">
        <f>'SO 03-61-01'!T7</f>
      </c>
    </row>
    <row r="62" spans="1:6" ht="12.75">
      <c r="A62" s="11" t="s">
        <v>3893</v>
      </c>
      <c s="12" t="s">
        <v>3894</v>
      </c>
      <c s="14">
        <f>'SO 06-61-01'!K8+'SO 06-61-01'!M8</f>
      </c>
      <c s="14">
        <f>C62*0.21</f>
      </c>
      <c s="14">
        <f>C62+D62</f>
      </c>
      <c s="13">
        <f>'SO 06-61-01'!T7</f>
      </c>
    </row>
    <row r="63" spans="1:6" ht="12.75">
      <c r="A63" s="11" t="s">
        <v>3941</v>
      </c>
      <c s="12" t="s">
        <v>3942</v>
      </c>
      <c s="14">
        <f>'SO 06-61-02'!K8+'SO 06-61-02'!M8</f>
      </c>
      <c s="14">
        <f>C63*0.21</f>
      </c>
      <c s="14">
        <f>C63+D63</f>
      </c>
      <c s="13">
        <f>'SO 06-61-02'!T7</f>
      </c>
    </row>
    <row r="64" spans="1:6" ht="12.75">
      <c r="A64" s="11" t="s">
        <v>3964</v>
      </c>
      <c s="12" t="s">
        <v>3965</v>
      </c>
      <c s="14">
        <f>'SO 07-61-01'!K8+'SO 07-61-01'!M8</f>
      </c>
      <c s="14">
        <f>C64*0.21</f>
      </c>
      <c s="14">
        <f>C64+D64</f>
      </c>
      <c s="13">
        <f>'SO 07-61-01'!T7</f>
      </c>
    </row>
    <row r="65" spans="1:6" ht="12.75">
      <c r="A65" s="11" t="s">
        <v>4004</v>
      </c>
      <c s="12" t="s">
        <v>4005</v>
      </c>
      <c s="14">
        <f>0+C66</f>
      </c>
      <c s="14">
        <f>C65*0.21</f>
      </c>
      <c s="14">
        <f>0+E66</f>
      </c>
      <c s="13">
        <f>0+F66</f>
      </c>
    </row>
    <row r="66" spans="1:6" ht="12.75">
      <c r="A66" s="11" t="s">
        <v>4006</v>
      </c>
      <c s="12" t="s">
        <v>4005</v>
      </c>
      <c s="14">
        <f>'SO 04-12-01'!K8+'SO 04-12-01'!M8</f>
      </c>
      <c s="14">
        <f>C66*0.21</f>
      </c>
      <c s="14">
        <f>C66+D66</f>
      </c>
      <c s="13">
        <f>'SO 04-12-01'!T7</f>
      </c>
    </row>
    <row r="67" spans="1:6" ht="12.75">
      <c r="A67" s="11" t="s">
        <v>4156</v>
      </c>
      <c s="12" t="s">
        <v>4157</v>
      </c>
      <c s="14">
        <f>0+C68+C69+C70+C71+C72+C73+C74+C75+C76+C77+C78+C79</f>
      </c>
      <c s="14">
        <f>C67*0.21</f>
      </c>
      <c s="14">
        <f>0+E68+E69+E70+E71+E72+E73+E74+E75+E76+E77+E78+E79</f>
      </c>
      <c s="13">
        <f>0+F68+F69+F70+F71+F72+F73+F74+F75+F76+F77+F78+F79</f>
      </c>
    </row>
    <row r="68" spans="1:6" ht="25.5">
      <c r="A68" s="11" t="s">
        <v>4158</v>
      </c>
      <c s="12" t="s">
        <v>4159</v>
      </c>
      <c s="14">
        <f>'SO 03-20-01'!K8+'SO 03-20-01'!M8</f>
      </c>
      <c s="14">
        <f>C68*0.21</f>
      </c>
      <c s="14">
        <f>C68+D68</f>
      </c>
      <c s="13">
        <f>'SO 03-20-01'!T7</f>
      </c>
    </row>
    <row r="69" spans="1:6" ht="12.75">
      <c r="A69" s="11" t="s">
        <v>4197</v>
      </c>
      <c s="12" t="s">
        <v>4198</v>
      </c>
      <c s="14">
        <f>'SO 04-20-01'!K8+'SO 04-20-01'!M8</f>
      </c>
      <c s="14">
        <f>C69*0.21</f>
      </c>
      <c s="14">
        <f>C69+D69</f>
      </c>
      <c s="13">
        <f>'SO 04-20-01'!T7</f>
      </c>
    </row>
    <row r="70" spans="1:6" ht="25.5">
      <c r="A70" s="11" t="s">
        <v>4476</v>
      </c>
      <c s="12" t="s">
        <v>4477</v>
      </c>
      <c s="14">
        <f>'SO 04-20-02'!K8+'SO 04-20-02'!M8</f>
      </c>
      <c s="14">
        <f>C70*0.21</f>
      </c>
      <c s="14">
        <f>C70+D70</f>
      </c>
      <c s="13">
        <f>'SO 04-20-02'!T7</f>
      </c>
    </row>
    <row r="71" spans="1:6" ht="12.75">
      <c r="A71" s="11" t="s">
        <v>4486</v>
      </c>
      <c s="12" t="s">
        <v>4487</v>
      </c>
      <c s="14">
        <f>'SO 06-20-01'!K8+'SO 06-20-01'!M8</f>
      </c>
      <c s="14">
        <f>C71*0.21</f>
      </c>
      <c s="14">
        <f>C71+D71</f>
      </c>
      <c s="13">
        <f>'SO 06-20-01'!T7</f>
      </c>
    </row>
    <row r="72" spans="1:6" ht="12.75">
      <c r="A72" s="11" t="s">
        <v>4695</v>
      </c>
      <c s="12" t="s">
        <v>4696</v>
      </c>
      <c s="14">
        <f>'SO 06-20-02'!K8+'SO 06-20-02'!M8</f>
      </c>
      <c s="14">
        <f>C72*0.21</f>
      </c>
      <c s="14">
        <f>C72+D72</f>
      </c>
      <c s="13">
        <f>'SO 06-20-02'!T7</f>
      </c>
    </row>
    <row r="73" spans="1:6" ht="12.75">
      <c r="A73" s="11" t="s">
        <v>4854</v>
      </c>
      <c s="12" t="s">
        <v>4855</v>
      </c>
      <c s="14">
        <f>'SO 06-20-03.1'!K8+'SO 06-20-03.1'!M8</f>
      </c>
      <c s="14">
        <f>C73*0.21</f>
      </c>
      <c s="14">
        <f>C73+D73</f>
      </c>
      <c s="13">
        <f>'SO 06-20-03.1'!T7</f>
      </c>
    </row>
    <row r="74" spans="1:6" ht="12.75">
      <c r="A74" s="11" t="s">
        <v>4953</v>
      </c>
      <c s="12" t="s">
        <v>4954</v>
      </c>
      <c s="14">
        <f>'SO 06-20-03.2'!K8+'SO 06-20-03.2'!M8</f>
      </c>
      <c s="14">
        <f>C74*0.21</f>
      </c>
      <c s="14">
        <f>C74+D74</f>
      </c>
      <c s="13">
        <f>'SO 06-20-03.2'!T7</f>
      </c>
    </row>
    <row r="75" spans="1:6" ht="12.75">
      <c r="A75" s="11" t="s">
        <v>4976</v>
      </c>
      <c s="12" t="s">
        <v>4977</v>
      </c>
      <c s="14">
        <f>'SO 06-20-04'!K8+'SO 06-20-04'!M8</f>
      </c>
      <c s="14">
        <f>C75*0.21</f>
      </c>
      <c s="14">
        <f>C75+D75</f>
      </c>
      <c s="13">
        <f>'SO 06-20-04'!T7</f>
      </c>
    </row>
    <row r="76" spans="1:6" ht="12.75">
      <c r="A76" s="11" t="s">
        <v>5115</v>
      </c>
      <c s="12" t="s">
        <v>5116</v>
      </c>
      <c s="14">
        <f>'SO 06-20-05'!K8+'SO 06-20-05'!M8</f>
      </c>
      <c s="14">
        <f>C76*0.21</f>
      </c>
      <c s="14">
        <f>C76+D76</f>
      </c>
      <c s="13">
        <f>'SO 06-20-05'!T7</f>
      </c>
    </row>
    <row r="77" spans="1:6" ht="12.75">
      <c r="A77" s="11" t="s">
        <v>5434</v>
      </c>
      <c s="12" t="s">
        <v>5435</v>
      </c>
      <c s="14">
        <f>'SO 06-23-01'!K8+'SO 06-23-01'!M8</f>
      </c>
      <c s="14">
        <f>C77*0.21</f>
      </c>
      <c s="14">
        <f>C77+D77</f>
      </c>
      <c s="13">
        <f>'SO 06-23-01'!T7</f>
      </c>
    </row>
    <row r="78" spans="1:6" ht="12.75">
      <c r="A78" s="11" t="s">
        <v>5465</v>
      </c>
      <c s="12" t="s">
        <v>5466</v>
      </c>
      <c s="14">
        <f>'SO 06-24-01'!K8+'SO 06-24-01'!M8</f>
      </c>
      <c s="14">
        <f>C78*0.21</f>
      </c>
      <c s="14">
        <f>C78+D78</f>
      </c>
      <c s="13">
        <f>'SO 06-24-01'!T7</f>
      </c>
    </row>
    <row r="79" spans="1:6" ht="12.75">
      <c r="A79" s="11" t="s">
        <v>5510</v>
      </c>
      <c s="12" t="s">
        <v>5511</v>
      </c>
      <c s="14">
        <f>'SO 06-24-02'!K8+'SO 06-24-02'!M8</f>
      </c>
      <c s="14">
        <f>C79*0.21</f>
      </c>
      <c s="14">
        <f>C79+D79</f>
      </c>
      <c s="13">
        <f>'SO 06-24-02'!T7</f>
      </c>
    </row>
    <row r="80" spans="1:6" ht="12.75">
      <c r="A80" s="11" t="s">
        <v>5541</v>
      </c>
      <c s="12" t="s">
        <v>5542</v>
      </c>
      <c s="14">
        <f>0+C81+C82+C83+C84+C85+C86+C87</f>
      </c>
      <c s="14">
        <f>C80*0.21</f>
      </c>
      <c s="14">
        <f>0+E81+E82+E83+E84+E85+E86+E87</f>
      </c>
      <c s="13">
        <f>0+F81+F82+F83+F84+F85+F86+F87</f>
      </c>
    </row>
    <row r="81" spans="1:6" ht="12.75">
      <c r="A81" s="11" t="s">
        <v>5543</v>
      </c>
      <c s="12" t="s">
        <v>5544</v>
      </c>
      <c s="14">
        <f>'SO 05-30-01'!K8+'SO 05-30-01'!M8</f>
      </c>
      <c s="14">
        <f>C81*0.21</f>
      </c>
      <c s="14">
        <f>C81+D81</f>
      </c>
      <c s="13">
        <f>'SO 05-30-01'!T7</f>
      </c>
    </row>
    <row r="82" spans="1:6" ht="12.75">
      <c r="A82" s="11" t="s">
        <v>5664</v>
      </c>
      <c s="12" t="s">
        <v>5665</v>
      </c>
      <c s="14">
        <f>'SO 05-30-02'!K8+'SO 05-30-02'!M8</f>
      </c>
      <c s="14">
        <f>C82*0.21</f>
      </c>
      <c s="14">
        <f>C82+D82</f>
      </c>
      <c s="13">
        <f>'SO 05-30-02'!T7</f>
      </c>
    </row>
    <row r="83" spans="1:6" ht="12.75">
      <c r="A83" s="11" t="s">
        <v>5735</v>
      </c>
      <c s="12" t="s">
        <v>5736</v>
      </c>
      <c s="14">
        <f>'SO 06-30-01'!K8+'SO 06-30-01'!M8</f>
      </c>
      <c s="14">
        <f>C83*0.21</f>
      </c>
      <c s="14">
        <f>C83+D83</f>
      </c>
      <c s="13">
        <f>'SO 06-30-01'!T7</f>
      </c>
    </row>
    <row r="84" spans="1:6" ht="12.75">
      <c r="A84" s="11" t="s">
        <v>5756</v>
      </c>
      <c s="12" t="s">
        <v>5757</v>
      </c>
      <c s="14">
        <f>'SO 06-30-02'!K8+'SO 06-30-02'!M8</f>
      </c>
      <c s="14">
        <f>C84*0.21</f>
      </c>
      <c s="14">
        <f>C84+D84</f>
      </c>
      <c s="13">
        <f>'SO 06-30-02'!T7</f>
      </c>
    </row>
    <row r="85" spans="1:6" ht="12.75">
      <c r="A85" s="11" t="s">
        <v>5790</v>
      </c>
      <c s="12" t="s">
        <v>5791</v>
      </c>
      <c s="14">
        <f>'SO 06-30-03'!K8+'SO 06-30-03'!M8</f>
      </c>
      <c s="14">
        <f>C85*0.21</f>
      </c>
      <c s="14">
        <f>C85+D85</f>
      </c>
      <c s="13">
        <f>'SO 06-30-03'!T7</f>
      </c>
    </row>
    <row r="86" spans="1:6" ht="12.75">
      <c r="A86" s="11" t="s">
        <v>5823</v>
      </c>
      <c s="12" t="s">
        <v>5824</v>
      </c>
      <c s="14">
        <f>'SO 06-30-04'!K8+'SO 06-30-04'!M8</f>
      </c>
      <c s="14">
        <f>C86*0.21</f>
      </c>
      <c s="14">
        <f>C86+D86</f>
      </c>
      <c s="13">
        <f>'SO 06-30-04'!T7</f>
      </c>
    </row>
    <row r="87" spans="1:6" ht="12.75">
      <c r="A87" s="11" t="s">
        <v>5860</v>
      </c>
      <c s="12" t="s">
        <v>5861</v>
      </c>
      <c s="14">
        <f>'SO 06-30-05'!K8+'SO 06-30-05'!M8</f>
      </c>
      <c s="14">
        <f>C87*0.21</f>
      </c>
      <c s="14">
        <f>C87+D87</f>
      </c>
      <c s="13">
        <f>'SO 06-30-05'!T7</f>
      </c>
    </row>
    <row r="88" spans="1:6" ht="12.75">
      <c r="A88" s="11" t="s">
        <v>5869</v>
      </c>
      <c s="12" t="s">
        <v>5870</v>
      </c>
      <c s="14">
        <f>0+C89+C90+C91+C92</f>
      </c>
      <c s="14">
        <f>C88*0.21</f>
      </c>
      <c s="14">
        <f>0+E89+E90+E91+E92</f>
      </c>
      <c s="13">
        <f>0+F89+F90+F91+F92</f>
      </c>
    </row>
    <row r="89" spans="1:6" ht="12.75">
      <c r="A89" s="11" t="s">
        <v>5871</v>
      </c>
      <c s="12" t="s">
        <v>5872</v>
      </c>
      <c s="14">
        <f>'SO 05-32-01'!K8+'SO 05-32-01'!M8</f>
      </c>
      <c s="14">
        <f>C89*0.21</f>
      </c>
      <c s="14">
        <f>C89+D89</f>
      </c>
      <c s="13">
        <f>'SO 05-32-01'!T7</f>
      </c>
    </row>
    <row r="90" spans="1:6" ht="12.75">
      <c r="A90" s="11" t="s">
        <v>5985</v>
      </c>
      <c s="12" t="s">
        <v>5986</v>
      </c>
      <c s="14">
        <f>'SO 06-31-01'!K8+'SO 06-31-01'!M8</f>
      </c>
      <c s="14">
        <f>C90*0.21</f>
      </c>
      <c s="14">
        <f>C90+D90</f>
      </c>
      <c s="13">
        <f>'SO 06-31-01'!T7</f>
      </c>
    </row>
    <row r="91" spans="1:6" ht="12.75">
      <c r="A91" s="11" t="s">
        <v>6051</v>
      </c>
      <c s="12" t="s">
        <v>6052</v>
      </c>
      <c s="14">
        <f>'SO 06-31-02'!K8+'SO 06-31-02'!M8</f>
      </c>
      <c s="14">
        <f>C91*0.21</f>
      </c>
      <c s="14">
        <f>C91+D91</f>
      </c>
      <c s="13">
        <f>'SO 06-31-02'!T7</f>
      </c>
    </row>
    <row r="92" spans="1:6" ht="12.75">
      <c r="A92" s="11" t="s">
        <v>6139</v>
      </c>
      <c s="12" t="s">
        <v>6140</v>
      </c>
      <c s="14">
        <f>'SO 06-32-01'!K8+'SO 06-32-01'!M8</f>
      </c>
      <c s="14">
        <f>C92*0.21</f>
      </c>
      <c s="14">
        <f>C92+D92</f>
      </c>
      <c s="13">
        <f>'SO 06-32-01'!T7</f>
      </c>
    </row>
    <row r="93" spans="1:6" ht="12.75">
      <c r="A93" s="11" t="s">
        <v>6216</v>
      </c>
      <c s="12" t="s">
        <v>6217</v>
      </c>
      <c s="14">
        <f>0+C94+C95+C96+C97+C98</f>
      </c>
      <c s="14">
        <f>C93*0.21</f>
      </c>
      <c s="14">
        <f>0+E94+E95+E96+E97+E98</f>
      </c>
      <c s="13">
        <f>0+F94+F95+F96+F97+F98</f>
      </c>
    </row>
    <row r="94" spans="1:6" ht="12.75">
      <c r="A94" s="11" t="s">
        <v>6218</v>
      </c>
      <c s="12" t="s">
        <v>6219</v>
      </c>
      <c s="14">
        <f>'SO 03-50-01'!K8+'SO 03-50-01'!M8</f>
      </c>
      <c s="14">
        <f>C94*0.21</f>
      </c>
      <c s="14">
        <f>C94+D94</f>
      </c>
      <c s="13">
        <f>'SO 03-50-01'!T7</f>
      </c>
    </row>
    <row r="95" spans="1:6" ht="12.75">
      <c r="A95" s="11" t="s">
        <v>6291</v>
      </c>
      <c s="12" t="s">
        <v>6292</v>
      </c>
      <c s="14">
        <f>'SO 04-50-01'!K8+'SO 04-50-01'!M8</f>
      </c>
      <c s="14">
        <f>C95*0.21</f>
      </c>
      <c s="14">
        <f>C95+D95</f>
      </c>
      <c s="13">
        <f>'SO 04-50-01'!T7</f>
      </c>
    </row>
    <row r="96" spans="1:6" ht="12.75">
      <c r="A96" s="11" t="s">
        <v>6349</v>
      </c>
      <c s="12" t="s">
        <v>6350</v>
      </c>
      <c s="14">
        <f>'SO 05-51-01'!K8+'SO 05-51-01'!M8</f>
      </c>
      <c s="14">
        <f>C96*0.21</f>
      </c>
      <c s="14">
        <f>C96+D96</f>
      </c>
      <c s="13">
        <f>'SO 05-51-01'!T7</f>
      </c>
    </row>
    <row r="97" spans="1:6" ht="12.75">
      <c r="A97" s="11" t="s">
        <v>6397</v>
      </c>
      <c s="12" t="s">
        <v>6398</v>
      </c>
      <c s="14">
        <f>'SO 06-50-01'!K8+'SO 06-50-01'!M8</f>
      </c>
      <c s="14">
        <f>C97*0.21</f>
      </c>
      <c s="14">
        <f>C97+D97</f>
      </c>
      <c s="13">
        <f>'SO 06-50-01'!T7</f>
      </c>
    </row>
    <row r="98" spans="1:6" ht="25.5">
      <c r="A98" s="11" t="s">
        <v>6468</v>
      </c>
      <c s="12" t="s">
        <v>6469</v>
      </c>
      <c s="14">
        <f>'SO 06-50-02'!K8+'SO 06-50-02'!M8</f>
      </c>
      <c s="14">
        <f>C98*0.21</f>
      </c>
      <c s="14">
        <f>C98+D98</f>
      </c>
      <c s="13">
        <f>'SO 06-50-02'!T7</f>
      </c>
    </row>
    <row r="99" spans="1:6" ht="12.75">
      <c r="A99" s="11" t="s">
        <v>6519</v>
      </c>
      <c s="12" t="s">
        <v>6520</v>
      </c>
      <c s="14">
        <f>0+C100+C101</f>
      </c>
      <c s="14">
        <f>C99*0.21</f>
      </c>
      <c s="14">
        <f>0+E100+E101</f>
      </c>
      <c s="13">
        <f>0+F100+F101</f>
      </c>
    </row>
    <row r="100" spans="1:6" ht="12.75">
      <c r="A100" s="11" t="s">
        <v>6521</v>
      </c>
      <c s="12" t="s">
        <v>6522</v>
      </c>
      <c s="14">
        <f>'SO 04-60-01'!K8+'SO 04-60-01'!M8</f>
      </c>
      <c s="14">
        <f>C100*0.21</f>
      </c>
      <c s="14">
        <f>C100+D100</f>
      </c>
      <c s="13">
        <f>'SO 04-60-01'!T7</f>
      </c>
    </row>
    <row r="101" spans="1:6" ht="12.75">
      <c r="A101" s="11" t="s">
        <v>6576</v>
      </c>
      <c s="12" t="s">
        <v>6577</v>
      </c>
      <c s="14">
        <f>'SO 05-60-01'!K8+'SO 05-60-01'!M8</f>
      </c>
      <c s="14">
        <f>C101*0.21</f>
      </c>
      <c s="14">
        <f>C101+D101</f>
      </c>
      <c s="13">
        <f>'SO 05-60-01'!T7</f>
      </c>
    </row>
    <row r="102" spans="1:6" ht="12.75">
      <c r="A102" s="11" t="s">
        <v>6602</v>
      </c>
      <c s="12" t="s">
        <v>6603</v>
      </c>
      <c s="14">
        <f>0+C103+C104+C105+C106+C107+C108+C109+C110</f>
      </c>
      <c s="14">
        <f>C102*0.21</f>
      </c>
      <c s="14">
        <f>0+E103+E104+E105+E106+E107+E108+E109+E110</f>
      </c>
      <c s="13">
        <f>0+F103+F104+F105+F106+F107+F108+F109+F110</f>
      </c>
    </row>
    <row r="103" spans="1:6" ht="12.75">
      <c r="A103" s="11" t="s">
        <v>6604</v>
      </c>
      <c s="12" t="s">
        <v>6605</v>
      </c>
      <c s="14">
        <f>'SO 03-72-01.01'!K8+'SO 03-72-01.01'!M8</f>
      </c>
      <c s="14">
        <f>C103*0.21</f>
      </c>
      <c s="14">
        <f>C103+D103</f>
      </c>
      <c s="13">
        <f>'SO 03-72-01.01'!T7</f>
      </c>
    </row>
    <row r="104" spans="1:6" ht="12.75">
      <c r="A104" s="11" t="s">
        <v>6914</v>
      </c>
      <c s="12" t="s">
        <v>6915</v>
      </c>
      <c s="14">
        <f>'SO 03-72-01.42'!K8+'SO 03-72-01.42'!M8</f>
      </c>
      <c s="14">
        <f>C104*0.21</f>
      </c>
      <c s="14">
        <f>C104+D104</f>
      </c>
      <c s="13">
        <f>'SO 03-72-01.42'!T7</f>
      </c>
    </row>
    <row r="105" spans="1:6" ht="12.75">
      <c r="A105" s="11" t="s">
        <v>6923</v>
      </c>
      <c s="12" t="s">
        <v>6924</v>
      </c>
      <c s="14">
        <f>'SO 03-72-01.47'!K8+'SO 03-72-01.47'!M8</f>
      </c>
      <c s="14">
        <f>C105*0.21</f>
      </c>
      <c s="14">
        <f>C105+D105</f>
      </c>
      <c s="13">
        <f>'SO 03-72-01.47'!T7</f>
      </c>
    </row>
    <row r="106" spans="1:6" ht="12.75">
      <c r="A106" s="11" t="s">
        <v>7012</v>
      </c>
      <c s="12" t="s">
        <v>7013</v>
      </c>
      <c s="14">
        <f>'SO 04-72-01.01'!K8+'SO 04-72-01.01'!M8</f>
      </c>
      <c s="14">
        <f>C106*0.21</f>
      </c>
      <c s="14">
        <f>C106+D106</f>
      </c>
      <c s="13">
        <f>'SO 04-72-01.01'!T7</f>
      </c>
    </row>
    <row r="107" spans="1:6" ht="12.75">
      <c r="A107" s="11" t="s">
        <v>7088</v>
      </c>
      <c s="12" t="s">
        <v>7089</v>
      </c>
      <c s="14">
        <f>'SO 04-72-01.47'!K8+'SO 04-72-01.47'!M8</f>
      </c>
      <c s="14">
        <f>C107*0.21</f>
      </c>
      <c s="14">
        <f>C107+D107</f>
      </c>
      <c s="13">
        <f>'SO 04-72-01.47'!T7</f>
      </c>
    </row>
    <row r="108" spans="1:6" ht="12.75">
      <c r="A108" s="11" t="s">
        <v>7145</v>
      </c>
      <c s="12" t="s">
        <v>7146</v>
      </c>
      <c s="14">
        <f>'SO 05-72-01.01'!K8+'SO 05-72-01.01'!M8</f>
      </c>
      <c s="14">
        <f>C108*0.21</f>
      </c>
      <c s="14">
        <f>C108+D108</f>
      </c>
      <c s="13">
        <f>'SO 05-72-01.01'!T7</f>
      </c>
    </row>
    <row r="109" spans="1:6" ht="12.75">
      <c r="A109" s="11" t="s">
        <v>7219</v>
      </c>
      <c s="12" t="s">
        <v>7220</v>
      </c>
      <c s="14">
        <f>'SO 05-72-01.42'!K8+'SO 05-72-01.42'!M8</f>
      </c>
      <c s="14">
        <f>C109*0.21</f>
      </c>
      <c s="14">
        <f>C109+D109</f>
      </c>
      <c s="13">
        <f>'SO 05-72-01.42'!T7</f>
      </c>
    </row>
    <row r="110" spans="1:6" ht="12.75">
      <c r="A110" s="11" t="s">
        <v>7222</v>
      </c>
      <c s="12" t="s">
        <v>7223</v>
      </c>
      <c s="14">
        <f>'SO 05-72-01.47'!K8+'SO 05-72-01.47'!M8</f>
      </c>
      <c s="14">
        <f>C110*0.21</f>
      </c>
      <c s="14">
        <f>C110+D110</f>
      </c>
      <c s="13">
        <f>'SO 05-72-01.47'!T7</f>
      </c>
    </row>
    <row r="111" spans="1:6" ht="12.75">
      <c r="A111" s="11" t="s">
        <v>7228</v>
      </c>
      <c s="12" t="s">
        <v>7229</v>
      </c>
      <c s="14">
        <f>0+C112+C113</f>
      </c>
      <c s="14">
        <f>C111*0.21</f>
      </c>
      <c s="14">
        <f>0+E112+E113</f>
      </c>
      <c s="13">
        <f>0+F112+F113</f>
      </c>
    </row>
    <row r="112" spans="1:6" ht="12.75">
      <c r="A112" s="11" t="s">
        <v>7230</v>
      </c>
      <c s="12" t="s">
        <v>7231</v>
      </c>
      <c s="14">
        <f>'SO 04-74-01'!K8+'SO 04-74-01'!M8</f>
      </c>
      <c s="14">
        <f>C112*0.21</f>
      </c>
      <c s="14">
        <f>C112+D112</f>
      </c>
      <c s="13">
        <f>'SO 04-74-01'!T7</f>
      </c>
    </row>
    <row r="113" spans="1:6" ht="12.75">
      <c r="A113" s="11" t="s">
        <v>7445</v>
      </c>
      <c s="12" t="s">
        <v>7446</v>
      </c>
      <c s="14">
        <f>'SO 04-74-01.1'!K8+'SO 04-74-01.1'!M8</f>
      </c>
      <c s="14">
        <f>C113*0.21</f>
      </c>
      <c s="14">
        <f>C113+D113</f>
      </c>
      <c s="13">
        <f>'SO 04-74-01.1'!T7</f>
      </c>
    </row>
    <row r="114" spans="1:6" ht="12.75">
      <c r="A114" s="11" t="s">
        <v>7461</v>
      </c>
      <c s="12" t="s">
        <v>7462</v>
      </c>
      <c s="14">
        <f>0+C115</f>
      </c>
      <c s="14">
        <f>C114*0.21</f>
      </c>
      <c s="14">
        <f>0+E115</f>
      </c>
      <c s="13">
        <f>0+F115</f>
      </c>
    </row>
    <row r="115" spans="1:6" ht="12.75">
      <c r="A115" s="11" t="s">
        <v>7463</v>
      </c>
      <c s="12" t="s">
        <v>7464</v>
      </c>
      <c s="14">
        <f>'SO 04-77-01'!K8+'SO 04-77-01'!M8</f>
      </c>
      <c s="14">
        <f>C115*0.21</f>
      </c>
      <c s="14">
        <f>C115+D115</f>
      </c>
      <c s="13">
        <f>'SO 04-77-01'!T7</f>
      </c>
    </row>
    <row r="116" spans="1:6" ht="12.75">
      <c r="A116" s="11" t="s">
        <v>7532</v>
      </c>
      <c s="12" t="s">
        <v>7533</v>
      </c>
      <c s="14">
        <f>0+C117</f>
      </c>
      <c s="14">
        <f>C116*0.21</f>
      </c>
      <c s="14">
        <f>0+E117</f>
      </c>
      <c s="13">
        <f>0+F117</f>
      </c>
    </row>
    <row r="117" spans="1:6" ht="12.75">
      <c r="A117" s="11" t="s">
        <v>7534</v>
      </c>
      <c s="12" t="s">
        <v>7535</v>
      </c>
      <c s="14">
        <f>'SO 05-78-01'!K8+'SO 05-78-01'!M8</f>
      </c>
      <c s="14">
        <f>C117*0.21</f>
      </c>
      <c s="14">
        <f>C117+D117</f>
      </c>
      <c s="13">
        <f>'SO 05-78-01'!T7</f>
      </c>
    </row>
    <row r="118" spans="1:6" ht="12.75">
      <c r="A118" s="11" t="s">
        <v>7577</v>
      </c>
      <c s="12" t="s">
        <v>7578</v>
      </c>
      <c s="14">
        <f>0+C119+C120</f>
      </c>
      <c s="14">
        <f>C118*0.21</f>
      </c>
      <c s="14">
        <f>0+E119+E120</f>
      </c>
      <c s="13">
        <f>0+F119+F120</f>
      </c>
    </row>
    <row r="119" spans="1:6" ht="12.75">
      <c r="A119" s="11" t="s">
        <v>7579</v>
      </c>
      <c s="12" t="s">
        <v>7580</v>
      </c>
      <c s="14">
        <f>'SO 03-79-01'!K8+'SO 03-79-01'!M8</f>
      </c>
      <c s="14">
        <f>C119*0.21</f>
      </c>
      <c s="14">
        <f>C119+D119</f>
      </c>
      <c s="13">
        <f>'SO 03-79-01'!T7</f>
      </c>
    </row>
    <row r="120" spans="1:6" ht="12.75">
      <c r="A120" s="11" t="s">
        <v>7608</v>
      </c>
      <c s="12" t="s">
        <v>7609</v>
      </c>
      <c s="14">
        <f>'SO 04-79-01'!K8+'SO 04-79-01'!M8</f>
      </c>
      <c s="14">
        <f>C120*0.21</f>
      </c>
      <c s="14">
        <f>C120+D120</f>
      </c>
      <c s="13">
        <f>'SO 04-79-01'!T7</f>
      </c>
    </row>
    <row r="121" spans="1:6" ht="12.75">
      <c r="A121" s="11" t="s">
        <v>7623</v>
      </c>
      <c s="12" t="s">
        <v>7624</v>
      </c>
      <c s="14">
        <f>0+C122+C123+C124+C125+C126+C127</f>
      </c>
      <c s="14">
        <f>C121*0.21</f>
      </c>
      <c s="14">
        <f>0+E122+E123+E124+E125+E126+E127</f>
      </c>
      <c s="13">
        <f>0+F122+F123+F124+F125+F126+F127</f>
      </c>
    </row>
    <row r="122" spans="1:6" ht="12.75">
      <c r="A122" s="11" t="s">
        <v>7625</v>
      </c>
      <c s="12" t="s">
        <v>7626</v>
      </c>
      <c s="14">
        <f>'SO 01-71-01'!K8+'SO 01-71-01'!M8</f>
      </c>
      <c s="14">
        <f>C122*0.21</f>
      </c>
      <c s="14">
        <f>C122+D122</f>
      </c>
      <c s="13">
        <f>'SO 01-71-01'!T7</f>
      </c>
    </row>
    <row r="123" spans="1:6" ht="12.75">
      <c r="A123" s="11" t="s">
        <v>7851</v>
      </c>
      <c s="12" t="s">
        <v>7852</v>
      </c>
      <c s="14">
        <f>'SO 03-71-01'!K8+'SO 03-71-01'!M8</f>
      </c>
      <c s="14">
        <f>C123*0.21</f>
      </c>
      <c s="14">
        <f>C123+D123</f>
      </c>
      <c s="13">
        <f>'SO 03-71-01'!T7</f>
      </c>
    </row>
    <row r="124" spans="1:6" ht="12.75">
      <c r="A124" s="11" t="s">
        <v>7983</v>
      </c>
      <c s="12" t="s">
        <v>7984</v>
      </c>
      <c s="14">
        <f>'SO 05-71-01'!K8+'SO 05-71-01'!M8</f>
      </c>
      <c s="14">
        <f>C124*0.21</f>
      </c>
      <c s="14">
        <f>C124+D124</f>
      </c>
      <c s="13">
        <f>'SO 05-71-01'!T7</f>
      </c>
    </row>
    <row r="125" spans="1:6" ht="12.75">
      <c r="A125" s="11" t="s">
        <v>8048</v>
      </c>
      <c s="12" t="s">
        <v>8049</v>
      </c>
      <c s="14">
        <f>'SO 06-71-01'!K8+'SO 06-71-01'!M8</f>
      </c>
      <c s="14">
        <f>C125*0.21</f>
      </c>
      <c s="14">
        <f>C125+D125</f>
      </c>
      <c s="13">
        <f>'SO 06-71-01'!T7</f>
      </c>
    </row>
    <row r="126" spans="1:6" ht="12.75">
      <c r="A126" s="11" t="s">
        <v>8069</v>
      </c>
      <c s="12" t="s">
        <v>8070</v>
      </c>
      <c s="14">
        <f>'SO 07-71-01'!K8+'SO 07-71-01'!M8</f>
      </c>
      <c s="14">
        <f>C126*0.21</f>
      </c>
      <c s="14">
        <f>C126+D126</f>
      </c>
      <c s="13">
        <f>'SO 07-71-01'!T7</f>
      </c>
    </row>
    <row r="127" spans="1:6" ht="12.75">
      <c r="A127" s="11" t="s">
        <v>8093</v>
      </c>
      <c s="12" t="s">
        <v>8094</v>
      </c>
      <c s="14">
        <f>'SO 07-71-02'!K8+'SO 07-71-02'!M8</f>
      </c>
      <c s="14">
        <f>C127*0.21</f>
      </c>
      <c s="14">
        <f>C127+D127</f>
      </c>
      <c s="13">
        <f>'SO 07-71-02'!T7</f>
      </c>
    </row>
    <row r="128" spans="1:6" ht="12.75">
      <c r="A128" s="11" t="s">
        <v>8119</v>
      </c>
      <c s="12" t="s">
        <v>8120</v>
      </c>
      <c s="14">
        <f>0+C129+C130</f>
      </c>
      <c s="14">
        <f>C128*0.21</f>
      </c>
      <c s="14">
        <f>0+E129+E130</f>
      </c>
      <c s="13">
        <f>0+F129+F130</f>
      </c>
    </row>
    <row r="129" spans="1:6" ht="12.75">
      <c r="A129" s="11" t="s">
        <v>8121</v>
      </c>
      <c s="12" t="s">
        <v>8122</v>
      </c>
      <c s="14">
        <f>'SO 03-74-01'!K8+'SO 03-74-01'!M8</f>
      </c>
      <c s="14">
        <f>C129*0.21</f>
      </c>
      <c s="14">
        <f>C129+D129</f>
      </c>
      <c s="13">
        <f>'SO 03-74-01'!T7</f>
      </c>
    </row>
    <row r="130" spans="1:6" ht="12.75">
      <c r="A130" s="11" t="s">
        <v>8218</v>
      </c>
      <c s="12" t="s">
        <v>8219</v>
      </c>
      <c s="14">
        <f>'SO 07-74-01'!K8+'SO 07-74-01'!M8</f>
      </c>
      <c s="14">
        <f>C130*0.21</f>
      </c>
      <c s="14">
        <f>C130+D130</f>
      </c>
      <c s="13">
        <f>'SO 07-74-01'!T7</f>
      </c>
    </row>
    <row r="131" spans="1:6" ht="12.75">
      <c r="A131" s="11" t="s">
        <v>8276</v>
      </c>
      <c s="12" t="s">
        <v>8277</v>
      </c>
      <c s="14">
        <f>0+C132+C133+C134+C135+C136+C137+C138+C139+C140+C141+C142</f>
      </c>
      <c s="14">
        <f>C131*0.21</f>
      </c>
      <c s="14">
        <f>0+E132+E133+E134+E135+E136+E137+E138+E139+E140+E141+E142</f>
      </c>
      <c s="13">
        <f>0+F132+F133+F134+F135+F136+F137+F138+F139+F140+F141+F142</f>
      </c>
    </row>
    <row r="132" spans="1:6" ht="12.75">
      <c r="A132" s="11" t="s">
        <v>8278</v>
      </c>
      <c s="12" t="s">
        <v>8279</v>
      </c>
      <c s="14">
        <f>'SO 03-76-01'!K8+'SO 03-76-01'!M8</f>
      </c>
      <c s="14">
        <f>C132*0.21</f>
      </c>
      <c s="14">
        <f>C132+D132</f>
      </c>
      <c s="13">
        <f>'SO 03-76-01'!T7</f>
      </c>
    </row>
    <row r="133" spans="1:6" ht="12.75">
      <c r="A133" s="11" t="s">
        <v>8323</v>
      </c>
      <c s="12" t="s">
        <v>8324</v>
      </c>
      <c s="14">
        <f>'SO 03-76-02'!K8+'SO 03-76-02'!M8</f>
      </c>
      <c s="14">
        <f>C133*0.21</f>
      </c>
      <c s="14">
        <f>C133+D133</f>
      </c>
      <c s="13">
        <f>'SO 03-76-02'!T7</f>
      </c>
    </row>
    <row r="134" spans="1:6" ht="12.75">
      <c r="A134" s="11" t="s">
        <v>8368</v>
      </c>
      <c s="12" t="s">
        <v>8369</v>
      </c>
      <c s="14">
        <f>'SO 04-76-01'!K8+'SO 04-76-01'!M8</f>
      </c>
      <c s="14">
        <f>C134*0.21</f>
      </c>
      <c s="14">
        <f>C134+D134</f>
      </c>
      <c s="13">
        <f>'SO 04-76-01'!T7</f>
      </c>
    </row>
    <row r="135" spans="1:6" ht="12.75">
      <c r="A135" s="11" t="s">
        <v>8415</v>
      </c>
      <c s="12" t="s">
        <v>8416</v>
      </c>
      <c s="14">
        <f>'SO 04-76-02'!K8+'SO 04-76-02'!M8</f>
      </c>
      <c s="14">
        <f>C135*0.21</f>
      </c>
      <c s="14">
        <f>C135+D135</f>
      </c>
      <c s="13">
        <f>'SO 04-76-02'!T7</f>
      </c>
    </row>
    <row r="136" spans="1:6" ht="25.5">
      <c r="A136" s="11" t="s">
        <v>8434</v>
      </c>
      <c s="12" t="s">
        <v>8435</v>
      </c>
      <c s="14">
        <f>'SO 04-76-03'!K8+'SO 04-76-03'!M8</f>
      </c>
      <c s="14">
        <f>C136*0.21</f>
      </c>
      <c s="14">
        <f>C136+D136</f>
      </c>
      <c s="13">
        <f>'SO 04-76-03'!T7</f>
      </c>
    </row>
    <row r="137" spans="1:6" ht="12.75">
      <c r="A137" s="11" t="s">
        <v>8521</v>
      </c>
      <c s="12" t="s">
        <v>8522</v>
      </c>
      <c s="14">
        <f>'SO 04-76-04'!K8+'SO 04-76-04'!M8</f>
      </c>
      <c s="14">
        <f>C137*0.21</f>
      </c>
      <c s="14">
        <f>C137+D137</f>
      </c>
      <c s="13">
        <f>'SO 04-76-04'!T7</f>
      </c>
    </row>
    <row r="138" spans="1:6" ht="12.75">
      <c r="A138" s="11" t="s">
        <v>8543</v>
      </c>
      <c s="12" t="s">
        <v>8544</v>
      </c>
      <c s="14">
        <f>'SO 05-76-01'!K8+'SO 05-76-01'!M8</f>
      </c>
      <c s="14">
        <f>C138*0.21</f>
      </c>
      <c s="14">
        <f>C138+D138</f>
      </c>
      <c s="13">
        <f>'SO 05-76-01'!T7</f>
      </c>
    </row>
    <row r="139" spans="1:6" ht="12.75">
      <c r="A139" s="11" t="s">
        <v>8656</v>
      </c>
      <c s="12" t="s">
        <v>8657</v>
      </c>
      <c s="14">
        <f>'SO 05-76-02'!K8+'SO 05-76-02'!M8</f>
      </c>
      <c s="14">
        <f>C139*0.21</f>
      </c>
      <c s="14">
        <f>C139+D139</f>
      </c>
      <c s="13">
        <f>'SO 05-76-02'!T7</f>
      </c>
    </row>
    <row r="140" spans="1:6" ht="25.5">
      <c r="A140" s="11" t="s">
        <v>8720</v>
      </c>
      <c s="12" t="s">
        <v>8721</v>
      </c>
      <c s="14">
        <f>'SO 06-76-01'!K8+'SO 06-76-01'!M8</f>
      </c>
      <c s="14">
        <f>C140*0.21</f>
      </c>
      <c s="14">
        <f>C140+D140</f>
      </c>
      <c s="13">
        <f>'SO 06-76-01'!T7</f>
      </c>
    </row>
    <row r="141" spans="1:6" ht="12.75">
      <c r="A141" s="11" t="s">
        <v>8788</v>
      </c>
      <c s="12" t="s">
        <v>8789</v>
      </c>
      <c s="14">
        <f>'SO 07-76-01'!K8+'SO 07-76-01'!M8</f>
      </c>
      <c s="14">
        <f>C141*0.21</f>
      </c>
      <c s="14">
        <f>C141+D141</f>
      </c>
      <c s="13">
        <f>'SO 07-76-01'!T7</f>
      </c>
    </row>
    <row r="142" spans="1:6" ht="12.75">
      <c r="A142" s="11" t="s">
        <v>8851</v>
      </c>
      <c s="12" t="s">
        <v>8852</v>
      </c>
      <c s="14">
        <f>'SO 07-76-02'!K8+'SO 07-76-02'!M8</f>
      </c>
      <c s="14">
        <f>C142*0.21</f>
      </c>
      <c s="14">
        <f>C142+D142</f>
      </c>
      <c s="13">
        <f>'SO 07-76-02'!T7</f>
      </c>
    </row>
    <row r="143" spans="1:6" ht="12.75">
      <c r="A143" s="11" t="s">
        <v>8881</v>
      </c>
      <c s="12" t="s">
        <v>8882</v>
      </c>
      <c s="14">
        <f>0+C144+C145+C146+C147+C148+C149</f>
      </c>
      <c s="14">
        <f>C143*0.21</f>
      </c>
      <c s="14">
        <f>0+E144+E145+E146+E147+E148+E149</f>
      </c>
      <c s="13">
        <f>0+F144+F145+F146+F147+F148+F149</f>
      </c>
    </row>
    <row r="144" spans="1:6" ht="12.75">
      <c r="A144" s="11" t="s">
        <v>8883</v>
      </c>
      <c s="12" t="s">
        <v>8884</v>
      </c>
      <c s="14">
        <f>'SO 01-77-01'!K8+'SO 01-77-01'!M8</f>
      </c>
      <c s="14">
        <f>C144*0.21</f>
      </c>
      <c s="14">
        <f>C144+D144</f>
      </c>
      <c s="13">
        <f>'SO 01-77-01'!T7</f>
      </c>
    </row>
    <row r="145" spans="1:6" ht="12.75">
      <c r="A145" s="11" t="s">
        <v>8901</v>
      </c>
      <c s="12" t="s">
        <v>8902</v>
      </c>
      <c s="14">
        <f>'SO 02-77-01'!K8+'SO 02-77-01'!M8</f>
      </c>
      <c s="14">
        <f>C145*0.21</f>
      </c>
      <c s="14">
        <f>C145+D145</f>
      </c>
      <c s="13">
        <f>'SO 02-77-01'!T7</f>
      </c>
    </row>
    <row r="146" spans="1:6" ht="12.75">
      <c r="A146" s="11" t="s">
        <v>8904</v>
      </c>
      <c s="12" t="s">
        <v>8905</v>
      </c>
      <c s="14">
        <f>'SO 03-77-01'!K8+'SO 03-77-01'!M8</f>
      </c>
      <c s="14">
        <f>C146*0.21</f>
      </c>
      <c s="14">
        <f>C146+D146</f>
      </c>
      <c s="13">
        <f>'SO 03-77-01'!T7</f>
      </c>
    </row>
    <row r="147" spans="1:6" ht="12.75">
      <c r="A147" s="11" t="s">
        <v>8919</v>
      </c>
      <c s="12" t="s">
        <v>8920</v>
      </c>
      <c s="14">
        <f>'SO 05-77-01'!K8+'SO 05-77-01'!M8</f>
      </c>
      <c s="14">
        <f>C147*0.21</f>
      </c>
      <c s="14">
        <f>C147+D147</f>
      </c>
      <c s="13">
        <f>'SO 05-77-01'!T7</f>
      </c>
    </row>
    <row r="148" spans="1:6" ht="12.75">
      <c r="A148" s="11" t="s">
        <v>8922</v>
      </c>
      <c s="12" t="s">
        <v>8923</v>
      </c>
      <c s="14">
        <f>'SO 06-77-01'!K8+'SO 06-77-01'!M8</f>
      </c>
      <c s="14">
        <f>C148*0.21</f>
      </c>
      <c s="14">
        <f>C148+D148</f>
      </c>
      <c s="13">
        <f>'SO 06-77-01'!T7</f>
      </c>
    </row>
    <row r="149" spans="1:6" ht="12.75">
      <c r="A149" s="11" t="s">
        <v>8927</v>
      </c>
      <c s="12" t="s">
        <v>8928</v>
      </c>
      <c s="14">
        <f>'SO 07-77-01'!K8+'SO 07-77-01'!M8</f>
      </c>
      <c s="14">
        <f>C149*0.21</f>
      </c>
      <c s="14">
        <f>C149+D149</f>
      </c>
      <c s="13">
        <f>'SO 07-77-01'!T7</f>
      </c>
    </row>
    <row r="150" spans="1:6" ht="12.75">
      <c r="A150" s="11" t="s">
        <v>8932</v>
      </c>
      <c s="12" t="s">
        <v>8933</v>
      </c>
      <c s="14">
        <f>0+C151+C152+C153+C154+C155</f>
      </c>
      <c s="14">
        <f>C150*0.21</f>
      </c>
      <c s="14">
        <f>0+E151+E152+E153+E154+E155</f>
      </c>
      <c s="13">
        <f>0+F151+F152+F153+F154+F155</f>
      </c>
    </row>
    <row r="151" spans="1:6" ht="12.75">
      <c r="A151" s="11" t="s">
        <v>8934</v>
      </c>
      <c s="12" t="s">
        <v>8935</v>
      </c>
      <c s="14">
        <f>'SO 09-91-01'!K8+'SO 09-91-01'!M8</f>
      </c>
      <c s="14">
        <f>C151*0.21</f>
      </c>
      <c s="14">
        <f>C151+D151</f>
      </c>
      <c s="13">
        <f>'SO 09-91-01'!T7</f>
      </c>
    </row>
    <row r="152" spans="1:6" ht="12.75">
      <c r="A152" s="11" t="s">
        <v>9022</v>
      </c>
      <c s="12" t="s">
        <v>9023</v>
      </c>
      <c s="14">
        <f>'SO 09-91-02'!K8+'SO 09-91-02'!M8</f>
      </c>
      <c s="14">
        <f>C152*0.21</f>
      </c>
      <c s="14">
        <f>C152+D152</f>
      </c>
      <c s="13">
        <f>'SO 09-91-02'!T7</f>
      </c>
    </row>
    <row r="153" spans="1:6" ht="12.75">
      <c r="A153" s="11" t="s">
        <v>9098</v>
      </c>
      <c s="12" t="s">
        <v>9099</v>
      </c>
      <c s="14">
        <f>'SO 09-91-03'!K8+'SO 09-91-03'!M8</f>
      </c>
      <c s="14">
        <f>C153*0.21</f>
      </c>
      <c s="14">
        <f>C153+D153</f>
      </c>
      <c s="13">
        <f>'SO 09-91-03'!T7</f>
      </c>
    </row>
    <row r="154" spans="1:6" ht="12.75">
      <c r="A154" s="11" t="s">
        <v>9154</v>
      </c>
      <c s="12" t="s">
        <v>9155</v>
      </c>
      <c s="14">
        <f>'SO 09-91-04'!K8+'SO 09-91-04'!M8</f>
      </c>
      <c s="14">
        <f>C154*0.21</f>
      </c>
      <c s="14">
        <f>C154+D154</f>
      </c>
      <c s="13">
        <f>'SO 09-91-04'!T7</f>
      </c>
    </row>
    <row r="155" spans="1:6" ht="12.75">
      <c r="A155" s="11" t="s">
        <v>9372</v>
      </c>
      <c s="12" t="s">
        <v>9373</v>
      </c>
      <c s="14">
        <f>'SO 09-92-01'!K8+'SO 09-92-01'!M8</f>
      </c>
      <c s="14">
        <f>C155*0.21</f>
      </c>
      <c s="14">
        <f>C155+D155</f>
      </c>
      <c s="13">
        <f>'SO 09-92-01'!T7</f>
      </c>
    </row>
    <row r="156" spans="1:6" ht="12.75">
      <c r="A156" s="11" t="s">
        <v>9396</v>
      </c>
      <c s="12" t="s">
        <v>9397</v>
      </c>
      <c s="14">
        <f>0+C157</f>
      </c>
      <c s="14">
        <f>C156*0.21</f>
      </c>
      <c s="14">
        <f>0+E157</f>
      </c>
      <c s="13">
        <f>0+F157</f>
      </c>
    </row>
    <row r="157" spans="1:6" ht="12.75">
      <c r="A157" s="11" t="s">
        <v>9398</v>
      </c>
      <c s="12" t="s">
        <v>9399</v>
      </c>
      <c s="14">
        <f>'SO 09-96-01'!K8+'SO 09-96-01'!M8</f>
      </c>
      <c s="14">
        <f>C157*0.21</f>
      </c>
      <c s="14">
        <f>C157+D157</f>
      </c>
      <c s="13">
        <f>'SO 09-96-01'!T7</f>
      </c>
    </row>
    <row r="158" spans="1:6" ht="12.75">
      <c r="A158" s="11" t="s">
        <v>9421</v>
      </c>
      <c s="12" t="s">
        <v>9422</v>
      </c>
      <c s="14">
        <f>0+C159</f>
      </c>
      <c s="14">
        <f>C158*0.21</f>
      </c>
      <c s="14">
        <f>0+E159</f>
      </c>
      <c s="13">
        <f>0+F159</f>
      </c>
    </row>
    <row r="159" spans="1:6" ht="12.75">
      <c r="A159" s="11" t="s">
        <v>9423</v>
      </c>
      <c s="12" t="s">
        <v>9422</v>
      </c>
      <c s="14">
        <f>'SO 09-97-01'!K8+'SO 09-97-01'!M8</f>
      </c>
      <c s="14">
        <f>C159*0.21</f>
      </c>
      <c s="14">
        <f>C159+D159</f>
      </c>
      <c s="13">
        <f>'SO 09-97-01'!T7</f>
      </c>
    </row>
    <row r="160" spans="1:6" ht="12.75">
      <c r="A160" s="11" t="s">
        <v>9553</v>
      </c>
      <c s="12" t="s">
        <v>9554</v>
      </c>
      <c s="14">
        <f>0+C161</f>
      </c>
      <c s="14">
        <f>C160*0.21</f>
      </c>
      <c s="14">
        <f>0+E161</f>
      </c>
      <c s="13">
        <f>0+F161</f>
      </c>
    </row>
    <row r="161" spans="1:6" ht="12.75">
      <c r="A161" s="11" t="s">
        <v>9555</v>
      </c>
      <c s="12" t="s">
        <v>9556</v>
      </c>
      <c s="14">
        <f>'SO 98-98'!K8+'SO 98-98'!M8</f>
      </c>
      <c s="14">
        <f>C161*0.21</f>
      </c>
      <c s="14">
        <f>C161+D161</f>
      </c>
      <c s="13">
        <f>'SO 98-98'!T7</f>
      </c>
    </row>
    <row r="162" spans="1:6" ht="12.75">
      <c r="A162" s="11" t="s">
        <v>9722</v>
      </c>
      <c s="12" t="s">
        <v>9723</v>
      </c>
      <c s="14">
        <f>0+C163</f>
      </c>
      <c s="14">
        <f>C162*0.21</f>
      </c>
      <c s="14">
        <f>0+E163</f>
      </c>
      <c s="13">
        <f>0+F163</f>
      </c>
    </row>
    <row r="163" spans="1:6" ht="12.75">
      <c r="A163" s="11" t="s">
        <v>9724</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72</v>
      </c>
      <c s="37">
        <v>220</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72</v>
      </c>
      <c s="37">
        <v>220</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77</v>
      </c>
      <c s="37">
        <v>64</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92</v>
      </c>
      <c s="34" t="s">
        <v>93</v>
      </c>
      <c s="35" t="s">
        <v>5</v>
      </c>
      <c s="6" t="s">
        <v>94</v>
      </c>
      <c s="36" t="s">
        <v>77</v>
      </c>
      <c s="37">
        <v>3468</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95</v>
      </c>
      <c s="34" t="s">
        <v>96</v>
      </c>
      <c s="35" t="s">
        <v>5</v>
      </c>
      <c s="6" t="s">
        <v>97</v>
      </c>
      <c s="36" t="s">
        <v>98</v>
      </c>
      <c s="37">
        <v>640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77</v>
      </c>
      <c s="37">
        <v>3532</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98</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98</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98</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98</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98</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98</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98</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98</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98</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98</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98</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98</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98</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98</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98</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98</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98</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98</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98</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98</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98</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288</v>
      </c>
      <c s="34" t="s">
        <v>289</v>
      </c>
      <c s="35" t="s">
        <v>5</v>
      </c>
      <c s="6" t="s">
        <v>290</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291</v>
      </c>
      <c s="34" t="s">
        <v>292</v>
      </c>
      <c s="35" t="s">
        <v>5</v>
      </c>
      <c s="6" t="s">
        <v>293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294</v>
      </c>
      <c s="34" t="s">
        <v>295</v>
      </c>
      <c s="35" t="s">
        <v>5</v>
      </c>
      <c s="6" t="s">
        <v>296</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113</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299</v>
      </c>
      <c s="34" t="s">
        <v>300</v>
      </c>
      <c s="35" t="s">
        <v>5</v>
      </c>
      <c s="6" t="s">
        <v>301</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302</v>
      </c>
      <c s="34" t="s">
        <v>303</v>
      </c>
      <c s="35" t="s">
        <v>5</v>
      </c>
      <c s="6" t="s">
        <v>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305</v>
      </c>
      <c s="34" t="s">
        <v>306</v>
      </c>
      <c s="35" t="s">
        <v>5</v>
      </c>
      <c s="6" t="s">
        <v>307</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160</v>
      </c>
      <c s="34" t="s">
        <v>308</v>
      </c>
      <c s="35" t="s">
        <v>5</v>
      </c>
      <c s="6" t="s">
        <v>309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192</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98</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98</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98</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98</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98</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106</v>
      </c>
      <c s="37">
        <v>6</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707</v>
      </c>
      <c s="34" t="s">
        <v>708</v>
      </c>
      <c s="35" t="s">
        <v>5</v>
      </c>
      <c s="6" t="s">
        <v>709</v>
      </c>
      <c s="36" t="s">
        <v>106</v>
      </c>
      <c s="37">
        <v>6</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710</v>
      </c>
      <c s="34" t="s">
        <v>711</v>
      </c>
      <c s="35" t="s">
        <v>5</v>
      </c>
      <c s="6" t="s">
        <v>712</v>
      </c>
      <c s="36" t="s">
        <v>713</v>
      </c>
      <c s="37">
        <v>31.68</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98</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98</v>
      </c>
      <c s="37">
        <v>2640</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720</v>
      </c>
      <c s="34" t="s">
        <v>721</v>
      </c>
      <c s="35" t="s">
        <v>5</v>
      </c>
      <c s="6" t="s">
        <v>722</v>
      </c>
      <c s="36" t="s">
        <v>98</v>
      </c>
      <c s="37">
        <v>2640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723</v>
      </c>
      <c s="34" t="s">
        <v>724</v>
      </c>
      <c s="35" t="s">
        <v>5</v>
      </c>
      <c s="6" t="s">
        <v>725</v>
      </c>
      <c s="36" t="s">
        <v>726</v>
      </c>
      <c s="37">
        <v>3</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98</v>
      </c>
      <c s="37">
        <v>3180</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4</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4</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2</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2</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5.6</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12.75">
      <c r="A920" t="s">
        <v>49</v>
      </c>
      <c s="34" t="s">
        <v>765</v>
      </c>
      <c s="34" t="s">
        <v>766</v>
      </c>
      <c s="35" t="s">
        <v>767</v>
      </c>
      <c s="6" t="s">
        <v>768</v>
      </c>
      <c s="36" t="s">
        <v>748</v>
      </c>
      <c s="37">
        <v>1.3</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8.5</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25.5">
      <c r="A928" t="s">
        <v>49</v>
      </c>
      <c s="34" t="s">
        <v>773</v>
      </c>
      <c s="34" t="s">
        <v>774</v>
      </c>
      <c s="35" t="s">
        <v>775</v>
      </c>
      <c s="6" t="s">
        <v>776</v>
      </c>
      <c s="36" t="s">
        <v>748</v>
      </c>
      <c s="37">
        <v>4</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92</v>
      </c>
      <c s="34" t="s">
        <v>116</v>
      </c>
      <c s="35" t="s">
        <v>5</v>
      </c>
      <c s="6" t="s">
        <v>117</v>
      </c>
      <c s="36" t="s">
        <v>98</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95</v>
      </c>
      <c s="34" t="s">
        <v>119</v>
      </c>
      <c s="35" t="s">
        <v>5</v>
      </c>
      <c s="6" t="s">
        <v>120</v>
      </c>
      <c s="36" t="s">
        <v>98</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99</v>
      </c>
      <c s="34" t="s">
        <v>122</v>
      </c>
      <c s="35" t="s">
        <v>5</v>
      </c>
      <c s="6" t="s">
        <v>123</v>
      </c>
      <c s="36" t="s">
        <v>98</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115</v>
      </c>
      <c s="34" t="s">
        <v>125</v>
      </c>
      <c s="35" t="s">
        <v>5</v>
      </c>
      <c s="6" t="s">
        <v>126</v>
      </c>
      <c s="36" t="s">
        <v>98</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118</v>
      </c>
      <c s="34" t="s">
        <v>780</v>
      </c>
      <c s="35" t="s">
        <v>5</v>
      </c>
      <c s="6" t="s">
        <v>781</v>
      </c>
      <c s="36" t="s">
        <v>98</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121</v>
      </c>
      <c s="34" t="s">
        <v>782</v>
      </c>
      <c s="35" t="s">
        <v>5</v>
      </c>
      <c s="6" t="s">
        <v>783</v>
      </c>
      <c s="36" t="s">
        <v>98</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124</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127</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130</v>
      </c>
      <c s="34" t="s">
        <v>152</v>
      </c>
      <c s="35" t="s">
        <v>5</v>
      </c>
      <c s="6" t="s">
        <v>153</v>
      </c>
      <c s="36" t="s">
        <v>98</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133</v>
      </c>
      <c s="34" t="s">
        <v>155</v>
      </c>
      <c s="35" t="s">
        <v>5</v>
      </c>
      <c s="6" t="s">
        <v>156</v>
      </c>
      <c s="36" t="s">
        <v>98</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136</v>
      </c>
      <c s="34" t="s">
        <v>163</v>
      </c>
      <c s="35" t="s">
        <v>5</v>
      </c>
      <c s="6" t="s">
        <v>164</v>
      </c>
      <c s="36" t="s">
        <v>98</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139</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142</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145</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148</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151</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154</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157</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162</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165</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168</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171</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174</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177</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180</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183</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186</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189</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194</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198</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201</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204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207</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210</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213</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216</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219</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222</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225</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228</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231</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234</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237</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240</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243</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246</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249</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252</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255</v>
      </c>
      <c s="34" t="s">
        <v>758</v>
      </c>
      <c s="35" t="s">
        <v>759</v>
      </c>
      <c s="6" t="s">
        <v>760</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258</v>
      </c>
      <c s="34" t="s">
        <v>766</v>
      </c>
      <c s="35" t="s">
        <v>767</v>
      </c>
      <c s="6" t="s">
        <v>768</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367</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370</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92</v>
      </c>
      <c s="34" t="s">
        <v>116</v>
      </c>
      <c s="35" t="s">
        <v>5</v>
      </c>
      <c s="6" t="s">
        <v>117</v>
      </c>
      <c s="36" t="s">
        <v>98</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95</v>
      </c>
      <c s="34" t="s">
        <v>119</v>
      </c>
      <c s="35" t="s">
        <v>5</v>
      </c>
      <c s="6" t="s">
        <v>120</v>
      </c>
      <c s="36" t="s">
        <v>98</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99</v>
      </c>
      <c s="34" t="s">
        <v>122</v>
      </c>
      <c s="35" t="s">
        <v>5</v>
      </c>
      <c s="6" t="s">
        <v>123</v>
      </c>
      <c s="36" t="s">
        <v>98</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115</v>
      </c>
      <c s="34" t="s">
        <v>793</v>
      </c>
      <c s="35" t="s">
        <v>5</v>
      </c>
      <c s="6" t="s">
        <v>794</v>
      </c>
      <c s="36" t="s">
        <v>98</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118</v>
      </c>
      <c s="34" t="s">
        <v>795</v>
      </c>
      <c s="35" t="s">
        <v>5</v>
      </c>
      <c s="6" t="s">
        <v>796</v>
      </c>
      <c s="36" t="s">
        <v>98</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121</v>
      </c>
      <c s="34" t="s">
        <v>780</v>
      </c>
      <c s="35" t="s">
        <v>5</v>
      </c>
      <c s="6" t="s">
        <v>781</v>
      </c>
      <c s="36" t="s">
        <v>98</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124</v>
      </c>
      <c s="34" t="s">
        <v>782</v>
      </c>
      <c s="35" t="s">
        <v>5</v>
      </c>
      <c s="6" t="s">
        <v>783</v>
      </c>
      <c s="36" t="s">
        <v>98</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127</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130</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133</v>
      </c>
      <c s="34" t="s">
        <v>152</v>
      </c>
      <c s="35" t="s">
        <v>5</v>
      </c>
      <c s="6" t="s">
        <v>153</v>
      </c>
      <c s="36" t="s">
        <v>98</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136</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139</v>
      </c>
      <c s="34" t="s">
        <v>155</v>
      </c>
      <c s="35" t="s">
        <v>5</v>
      </c>
      <c s="6" t="s">
        <v>156</v>
      </c>
      <c s="36" t="s">
        <v>98</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142</v>
      </c>
      <c s="34" t="s">
        <v>800</v>
      </c>
      <c s="35" t="s">
        <v>5</v>
      </c>
      <c s="6" t="s">
        <v>801</v>
      </c>
      <c s="36" t="s">
        <v>98</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145</v>
      </c>
      <c s="34" t="s">
        <v>158</v>
      </c>
      <c s="35" t="s">
        <v>5</v>
      </c>
      <c s="6" t="s">
        <v>159</v>
      </c>
      <c s="36" t="s">
        <v>98</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148</v>
      </c>
      <c s="34" t="s">
        <v>163</v>
      </c>
      <c s="35" t="s">
        <v>5</v>
      </c>
      <c s="6" t="s">
        <v>164</v>
      </c>
      <c s="36" t="s">
        <v>98</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151</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154</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157</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162</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165</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168</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171</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174</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177</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180</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183</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186</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189</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194</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198</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201</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204</v>
      </c>
      <c s="34" t="s">
        <v>804</v>
      </c>
      <c s="35" t="s">
        <v>5</v>
      </c>
      <c s="6" t="s">
        <v>805</v>
      </c>
      <c s="36" t="s">
        <v>98</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207</v>
      </c>
      <c s="34" t="s">
        <v>806</v>
      </c>
      <c s="35" t="s">
        <v>5</v>
      </c>
      <c s="6" t="s">
        <v>807</v>
      </c>
      <c s="36" t="s">
        <v>98</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210</v>
      </c>
      <c s="34" t="s">
        <v>808</v>
      </c>
      <c s="35" t="s">
        <v>5</v>
      </c>
      <c s="6" t="s">
        <v>809</v>
      </c>
      <c s="36" t="s">
        <v>98</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213</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216</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219</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222</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225</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228</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231</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234</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237</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240</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243</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246</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249</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252</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255</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258</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261</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264</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267</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270</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273</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276</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279</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282</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285</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288</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291</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294</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299</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302</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305</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192</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312</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315</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318</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321</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324</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327</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330</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334</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337</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340</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343</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346</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349</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352</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355</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358</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361</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364</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373</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376</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379</v>
      </c>
      <c s="34" t="s">
        <v>758</v>
      </c>
      <c s="35" t="s">
        <v>759</v>
      </c>
      <c s="6" t="s">
        <v>760</v>
      </c>
      <c s="36" t="s">
        <v>748</v>
      </c>
      <c s="37">
        <v>0.5</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12.75">
      <c r="A412" t="s">
        <v>49</v>
      </c>
      <c s="34" t="s">
        <v>382</v>
      </c>
      <c s="34" t="s">
        <v>766</v>
      </c>
      <c s="35" t="s">
        <v>767</v>
      </c>
      <c s="6" t="s">
        <v>768</v>
      </c>
      <c s="36" t="s">
        <v>748</v>
      </c>
      <c s="37">
        <v>0.2</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385</v>
      </c>
      <c s="34" t="s">
        <v>770</v>
      </c>
      <c s="35" t="s">
        <v>771</v>
      </c>
      <c s="6" t="s">
        <v>772</v>
      </c>
      <c s="36" t="s">
        <v>748</v>
      </c>
      <c s="37">
        <v>0.3</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0.36</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60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5</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20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4</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162</v>
      </c>
      <c s="34" t="s">
        <v>875</v>
      </c>
      <c s="35" t="s">
        <v>5</v>
      </c>
      <c s="6" t="s">
        <v>876</v>
      </c>
      <c s="36" t="s">
        <v>98</v>
      </c>
      <c s="37">
        <v>80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877</v>
      </c>
      <c s="35" t="s">
        <v>5</v>
      </c>
      <c s="6" t="s">
        <v>878</v>
      </c>
      <c s="36" t="s">
        <v>98</v>
      </c>
      <c s="37">
        <v>60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879</v>
      </c>
      <c s="35" t="s">
        <v>5</v>
      </c>
      <c s="6" t="s">
        <v>880</v>
      </c>
      <c s="36" t="s">
        <v>197</v>
      </c>
      <c s="37">
        <v>0.56</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881</v>
      </c>
      <c s="35" t="s">
        <v>5</v>
      </c>
      <c s="6" t="s">
        <v>882</v>
      </c>
      <c s="36" t="s">
        <v>197</v>
      </c>
      <c s="37">
        <v>0.1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881</v>
      </c>
      <c s="35" t="s">
        <v>68</v>
      </c>
      <c s="6" t="s">
        <v>882</v>
      </c>
      <c s="36" t="s">
        <v>197</v>
      </c>
      <c s="37">
        <v>0.1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883</v>
      </c>
      <c s="35" t="s">
        <v>5</v>
      </c>
      <c s="6" t="s">
        <v>884</v>
      </c>
      <c s="36" t="s">
        <v>713</v>
      </c>
      <c s="37">
        <v>2.4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40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889</v>
      </c>
      <c s="35" t="s">
        <v>5</v>
      </c>
      <c s="6" t="s">
        <v>890</v>
      </c>
      <c s="36" t="s">
        <v>98</v>
      </c>
      <c s="37">
        <v>585</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724</v>
      </c>
      <c s="35" t="s">
        <v>5</v>
      </c>
      <c s="6" t="s">
        <v>725</v>
      </c>
      <c s="36" t="s">
        <v>726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728</v>
      </c>
      <c s="35" t="s">
        <v>5</v>
      </c>
      <c s="6" t="s">
        <v>729</v>
      </c>
      <c s="36" t="s">
        <v>98</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891</v>
      </c>
      <c s="35" t="s">
        <v>5</v>
      </c>
      <c s="6" t="s">
        <v>892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893</v>
      </c>
      <c s="35" t="s">
        <v>5</v>
      </c>
      <c s="6" t="s">
        <v>894</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897</v>
      </c>
      <c s="35" t="s">
        <v>5</v>
      </c>
      <c s="6" t="s">
        <v>898</v>
      </c>
      <c s="36" t="s">
        <v>106</v>
      </c>
      <c s="37">
        <v>8</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899</v>
      </c>
      <c s="35" t="s">
        <v>5</v>
      </c>
      <c s="6" t="s">
        <v>900</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901</v>
      </c>
      <c s="35" t="s">
        <v>5</v>
      </c>
      <c s="6" t="s">
        <v>902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734</v>
      </c>
      <c s="35" t="s">
        <v>5</v>
      </c>
      <c s="6" t="s">
        <v>735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737</v>
      </c>
      <c s="35" t="s">
        <v>5</v>
      </c>
      <c s="6" t="s">
        <v>738</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740</v>
      </c>
      <c s="35" t="s">
        <v>5</v>
      </c>
      <c s="6" t="s">
        <v>741</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903</v>
      </c>
      <c s="35" t="s">
        <v>5</v>
      </c>
      <c s="6" t="s">
        <v>904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905</v>
      </c>
      <c s="35" t="s">
        <v>5</v>
      </c>
      <c s="6" t="s">
        <v>906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907</v>
      </c>
      <c s="35" t="s">
        <v>5</v>
      </c>
      <c s="6" t="s">
        <v>908</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909</v>
      </c>
      <c s="35" t="s">
        <v>5</v>
      </c>
      <c s="6" t="s">
        <v>910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911</v>
      </c>
      <c s="35" t="s">
        <v>5</v>
      </c>
      <c s="6" t="s">
        <v>912</v>
      </c>
      <c s="36" t="s">
        <v>106</v>
      </c>
      <c s="37">
        <v>11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913</v>
      </c>
      <c s="35" t="s">
        <v>5</v>
      </c>
      <c s="6" t="s">
        <v>914</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915</v>
      </c>
      <c s="35" t="s">
        <v>5</v>
      </c>
      <c s="6" t="s">
        <v>916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917</v>
      </c>
      <c s="35" t="s">
        <v>5</v>
      </c>
      <c s="6" t="s">
        <v>918</v>
      </c>
      <c s="36" t="s">
        <v>98</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919</v>
      </c>
      <c s="35" t="s">
        <v>5</v>
      </c>
      <c s="6" t="s">
        <v>920</v>
      </c>
      <c s="36" t="s">
        <v>98</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921</v>
      </c>
      <c s="35" t="s">
        <v>5</v>
      </c>
      <c s="6" t="s">
        <v>922</v>
      </c>
      <c s="36" t="s">
        <v>106</v>
      </c>
      <c s="37">
        <v>64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923</v>
      </c>
      <c s="35" t="s">
        <v>5</v>
      </c>
      <c s="6" t="s">
        <v>924</v>
      </c>
      <c s="36" t="s">
        <v>106</v>
      </c>
      <c s="37">
        <v>9</v>
      </c>
      <c s="36">
        <v>0</v>
      </c>
      <c s="36">
        <f>ROUND(G240*H240,6)</f>
      </c>
      <c r="L240" s="38">
        <v>0</v>
      </c>
      <c s="32">
        <f>ROUND(ROUND(L240,2)*ROUND(G240,3),2)</f>
      </c>
      <c s="36" t="s">
        <v>73</v>
      </c>
      <c>
        <f>(M240*21)/100</f>
      </c>
      <c t="s">
        <v>27</v>
      </c>
    </row>
    <row r="241" spans="1:5" ht="12.75">
      <c r="A241" s="35" t="s">
        <v>55</v>
      </c>
      <c r="E241" s="39" t="s">
        <v>5</v>
      </c>
    </row>
    <row r="242" spans="1:5" ht="12.75">
      <c r="A242" s="35" t="s">
        <v>56</v>
      </c>
      <c r="E242" s="40" t="s">
        <v>925</v>
      </c>
    </row>
    <row r="243" spans="1:5" ht="12.75">
      <c r="A243" t="s">
        <v>58</v>
      </c>
      <c r="E243" s="39" t="s">
        <v>74</v>
      </c>
    </row>
    <row r="244" spans="1:16" ht="12.75">
      <c r="A244" t="s">
        <v>49</v>
      </c>
      <c s="34" t="s">
        <v>261</v>
      </c>
      <c s="34" t="s">
        <v>926</v>
      </c>
      <c s="35" t="s">
        <v>5</v>
      </c>
      <c s="6" t="s">
        <v>927</v>
      </c>
      <c s="36" t="s">
        <v>106</v>
      </c>
      <c s="37">
        <v>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928</v>
      </c>
      <c s="35" t="s">
        <v>5</v>
      </c>
      <c s="6" t="s">
        <v>929</v>
      </c>
      <c s="36" t="s">
        <v>930</v>
      </c>
      <c s="37">
        <v>6</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931</v>
      </c>
      <c s="35" t="s">
        <v>5</v>
      </c>
      <c s="6" t="s">
        <v>932</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933</v>
      </c>
      <c s="35" t="s">
        <v>5</v>
      </c>
      <c s="6" t="s">
        <v>934</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935</v>
      </c>
      <c s="35" t="s">
        <v>5</v>
      </c>
      <c s="6" t="s">
        <v>936</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937</v>
      </c>
      <c s="35" t="s">
        <v>5</v>
      </c>
      <c s="6" t="s">
        <v>938</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670</v>
      </c>
      <c s="35" t="s">
        <v>5</v>
      </c>
      <c s="6" t="s">
        <v>671</v>
      </c>
      <c s="36" t="s">
        <v>672</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74</v>
      </c>
    </row>
    <row r="272" spans="1:16" ht="12.75">
      <c r="A272" t="s">
        <v>49</v>
      </c>
      <c s="34" t="s">
        <v>282</v>
      </c>
      <c s="34" t="s">
        <v>939</v>
      </c>
      <c s="35" t="s">
        <v>5</v>
      </c>
      <c s="6" t="s">
        <v>940</v>
      </c>
      <c s="36" t="s">
        <v>98</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288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299</v>
      </c>
      <c s="34" t="s">
        <v>754</v>
      </c>
      <c s="35" t="s">
        <v>755</v>
      </c>
      <c s="6" t="s">
        <v>756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12.75">
      <c r="A297" t="s">
        <v>49</v>
      </c>
      <c s="34" t="s">
        <v>302</v>
      </c>
      <c s="34" t="s">
        <v>766</v>
      </c>
      <c s="35" t="s">
        <v>767</v>
      </c>
      <c s="6" t="s">
        <v>768</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25.5">
      <c r="A301" t="s">
        <v>49</v>
      </c>
      <c s="34" t="s">
        <v>305</v>
      </c>
      <c s="34" t="s">
        <v>952</v>
      </c>
      <c s="35" t="s">
        <v>953</v>
      </c>
      <c s="6" t="s">
        <v>954</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25.5">
      <c r="A15" t="s">
        <v>49</v>
      </c>
      <c s="34" t="s">
        <v>68</v>
      </c>
      <c s="34" t="s">
        <v>149</v>
      </c>
      <c s="35" t="s">
        <v>5</v>
      </c>
      <c s="6" t="s">
        <v>150</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835</v>
      </c>
      <c s="35" t="s">
        <v>5</v>
      </c>
      <c s="6" t="s">
        <v>836</v>
      </c>
      <c s="36" t="s">
        <v>77</v>
      </c>
      <c s="37">
        <v>1.2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862</v>
      </c>
      <c s="35" t="s">
        <v>5</v>
      </c>
      <c s="6" t="s">
        <v>863</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80</v>
      </c>
      <c s="34" t="s">
        <v>959</v>
      </c>
      <c s="35" t="s">
        <v>5</v>
      </c>
      <c s="6" t="s">
        <v>960</v>
      </c>
      <c s="36" t="s">
        <v>106</v>
      </c>
      <c s="37">
        <v>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83</v>
      </c>
      <c s="34" t="s">
        <v>961</v>
      </c>
      <c s="35" t="s">
        <v>5</v>
      </c>
      <c s="6" t="s">
        <v>962</v>
      </c>
      <c s="36" t="s">
        <v>106</v>
      </c>
      <c s="37">
        <v>5</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86</v>
      </c>
      <c s="34" t="s">
        <v>963</v>
      </c>
      <c s="35" t="s">
        <v>5</v>
      </c>
      <c s="6" t="s">
        <v>964</v>
      </c>
      <c s="36" t="s">
        <v>106</v>
      </c>
      <c s="37">
        <v>5</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89</v>
      </c>
      <c s="34" t="s">
        <v>965</v>
      </c>
      <c s="35" t="s">
        <v>5</v>
      </c>
      <c s="6" t="s">
        <v>966</v>
      </c>
      <c s="36" t="s">
        <v>106</v>
      </c>
      <c s="37">
        <v>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92</v>
      </c>
      <c s="34" t="s">
        <v>967</v>
      </c>
      <c s="35" t="s">
        <v>5</v>
      </c>
      <c s="6" t="s">
        <v>968</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95</v>
      </c>
      <c s="34" t="s">
        <v>969</v>
      </c>
      <c s="35" t="s">
        <v>5</v>
      </c>
      <c s="6" t="s">
        <v>970</v>
      </c>
      <c s="36" t="s">
        <v>106</v>
      </c>
      <c s="37">
        <v>3</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99</v>
      </c>
      <c s="34" t="s">
        <v>971</v>
      </c>
      <c s="35" t="s">
        <v>5</v>
      </c>
      <c s="6" t="s">
        <v>972</v>
      </c>
      <c s="36" t="s">
        <v>106</v>
      </c>
      <c s="37">
        <v>3</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115</v>
      </c>
      <c s="34" t="s">
        <v>973</v>
      </c>
      <c s="35" t="s">
        <v>5</v>
      </c>
      <c s="6" t="s">
        <v>974</v>
      </c>
      <c s="36" t="s">
        <v>106</v>
      </c>
      <c s="37">
        <v>3</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975</v>
      </c>
      <c s="35" t="s">
        <v>5</v>
      </c>
      <c s="6" t="s">
        <v>976</v>
      </c>
      <c s="36" t="s">
        <v>106</v>
      </c>
      <c s="37">
        <v>2</v>
      </c>
      <c s="36">
        <v>0</v>
      </c>
      <c s="36">
        <f>ROUND(G60*H60,6)</f>
      </c>
      <c r="L60" s="38">
        <v>0</v>
      </c>
      <c s="32">
        <f>ROUND(ROUND(L60,2)*ROUND(G60,3),2)</f>
      </c>
      <c s="36" t="s">
        <v>828</v>
      </c>
      <c>
        <f>(M60*21)/100</f>
      </c>
      <c t="s">
        <v>27</v>
      </c>
    </row>
    <row r="61" spans="1:5" ht="12.75">
      <c r="A61" s="35" t="s">
        <v>55</v>
      </c>
      <c r="E61" s="39" t="s">
        <v>5</v>
      </c>
    </row>
    <row r="62" spans="1:5" ht="12.75">
      <c r="A62" s="35" t="s">
        <v>56</v>
      </c>
      <c r="E62" s="40" t="s">
        <v>829</v>
      </c>
    </row>
    <row r="63" spans="1:5" ht="12.75">
      <c r="A63" t="s">
        <v>58</v>
      </c>
      <c r="E63" s="39" t="s">
        <v>977</v>
      </c>
    </row>
    <row r="64" spans="1:16" ht="12.75">
      <c r="A64" t="s">
        <v>49</v>
      </c>
      <c s="34" t="s">
        <v>121</v>
      </c>
      <c s="34" t="s">
        <v>978</v>
      </c>
      <c s="35" t="s">
        <v>5</v>
      </c>
      <c s="6" t="s">
        <v>979</v>
      </c>
      <c s="36" t="s">
        <v>106</v>
      </c>
      <c s="37">
        <v>6</v>
      </c>
      <c s="36">
        <v>0</v>
      </c>
      <c s="36">
        <f>ROUND(G64*H64,6)</f>
      </c>
      <c r="L64" s="38">
        <v>0</v>
      </c>
      <c s="32">
        <f>ROUND(ROUND(L64,2)*ROUND(G64,3),2)</f>
      </c>
      <c s="36" t="s">
        <v>980</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981</v>
      </c>
      <c s="35" t="s">
        <v>5</v>
      </c>
      <c s="6" t="s">
        <v>982</v>
      </c>
      <c s="36" t="s">
        <v>106</v>
      </c>
      <c s="37">
        <v>6</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983</v>
      </c>
      <c s="35" t="s">
        <v>5</v>
      </c>
      <c s="6" t="s">
        <v>984</v>
      </c>
      <c s="36" t="s">
        <v>106</v>
      </c>
      <c s="37">
        <v>4</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977</v>
      </c>
    </row>
    <row r="76" spans="1:16" ht="12.75">
      <c r="A76" t="s">
        <v>49</v>
      </c>
      <c s="34" t="s">
        <v>130</v>
      </c>
      <c s="34" t="s">
        <v>985</v>
      </c>
      <c s="35" t="s">
        <v>5</v>
      </c>
      <c s="6" t="s">
        <v>986</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737</v>
      </c>
      <c s="35" t="s">
        <v>5</v>
      </c>
      <c s="6" t="s">
        <v>738</v>
      </c>
      <c s="36" t="s">
        <v>106</v>
      </c>
      <c s="37">
        <v>2</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740</v>
      </c>
      <c s="35" t="s">
        <v>5</v>
      </c>
      <c s="6" t="s">
        <v>741</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907</v>
      </c>
      <c s="35" t="s">
        <v>5</v>
      </c>
      <c s="6" t="s">
        <v>908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909</v>
      </c>
      <c s="35" t="s">
        <v>5</v>
      </c>
      <c s="6" t="s">
        <v>910</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903</v>
      </c>
      <c s="35" t="s">
        <v>5</v>
      </c>
      <c s="6" t="s">
        <v>904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905</v>
      </c>
      <c s="35" t="s">
        <v>5</v>
      </c>
      <c s="6" t="s">
        <v>906</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931</v>
      </c>
      <c s="35" t="s">
        <v>5</v>
      </c>
      <c s="6" t="s">
        <v>932</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933</v>
      </c>
      <c s="35" t="s">
        <v>5</v>
      </c>
      <c s="6" t="s">
        <v>934</v>
      </c>
      <c s="36" t="s">
        <v>106</v>
      </c>
      <c s="37">
        <v>24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935</v>
      </c>
      <c s="35" t="s">
        <v>5</v>
      </c>
      <c s="6" t="s">
        <v>936</v>
      </c>
      <c s="36" t="s">
        <v>106</v>
      </c>
      <c s="37">
        <v>12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937</v>
      </c>
      <c s="35" t="s">
        <v>5</v>
      </c>
      <c s="6" t="s">
        <v>938</v>
      </c>
      <c s="36" t="s">
        <v>106</v>
      </c>
      <c s="37">
        <v>12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711</v>
      </c>
      <c s="35" t="s">
        <v>5</v>
      </c>
      <c s="6" t="s">
        <v>712</v>
      </c>
      <c s="36" t="s">
        <v>713</v>
      </c>
      <c s="37">
        <v>2.1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887</v>
      </c>
      <c s="35" t="s">
        <v>5</v>
      </c>
      <c s="6" t="s">
        <v>888</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987</v>
      </c>
      <c s="35" t="s">
        <v>5</v>
      </c>
      <c s="6" t="s">
        <v>988</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926</v>
      </c>
      <c s="35" t="s">
        <v>5</v>
      </c>
      <c s="6" t="s">
        <v>927</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928</v>
      </c>
      <c s="35" t="s">
        <v>5</v>
      </c>
      <c s="6" t="s">
        <v>929</v>
      </c>
      <c s="36" t="s">
        <v>930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989</v>
      </c>
      <c s="35" t="s">
        <v>5</v>
      </c>
      <c s="6" t="s">
        <v>990</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991</v>
      </c>
      <c s="35" t="s">
        <v>5</v>
      </c>
      <c s="6" t="s">
        <v>992</v>
      </c>
      <c s="36" t="s">
        <v>106</v>
      </c>
      <c s="37">
        <v>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993</v>
      </c>
      <c s="35" t="s">
        <v>5</v>
      </c>
      <c s="6" t="s">
        <v>994</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25.5">
      <c r="A160" t="s">
        <v>49</v>
      </c>
      <c s="34" t="s">
        <v>198</v>
      </c>
      <c s="34" t="s">
        <v>995</v>
      </c>
      <c s="35" t="s">
        <v>5</v>
      </c>
      <c s="6" t="s">
        <v>996</v>
      </c>
      <c s="36" t="s">
        <v>98</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997</v>
      </c>
      <c s="35" t="s">
        <v>5</v>
      </c>
      <c s="6" t="s">
        <v>998</v>
      </c>
      <c s="36" t="s">
        <v>197</v>
      </c>
      <c s="37">
        <v>3.2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999</v>
      </c>
      <c s="35" t="s">
        <v>5</v>
      </c>
      <c s="6" t="s">
        <v>1000</v>
      </c>
      <c s="36" t="s">
        <v>197</v>
      </c>
      <c s="37">
        <v>3.2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25.5">
      <c r="A172" t="s">
        <v>49</v>
      </c>
      <c s="34" t="s">
        <v>207</v>
      </c>
      <c s="34" t="s">
        <v>1001</v>
      </c>
      <c s="35" t="s">
        <v>5</v>
      </c>
      <c s="6" t="s">
        <v>1002</v>
      </c>
      <c s="36" t="s">
        <v>98</v>
      </c>
      <c s="37">
        <v>40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210</v>
      </c>
      <c s="34" t="s">
        <v>1003</v>
      </c>
      <c s="35" t="s">
        <v>5</v>
      </c>
      <c s="6" t="s">
        <v>1004</v>
      </c>
      <c s="36" t="s">
        <v>98</v>
      </c>
      <c s="37">
        <v>20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213</v>
      </c>
      <c s="34" t="s">
        <v>885</v>
      </c>
      <c s="35" t="s">
        <v>5</v>
      </c>
      <c s="6" t="s">
        <v>886</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216</v>
      </c>
      <c s="34" t="s">
        <v>1005</v>
      </c>
      <c s="35" t="s">
        <v>5</v>
      </c>
      <c s="6" t="s">
        <v>1006</v>
      </c>
      <c s="36" t="s">
        <v>98</v>
      </c>
      <c s="37">
        <v>50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1007</v>
      </c>
      <c s="35" t="s">
        <v>5</v>
      </c>
      <c s="6" t="s">
        <v>1008</v>
      </c>
      <c s="36" t="s">
        <v>98</v>
      </c>
      <c s="37">
        <v>380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222</v>
      </c>
      <c s="34" t="s">
        <v>1009</v>
      </c>
      <c s="35" t="s">
        <v>5</v>
      </c>
      <c s="6" t="s">
        <v>1010</v>
      </c>
      <c s="36" t="s">
        <v>98</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1011</v>
      </c>
      <c s="35" t="s">
        <v>5</v>
      </c>
      <c s="6" t="s">
        <v>1012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1013</v>
      </c>
      <c s="35" t="s">
        <v>5</v>
      </c>
      <c s="6" t="s">
        <v>1014</v>
      </c>
      <c s="36" t="s">
        <v>106</v>
      </c>
      <c s="37">
        <v>10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1015</v>
      </c>
      <c s="35" t="s">
        <v>5</v>
      </c>
      <c s="6" t="s">
        <v>1016</v>
      </c>
      <c s="36" t="s">
        <v>106</v>
      </c>
      <c s="37">
        <v>10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1017</v>
      </c>
      <c s="35" t="s">
        <v>5</v>
      </c>
      <c s="6" t="s">
        <v>1018</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1019</v>
      </c>
      <c s="35" t="s">
        <v>5</v>
      </c>
      <c s="6" t="s">
        <v>1020</v>
      </c>
      <c s="36" t="s">
        <v>106</v>
      </c>
      <c s="37">
        <v>25</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240</v>
      </c>
      <c s="34" t="s">
        <v>1021</v>
      </c>
      <c s="35" t="s">
        <v>5</v>
      </c>
      <c s="6" t="s">
        <v>1022</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1023</v>
      </c>
      <c s="35" t="s">
        <v>5</v>
      </c>
      <c s="6" t="s">
        <v>1024</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1025</v>
      </c>
      <c s="35" t="s">
        <v>5</v>
      </c>
      <c s="6" t="s">
        <v>1026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25.5">
      <c r="A228" t="s">
        <v>49</v>
      </c>
      <c s="34" t="s">
        <v>249</v>
      </c>
      <c s="34" t="s">
        <v>1027</v>
      </c>
      <c s="35" t="s">
        <v>5</v>
      </c>
      <c s="6" t="s">
        <v>1028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1029</v>
      </c>
      <c s="35" t="s">
        <v>5</v>
      </c>
      <c s="6" t="s">
        <v>1030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137</v>
      </c>
      <c s="35" t="s">
        <v>5</v>
      </c>
      <c s="6" t="s">
        <v>138</v>
      </c>
      <c s="36" t="s">
        <v>72</v>
      </c>
      <c s="37">
        <v>1</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1031</v>
      </c>
      <c s="35" t="s">
        <v>5</v>
      </c>
      <c s="6" t="s">
        <v>1032</v>
      </c>
      <c s="36" t="s">
        <v>72</v>
      </c>
      <c s="37">
        <v>1</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1033</v>
      </c>
      <c s="35" t="s">
        <v>5</v>
      </c>
      <c s="6" t="s">
        <v>1034</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25.5">
      <c r="A248" t="s">
        <v>49</v>
      </c>
      <c s="34" t="s">
        <v>264</v>
      </c>
      <c s="34" t="s">
        <v>852</v>
      </c>
      <c s="35" t="s">
        <v>5</v>
      </c>
      <c s="6" t="s">
        <v>853</v>
      </c>
      <c s="36" t="s">
        <v>106</v>
      </c>
      <c s="37">
        <v>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1035</v>
      </c>
      <c s="35" t="s">
        <v>5</v>
      </c>
      <c s="6" t="s">
        <v>1036</v>
      </c>
      <c s="36" t="s">
        <v>106</v>
      </c>
      <c s="37">
        <v>6</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1037</v>
      </c>
      <c s="35" t="s">
        <v>5</v>
      </c>
      <c s="6" t="s">
        <v>1038</v>
      </c>
      <c s="36" t="s">
        <v>106</v>
      </c>
      <c s="37">
        <v>20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1039</v>
      </c>
      <c s="35" t="s">
        <v>5</v>
      </c>
      <c s="6" t="s">
        <v>1040</v>
      </c>
      <c s="36" t="s">
        <v>98</v>
      </c>
      <c s="37">
        <v>200</v>
      </c>
      <c s="36">
        <v>0</v>
      </c>
      <c s="36">
        <f>ROUND(G260*H260,6)</f>
      </c>
      <c r="L260" s="38">
        <v>0</v>
      </c>
      <c s="32">
        <f>ROUND(ROUND(L260,2)*ROUND(G260,3),2)</f>
      </c>
      <c s="36" t="s">
        <v>828</v>
      </c>
      <c>
        <f>(M260*21)/100</f>
      </c>
      <c t="s">
        <v>27</v>
      </c>
    </row>
    <row r="261" spans="1:5" ht="12.75">
      <c r="A261" s="35" t="s">
        <v>55</v>
      </c>
      <c r="E261" s="39" t="s">
        <v>5</v>
      </c>
    </row>
    <row r="262" spans="1:5" ht="12.75">
      <c r="A262" s="35" t="s">
        <v>56</v>
      </c>
      <c r="E262" s="40" t="s">
        <v>829</v>
      </c>
    </row>
    <row r="263" spans="1:5" ht="63.75">
      <c r="A263" t="s">
        <v>58</v>
      </c>
      <c r="E263" s="39" t="s">
        <v>1041</v>
      </c>
    </row>
    <row r="264" spans="1:16" ht="12.75">
      <c r="A264" t="s">
        <v>49</v>
      </c>
      <c s="34" t="s">
        <v>276</v>
      </c>
      <c s="34" t="s">
        <v>1042</v>
      </c>
      <c s="35" t="s">
        <v>5</v>
      </c>
      <c s="6" t="s">
        <v>1043</v>
      </c>
      <c s="36" t="s">
        <v>1044</v>
      </c>
      <c s="37">
        <v>1</v>
      </c>
      <c s="36">
        <v>0</v>
      </c>
      <c s="36">
        <f>ROUND(G264*H264,6)</f>
      </c>
      <c r="L264" s="38">
        <v>0</v>
      </c>
      <c s="32">
        <f>ROUND(ROUND(L264,2)*ROUND(G264,3),2)</f>
      </c>
      <c s="36" t="s">
        <v>828</v>
      </c>
      <c>
        <f>(M264*21)/100</f>
      </c>
      <c t="s">
        <v>27</v>
      </c>
    </row>
    <row r="265" spans="1:5" ht="12.75">
      <c r="A265" s="35" t="s">
        <v>55</v>
      </c>
      <c r="E265" s="39" t="s">
        <v>5</v>
      </c>
    </row>
    <row r="266" spans="1:5" ht="12.75">
      <c r="A266" s="35" t="s">
        <v>56</v>
      </c>
      <c r="E266" s="40" t="s">
        <v>1045</v>
      </c>
    </row>
    <row r="267" spans="1:5" ht="165.75">
      <c r="A267" t="s">
        <v>58</v>
      </c>
      <c r="E267" s="39" t="s">
        <v>1046</v>
      </c>
    </row>
    <row r="268" spans="1:16" ht="12.75">
      <c r="A268" t="s">
        <v>49</v>
      </c>
      <c s="34" t="s">
        <v>279</v>
      </c>
      <c s="34" t="s">
        <v>1047</v>
      </c>
      <c s="35" t="s">
        <v>5</v>
      </c>
      <c s="6" t="s">
        <v>1048</v>
      </c>
      <c s="36" t="s">
        <v>106</v>
      </c>
      <c s="37">
        <v>10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1049</v>
      </c>
      <c s="35" t="s">
        <v>5</v>
      </c>
      <c s="6" t="s">
        <v>1050</v>
      </c>
      <c s="36" t="s">
        <v>106</v>
      </c>
      <c s="37">
        <v>10</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1051</v>
      </c>
      <c s="35" t="s">
        <v>5</v>
      </c>
      <c s="6" t="s">
        <v>1052</v>
      </c>
      <c s="36" t="s">
        <v>1053</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1054</v>
      </c>
      <c s="35" t="s">
        <v>5</v>
      </c>
      <c s="6" t="s">
        <v>1055</v>
      </c>
      <c s="36" t="s">
        <v>106</v>
      </c>
      <c s="37">
        <v>5</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1056</v>
      </c>
      <c s="35" t="s">
        <v>5</v>
      </c>
      <c s="6" t="s">
        <v>1057</v>
      </c>
      <c s="36" t="s">
        <v>672</v>
      </c>
      <c s="37">
        <v>16</v>
      </c>
      <c s="36">
        <v>0</v>
      </c>
      <c s="36">
        <f>ROUND(G284*H284,6)</f>
      </c>
      <c r="L284" s="38">
        <v>0</v>
      </c>
      <c s="32">
        <f>ROUND(ROUND(L284,2)*ROUND(G284,3),2)</f>
      </c>
      <c s="36" t="s">
        <v>980</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1058</v>
      </c>
      <c s="35" t="s">
        <v>5</v>
      </c>
      <c s="6" t="s">
        <v>1059</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1060</v>
      </c>
      <c s="35" t="s">
        <v>5</v>
      </c>
      <c s="6" t="s">
        <v>1061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1062</v>
      </c>
      <c s="35" t="s">
        <v>5</v>
      </c>
      <c s="6" t="s">
        <v>1063</v>
      </c>
      <c s="36" t="s">
        <v>77</v>
      </c>
      <c s="37">
        <v>1.2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1064</v>
      </c>
      <c s="35" t="s">
        <v>5</v>
      </c>
      <c s="6" t="s">
        <v>1065</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1066</v>
      </c>
      <c s="35" t="s">
        <v>5</v>
      </c>
      <c s="6" t="s">
        <v>1067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1068</v>
      </c>
      <c s="35" t="s">
        <v>5</v>
      </c>
      <c s="6" t="s">
        <v>1069</v>
      </c>
      <c s="36" t="s">
        <v>106</v>
      </c>
      <c s="37">
        <v>4</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1070</v>
      </c>
      <c s="35" t="s">
        <v>5</v>
      </c>
      <c s="6" t="s">
        <v>1071</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312</v>
      </c>
      <c s="34" t="s">
        <v>1072</v>
      </c>
      <c s="35" t="s">
        <v>5</v>
      </c>
      <c s="6" t="s">
        <v>1073</v>
      </c>
      <c s="36" t="s">
        <v>98</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315</v>
      </c>
      <c s="34" t="s">
        <v>1074</v>
      </c>
      <c s="35" t="s">
        <v>5</v>
      </c>
      <c s="6" t="s">
        <v>1075</v>
      </c>
      <c s="36" t="s">
        <v>98</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318</v>
      </c>
      <c s="34" t="s">
        <v>1076</v>
      </c>
      <c s="35" t="s">
        <v>5</v>
      </c>
      <c s="6" t="s">
        <v>1077</v>
      </c>
      <c s="36" t="s">
        <v>98</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321</v>
      </c>
      <c s="34" t="s">
        <v>1078</v>
      </c>
      <c s="35" t="s">
        <v>5</v>
      </c>
      <c s="6" t="s">
        <v>1079</v>
      </c>
      <c s="36" t="s">
        <v>98</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324</v>
      </c>
      <c s="34" t="s">
        <v>1080</v>
      </c>
      <c s="35" t="s">
        <v>5</v>
      </c>
      <c s="6" t="s">
        <v>1081</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327</v>
      </c>
      <c s="34" t="s">
        <v>1082</v>
      </c>
      <c s="35" t="s">
        <v>5</v>
      </c>
      <c s="6" t="s">
        <v>1083</v>
      </c>
      <c s="36" t="s">
        <v>106</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330</v>
      </c>
      <c s="34" t="s">
        <v>1084</v>
      </c>
      <c s="35" t="s">
        <v>5</v>
      </c>
      <c s="6" t="s">
        <v>1085</v>
      </c>
      <c s="36" t="s">
        <v>106</v>
      </c>
      <c s="37">
        <v>4</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1086</v>
      </c>
      <c s="35" t="s">
        <v>5</v>
      </c>
      <c s="6" t="s">
        <v>1087</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1088</v>
      </c>
      <c s="35" t="s">
        <v>5</v>
      </c>
      <c s="6" t="s">
        <v>1089</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25.5">
      <c r="A352" t="s">
        <v>49</v>
      </c>
      <c s="34" t="s">
        <v>340</v>
      </c>
      <c s="34" t="s">
        <v>1090</v>
      </c>
      <c s="35" t="s">
        <v>5</v>
      </c>
      <c s="6" t="s">
        <v>1091</v>
      </c>
      <c s="36" t="s">
        <v>672</v>
      </c>
      <c s="37">
        <v>20</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3" ht="12.75">
      <c r="A356" t="s">
        <v>46</v>
      </c>
      <c r="C356" s="31" t="s">
        <v>742</v>
      </c>
      <c r="E356" s="33" t="s">
        <v>743</v>
      </c>
      <c r="J356" s="32">
        <f>0</f>
      </c>
      <c s="32">
        <f>0</f>
      </c>
      <c s="32">
        <f>0+L357+L361+L365</f>
      </c>
      <c s="32">
        <f>0+M357+M361+M365</f>
      </c>
    </row>
    <row r="357" spans="1:16" ht="25.5">
      <c r="A357" t="s">
        <v>49</v>
      </c>
      <c s="34" t="s">
        <v>343</v>
      </c>
      <c s="34" t="s">
        <v>943</v>
      </c>
      <c s="35" t="s">
        <v>944</v>
      </c>
      <c s="6" t="s">
        <v>945</v>
      </c>
      <c s="36" t="s">
        <v>748</v>
      </c>
      <c s="37">
        <v>0.08</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346</v>
      </c>
      <c s="34" t="s">
        <v>745</v>
      </c>
      <c s="35" t="s">
        <v>746</v>
      </c>
      <c s="6" t="s">
        <v>747</v>
      </c>
      <c s="36" t="s">
        <v>748</v>
      </c>
      <c s="37">
        <v>2.1</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349</v>
      </c>
      <c s="34" t="s">
        <v>949</v>
      </c>
      <c s="35" t="s">
        <v>950</v>
      </c>
      <c s="6" t="s">
        <v>951</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1096</v>
      </c>
      <c s="35" t="s">
        <v>5</v>
      </c>
      <c s="6" t="s">
        <v>1097</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1098</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121</v>
      </c>
      <c s="34" t="s">
        <v>1121</v>
      </c>
      <c s="35" t="s">
        <v>5</v>
      </c>
      <c s="6" t="s">
        <v>1122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124</v>
      </c>
      <c s="34" t="s">
        <v>1123</v>
      </c>
      <c s="35" t="s">
        <v>5</v>
      </c>
      <c s="6" t="s">
        <v>1124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993</v>
      </c>
      <c s="35" t="s">
        <v>5</v>
      </c>
      <c s="6" t="s">
        <v>994</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1125</v>
      </c>
      <c s="35" t="s">
        <v>5</v>
      </c>
      <c s="6" t="s">
        <v>1126</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1127</v>
      </c>
      <c s="35" t="s">
        <v>5</v>
      </c>
      <c s="6" t="s">
        <v>1128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1129</v>
      </c>
      <c s="35" t="s">
        <v>5</v>
      </c>
      <c s="6" t="s">
        <v>1130</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1131</v>
      </c>
      <c s="35" t="s">
        <v>5</v>
      </c>
      <c s="6" t="s">
        <v>1132</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997</v>
      </c>
      <c s="35" t="s">
        <v>5</v>
      </c>
      <c s="6" t="s">
        <v>998</v>
      </c>
      <c s="36" t="s">
        <v>197</v>
      </c>
      <c s="37">
        <v>0.24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999</v>
      </c>
      <c s="35" t="s">
        <v>5</v>
      </c>
      <c s="6" t="s">
        <v>1000</v>
      </c>
      <c s="36" t="s">
        <v>197</v>
      </c>
      <c s="37">
        <v>0.24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881</v>
      </c>
      <c s="35" t="s">
        <v>5</v>
      </c>
      <c s="6" t="s">
        <v>882</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1133</v>
      </c>
      <c s="35" t="s">
        <v>5</v>
      </c>
      <c s="6" t="s">
        <v>1134</v>
      </c>
      <c s="36" t="s">
        <v>98</v>
      </c>
      <c s="37">
        <v>400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1135</v>
      </c>
      <c s="35" t="s">
        <v>5</v>
      </c>
      <c s="6" t="s">
        <v>1136</v>
      </c>
      <c s="36" t="s">
        <v>98</v>
      </c>
      <c s="37">
        <v>150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1007</v>
      </c>
      <c s="35" t="s">
        <v>5</v>
      </c>
      <c s="6" t="s">
        <v>1008</v>
      </c>
      <c s="36" t="s">
        <v>98</v>
      </c>
      <c s="37">
        <v>25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1137</v>
      </c>
      <c s="35" t="s">
        <v>5</v>
      </c>
      <c s="6" t="s">
        <v>1138</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1139</v>
      </c>
      <c s="35" t="s">
        <v>5</v>
      </c>
      <c s="6" t="s">
        <v>1140</v>
      </c>
      <c s="36" t="s">
        <v>98</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168</v>
      </c>
      <c s="34" t="s">
        <v>1021</v>
      </c>
      <c s="35" t="s">
        <v>5</v>
      </c>
      <c s="6" t="s">
        <v>1022</v>
      </c>
      <c s="36" t="s">
        <v>106</v>
      </c>
      <c s="37">
        <v>4</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1025</v>
      </c>
      <c s="35" t="s">
        <v>5</v>
      </c>
      <c s="6" t="s">
        <v>1026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848</v>
      </c>
      <c s="35" t="s">
        <v>5</v>
      </c>
      <c s="6" t="s">
        <v>849</v>
      </c>
      <c s="36" t="s">
        <v>106</v>
      </c>
      <c s="37">
        <v>9</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1141</v>
      </c>
      <c s="35" t="s">
        <v>5</v>
      </c>
      <c s="6" t="s">
        <v>1142</v>
      </c>
      <c s="36" t="s">
        <v>98</v>
      </c>
      <c s="37">
        <v>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1033</v>
      </c>
      <c s="35" t="s">
        <v>5</v>
      </c>
      <c s="6" t="s">
        <v>1034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1143</v>
      </c>
      <c s="35" t="s">
        <v>5</v>
      </c>
      <c s="6" t="s">
        <v>1144</v>
      </c>
      <c s="36" t="s">
        <v>672</v>
      </c>
      <c s="37">
        <v>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1145</v>
      </c>
      <c s="35" t="s">
        <v>5</v>
      </c>
      <c s="6" t="s">
        <v>1146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1147</v>
      </c>
      <c s="35" t="s">
        <v>5</v>
      </c>
      <c s="6" t="s">
        <v>1148</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1149</v>
      </c>
      <c s="35" t="s">
        <v>5</v>
      </c>
      <c s="6" t="s">
        <v>1150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1151</v>
      </c>
      <c s="35" t="s">
        <v>5</v>
      </c>
      <c s="6" t="s">
        <v>1152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3" ht="12.75">
      <c r="A163" t="s">
        <v>46</v>
      </c>
      <c r="C163" s="31" t="s">
        <v>742</v>
      </c>
      <c r="E163" s="33" t="s">
        <v>743</v>
      </c>
      <c r="J163" s="32">
        <f>0</f>
      </c>
      <c s="32">
        <f>0</f>
      </c>
      <c s="32">
        <f>0+L164+L168</f>
      </c>
      <c s="32">
        <f>0+M164+M168</f>
      </c>
    </row>
    <row r="164" spans="1:16" ht="25.5">
      <c r="A164" t="s">
        <v>49</v>
      </c>
      <c s="34" t="s">
        <v>201</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204</v>
      </c>
      <c s="34" t="s">
        <v>766</v>
      </c>
      <c s="35" t="s">
        <v>767</v>
      </c>
      <c s="6" t="s">
        <v>768</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1156</v>
      </c>
      <c s="35" t="s">
        <v>5</v>
      </c>
      <c s="6" t="s">
        <v>1157</v>
      </c>
      <c s="36" t="s">
        <v>106</v>
      </c>
      <c s="37">
        <v>7</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1</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17</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3.2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3.2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24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24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20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100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1202</v>
      </c>
      <c s="35" t="s">
        <v>5</v>
      </c>
      <c s="6" t="s">
        <v>1040</v>
      </c>
      <c s="36" t="s">
        <v>98</v>
      </c>
      <c s="37">
        <v>20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3</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1203</v>
      </c>
      <c s="35" t="s">
        <v>5</v>
      </c>
      <c s="6" t="s">
        <v>1204</v>
      </c>
      <c s="36" t="s">
        <v>98</v>
      </c>
      <c s="37">
        <v>40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1009</v>
      </c>
      <c s="35" t="s">
        <v>5</v>
      </c>
      <c s="6" t="s">
        <v>1010</v>
      </c>
      <c s="36" t="s">
        <v>98</v>
      </c>
      <c s="37">
        <v>20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201</v>
      </c>
      <c s="34" t="s">
        <v>1021</v>
      </c>
      <c s="35" t="s">
        <v>5</v>
      </c>
      <c s="6" t="s">
        <v>1022</v>
      </c>
      <c s="36" t="s">
        <v>106</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1205</v>
      </c>
      <c s="35" t="s">
        <v>5</v>
      </c>
      <c s="6" t="s">
        <v>1206</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1207</v>
      </c>
      <c s="35" t="s">
        <v>5</v>
      </c>
      <c s="6" t="s">
        <v>1208</v>
      </c>
      <c s="36" t="s">
        <v>1044</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1213</v>
      </c>
      <c s="35" t="s">
        <v>5</v>
      </c>
      <c s="6" t="s">
        <v>833</v>
      </c>
      <c s="36" t="s">
        <v>394</v>
      </c>
      <c s="37">
        <v>0.25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48.825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43.942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155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155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15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1218</v>
      </c>
      <c s="35" t="s">
        <v>5</v>
      </c>
      <c s="6" t="s">
        <v>1219</v>
      </c>
      <c s="36" t="s">
        <v>98</v>
      </c>
      <c s="37">
        <v>75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1220</v>
      </c>
      <c s="35" t="s">
        <v>5</v>
      </c>
      <c s="6" t="s">
        <v>1221</v>
      </c>
      <c s="36" t="s">
        <v>98</v>
      </c>
      <c s="37">
        <v>75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1222</v>
      </c>
      <c s="35" t="s">
        <v>5</v>
      </c>
      <c s="6" t="s">
        <v>1223</v>
      </c>
      <c s="36" t="s">
        <v>106</v>
      </c>
      <c s="37">
        <v>75</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146</v>
      </c>
      <c s="35" t="s">
        <v>5</v>
      </c>
      <c s="6" t="s">
        <v>147</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1224</v>
      </c>
      <c s="35" t="s">
        <v>5</v>
      </c>
      <c s="6" t="s">
        <v>872</v>
      </c>
      <c s="36" t="s">
        <v>394</v>
      </c>
      <c s="37">
        <v>0.25</v>
      </c>
      <c s="36">
        <v>0</v>
      </c>
      <c s="36">
        <f>ROUND(G79*H79,6)</f>
      </c>
      <c r="L79" s="38">
        <v>0</v>
      </c>
      <c s="32">
        <f>ROUND(ROUND(L79,2)*ROUND(G79,3),2)</f>
      </c>
      <c s="36" t="s">
        <v>1214</v>
      </c>
      <c>
        <f>(M79*21)/100</f>
      </c>
      <c t="s">
        <v>27</v>
      </c>
    </row>
    <row r="80" spans="1:5" ht="12.75">
      <c r="A80" s="35" t="s">
        <v>55</v>
      </c>
      <c r="E80" s="39" t="s">
        <v>5</v>
      </c>
    </row>
    <row r="81" spans="1:5" ht="12.75">
      <c r="A81" s="35" t="s">
        <v>56</v>
      </c>
      <c r="E81" s="40" t="s">
        <v>829</v>
      </c>
    </row>
    <row r="82" spans="1:5" ht="89.25">
      <c r="A82" t="s">
        <v>58</v>
      </c>
      <c r="E82" s="39" t="s">
        <v>873</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136</v>
      </c>
      <c s="34" t="s">
        <v>1226</v>
      </c>
      <c s="35" t="s">
        <v>5</v>
      </c>
      <c s="6" t="s">
        <v>1227</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8</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1232</v>
      </c>
      <c s="35" t="s">
        <v>5</v>
      </c>
      <c s="6" t="s">
        <v>1233</v>
      </c>
      <c s="36" t="s">
        <v>106</v>
      </c>
      <c s="37">
        <v>16</v>
      </c>
      <c s="36">
        <v>0</v>
      </c>
      <c s="36">
        <f>ROUND(G96*H96,6)</f>
      </c>
      <c r="L96" s="38">
        <v>0</v>
      </c>
      <c s="32">
        <f>ROUND(ROUND(L96,2)*ROUND(G96,3),2)</f>
      </c>
      <c s="36" t="s">
        <v>1214</v>
      </c>
      <c>
        <f>(M96*21)/100</f>
      </c>
      <c t="s">
        <v>27</v>
      </c>
    </row>
    <row r="97" spans="1:5" ht="12.75">
      <c r="A97" s="35" t="s">
        <v>55</v>
      </c>
      <c r="E97" s="39" t="s">
        <v>5</v>
      </c>
    </row>
    <row r="98" spans="1:5" ht="12.75">
      <c r="A98" s="35" t="s">
        <v>56</v>
      </c>
      <c r="E98" s="40" t="s">
        <v>829</v>
      </c>
    </row>
    <row r="99" spans="1:5" ht="153">
      <c r="A99" t="s">
        <v>58</v>
      </c>
      <c r="E99" s="39" t="s">
        <v>1234</v>
      </c>
    </row>
    <row r="100" spans="1:16" ht="12.75">
      <c r="A100" t="s">
        <v>49</v>
      </c>
      <c s="34" t="s">
        <v>148</v>
      </c>
      <c s="34" t="s">
        <v>1235</v>
      </c>
      <c s="35" t="s">
        <v>5</v>
      </c>
      <c s="6" t="s">
        <v>1236</v>
      </c>
      <c s="36" t="s">
        <v>106</v>
      </c>
      <c s="37">
        <v>6</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1237</v>
      </c>
      <c s="35" t="s">
        <v>5</v>
      </c>
      <c s="6" t="s">
        <v>1238</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1239</v>
      </c>
      <c s="35" t="s">
        <v>5</v>
      </c>
      <c s="6" t="s">
        <v>1240</v>
      </c>
      <c s="36" t="s">
        <v>106</v>
      </c>
      <c s="37">
        <v>24</v>
      </c>
      <c s="36">
        <v>0</v>
      </c>
      <c s="36">
        <f>ROUND(G108*H108,6)</f>
      </c>
      <c r="L108" s="38">
        <v>0</v>
      </c>
      <c s="32">
        <f>ROUND(ROUND(L108,2)*ROUND(G108,3),2)</f>
      </c>
      <c s="36" t="s">
        <v>1214</v>
      </c>
      <c>
        <f>(M108*21)/100</f>
      </c>
      <c t="s">
        <v>27</v>
      </c>
    </row>
    <row r="109" spans="1:5" ht="12.75">
      <c r="A109" s="35" t="s">
        <v>55</v>
      </c>
      <c r="E109" s="39" t="s">
        <v>5</v>
      </c>
    </row>
    <row r="110" spans="1:5" ht="12.75">
      <c r="A110" s="35" t="s">
        <v>56</v>
      </c>
      <c r="E110" s="40" t="s">
        <v>829</v>
      </c>
    </row>
    <row r="111" spans="1:5" ht="153">
      <c r="A111" t="s">
        <v>58</v>
      </c>
      <c r="E111" s="39" t="s">
        <v>1234</v>
      </c>
    </row>
    <row r="112" spans="1:16" ht="12.75">
      <c r="A112" t="s">
        <v>49</v>
      </c>
      <c s="34" t="s">
        <v>157</v>
      </c>
      <c s="34" t="s">
        <v>1241</v>
      </c>
      <c s="35" t="s">
        <v>5</v>
      </c>
      <c s="6" t="s">
        <v>1242</v>
      </c>
      <c s="36" t="s">
        <v>106</v>
      </c>
      <c s="37">
        <v>24</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162</v>
      </c>
      <c s="34" t="s">
        <v>1243</v>
      </c>
      <c s="35" t="s">
        <v>5</v>
      </c>
      <c s="6" t="s">
        <v>1244</v>
      </c>
      <c s="36" t="s">
        <v>106</v>
      </c>
      <c s="37">
        <v>8</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1245</v>
      </c>
      <c s="35" t="s">
        <v>5</v>
      </c>
      <c s="6" t="s">
        <v>1246</v>
      </c>
      <c s="36" t="s">
        <v>106</v>
      </c>
      <c s="37">
        <v>10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168</v>
      </c>
      <c s="34" t="s">
        <v>1247</v>
      </c>
      <c s="35" t="s">
        <v>5</v>
      </c>
      <c s="6" t="s">
        <v>1248</v>
      </c>
      <c s="36" t="s">
        <v>106</v>
      </c>
      <c s="37">
        <v>24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1249</v>
      </c>
      <c s="35" t="s">
        <v>5</v>
      </c>
      <c s="6" t="s">
        <v>1250</v>
      </c>
      <c s="36" t="s">
        <v>106</v>
      </c>
      <c s="37">
        <v>56</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1251</v>
      </c>
      <c s="35" t="s">
        <v>5</v>
      </c>
      <c s="6" t="s">
        <v>1252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1253</v>
      </c>
      <c s="35" t="s">
        <v>5</v>
      </c>
      <c s="6" t="s">
        <v>1254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1255</v>
      </c>
      <c s="35" t="s">
        <v>5</v>
      </c>
      <c s="6" t="s">
        <v>1256</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1257</v>
      </c>
      <c s="35" t="s">
        <v>5</v>
      </c>
      <c s="6" t="s">
        <v>1258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194</v>
      </c>
      <c s="34" t="s">
        <v>1259</v>
      </c>
      <c s="35" t="s">
        <v>5</v>
      </c>
      <c s="6" t="s">
        <v>1260</v>
      </c>
      <c s="36" t="s">
        <v>106</v>
      </c>
      <c s="37">
        <v>9</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921</v>
      </c>
      <c s="35" t="s">
        <v>5</v>
      </c>
      <c s="6" t="s">
        <v>922</v>
      </c>
      <c s="36" t="s">
        <v>106</v>
      </c>
      <c s="37">
        <v>16</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1261</v>
      </c>
      <c s="35" t="s">
        <v>5</v>
      </c>
      <c s="6" t="s">
        <v>1262</v>
      </c>
      <c s="36" t="s">
        <v>106</v>
      </c>
      <c s="37">
        <v>9</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1263</v>
      </c>
      <c s="35" t="s">
        <v>5</v>
      </c>
      <c s="6" t="s">
        <v>1264</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1265</v>
      </c>
      <c s="35" t="s">
        <v>5</v>
      </c>
      <c s="6" t="s">
        <v>1266</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1267</v>
      </c>
      <c s="35" t="s">
        <v>5</v>
      </c>
      <c s="6" t="s">
        <v>1268</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1269</v>
      </c>
      <c s="35" t="s">
        <v>5</v>
      </c>
      <c s="6" t="s">
        <v>1270</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1271</v>
      </c>
      <c s="35" t="s">
        <v>5</v>
      </c>
      <c s="6" t="s">
        <v>1272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1273</v>
      </c>
      <c s="35" t="s">
        <v>5</v>
      </c>
      <c s="6" t="s">
        <v>1274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1084</v>
      </c>
      <c s="35" t="s">
        <v>5</v>
      </c>
      <c s="6" t="s">
        <v>1085</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1086</v>
      </c>
      <c s="35" t="s">
        <v>5</v>
      </c>
      <c s="6" t="s">
        <v>1087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1076</v>
      </c>
      <c s="35" t="s">
        <v>5</v>
      </c>
      <c s="6" t="s">
        <v>1077</v>
      </c>
      <c s="36" t="s">
        <v>98</v>
      </c>
      <c s="37">
        <v>15</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1078</v>
      </c>
      <c s="35" t="s">
        <v>5</v>
      </c>
      <c s="6" t="s">
        <v>1079</v>
      </c>
      <c s="36" t="s">
        <v>98</v>
      </c>
      <c s="37">
        <v>15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1025</v>
      </c>
      <c s="35" t="s">
        <v>5</v>
      </c>
      <c s="6" t="s">
        <v>1026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1029</v>
      </c>
      <c s="35" t="s">
        <v>5</v>
      </c>
      <c s="6" t="s">
        <v>1030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923</v>
      </c>
      <c s="35" t="s">
        <v>5</v>
      </c>
      <c s="6" t="s">
        <v>924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925</v>
      </c>
    </row>
    <row r="219" spans="1:5" ht="12.75">
      <c r="A219" t="s">
        <v>58</v>
      </c>
      <c r="E219" s="39" t="s">
        <v>74</v>
      </c>
    </row>
    <row r="220" spans="1:16" ht="25.5">
      <c r="A220" t="s">
        <v>49</v>
      </c>
      <c s="34" t="s">
        <v>243</v>
      </c>
      <c s="34" t="s">
        <v>1275</v>
      </c>
      <c s="35" t="s">
        <v>5</v>
      </c>
      <c s="6" t="s">
        <v>1276</v>
      </c>
      <c s="36" t="s">
        <v>106</v>
      </c>
      <c s="37">
        <v>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1277</v>
      </c>
      <c s="35" t="s">
        <v>5</v>
      </c>
      <c s="6" t="s">
        <v>1278</v>
      </c>
      <c s="36" t="s">
        <v>1053</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1279</v>
      </c>
      <c s="35" t="s">
        <v>5</v>
      </c>
      <c s="6" t="s">
        <v>1280</v>
      </c>
      <c s="36" t="s">
        <v>98</v>
      </c>
      <c s="37">
        <v>10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1281</v>
      </c>
      <c s="35" t="s">
        <v>5</v>
      </c>
      <c s="6" t="s">
        <v>1282</v>
      </c>
      <c s="36" t="s">
        <v>98</v>
      </c>
      <c s="37">
        <v>140</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255</v>
      </c>
      <c s="34" t="s">
        <v>1284</v>
      </c>
      <c s="35" t="s">
        <v>5</v>
      </c>
      <c s="6" t="s">
        <v>1285</v>
      </c>
      <c s="36" t="s">
        <v>1286</v>
      </c>
      <c s="37">
        <v>0.075</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1287</v>
      </c>
      <c s="35" t="s">
        <v>5</v>
      </c>
      <c s="6" t="s">
        <v>1288</v>
      </c>
      <c s="36" t="s">
        <v>1286</v>
      </c>
      <c s="37">
        <v>0.075</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1007</v>
      </c>
      <c s="35" t="s">
        <v>5</v>
      </c>
      <c s="6" t="s">
        <v>1008</v>
      </c>
      <c s="36" t="s">
        <v>98</v>
      </c>
      <c s="37">
        <v>120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264</v>
      </c>
      <c s="34" t="s">
        <v>1289</v>
      </c>
      <c s="35" t="s">
        <v>5</v>
      </c>
      <c s="6" t="s">
        <v>1290</v>
      </c>
      <c s="36" t="s">
        <v>98</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267</v>
      </c>
      <c s="34" t="s">
        <v>1291</v>
      </c>
      <c s="35" t="s">
        <v>5</v>
      </c>
      <c s="6" t="s">
        <v>1292</v>
      </c>
      <c s="36" t="s">
        <v>98</v>
      </c>
      <c s="37">
        <v>250</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270</v>
      </c>
      <c s="34" t="s">
        <v>997</v>
      </c>
      <c s="35" t="s">
        <v>5</v>
      </c>
      <c s="6" t="s">
        <v>998</v>
      </c>
      <c s="36" t="s">
        <v>197</v>
      </c>
      <c s="37">
        <v>0.05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999</v>
      </c>
      <c s="35" t="s">
        <v>5</v>
      </c>
      <c s="6" t="s">
        <v>1000</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276</v>
      </c>
      <c s="34" t="s">
        <v>1135</v>
      </c>
      <c s="35" t="s">
        <v>5</v>
      </c>
      <c s="6" t="s">
        <v>1136</v>
      </c>
      <c s="36" t="s">
        <v>98</v>
      </c>
      <c s="37">
        <v>3</v>
      </c>
      <c s="36">
        <v>0</v>
      </c>
      <c s="36">
        <f>ROUND(G265*H265,6)</f>
      </c>
      <c r="L265" s="38">
        <v>0</v>
      </c>
      <c s="32">
        <f>ROUND(ROUND(L265,2)*ROUND(G265,3),2)</f>
      </c>
      <c s="36" t="s">
        <v>73</v>
      </c>
      <c>
        <f>(M265*21)/100</f>
      </c>
      <c t="s">
        <v>27</v>
      </c>
    </row>
    <row r="266" spans="1:5" ht="12.75">
      <c r="A266" s="35" t="s">
        <v>55</v>
      </c>
      <c r="E266" s="39" t="s">
        <v>5</v>
      </c>
    </row>
    <row r="267" spans="1:5" ht="12.75">
      <c r="A267" s="35" t="s">
        <v>56</v>
      </c>
      <c r="E267" s="40" t="s">
        <v>1293</v>
      </c>
    </row>
    <row r="268" spans="1:5" ht="12.75">
      <c r="A268" t="s">
        <v>58</v>
      </c>
      <c r="E268" s="39" t="s">
        <v>74</v>
      </c>
    </row>
    <row r="269" spans="1:16" ht="12.75">
      <c r="A269" t="s">
        <v>49</v>
      </c>
      <c s="34" t="s">
        <v>279</v>
      </c>
      <c s="34" t="s">
        <v>881</v>
      </c>
      <c s="35" t="s">
        <v>5</v>
      </c>
      <c s="6" t="s">
        <v>882</v>
      </c>
      <c s="36" t="s">
        <v>197</v>
      </c>
      <c s="37">
        <v>0.05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282</v>
      </c>
      <c s="34" t="s">
        <v>1133</v>
      </c>
      <c s="35" t="s">
        <v>5</v>
      </c>
      <c s="6" t="s">
        <v>1134</v>
      </c>
      <c s="36" t="s">
        <v>98</v>
      </c>
      <c s="37">
        <v>4</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285</v>
      </c>
      <c s="34" t="s">
        <v>1295</v>
      </c>
      <c s="35" t="s">
        <v>5</v>
      </c>
      <c s="6" t="s">
        <v>1296</v>
      </c>
      <c s="36" t="s">
        <v>1053</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288</v>
      </c>
      <c s="34" t="s">
        <v>1297</v>
      </c>
      <c s="35" t="s">
        <v>5</v>
      </c>
      <c s="6" t="s">
        <v>1298</v>
      </c>
      <c s="36" t="s">
        <v>1053</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291</v>
      </c>
      <c s="34" t="s">
        <v>1299</v>
      </c>
      <c s="35" t="s">
        <v>5</v>
      </c>
      <c s="6" t="s">
        <v>1300</v>
      </c>
      <c s="36" t="s">
        <v>1053</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294</v>
      </c>
      <c s="34" t="s">
        <v>1301</v>
      </c>
      <c s="35" t="s">
        <v>5</v>
      </c>
      <c s="6" t="s">
        <v>1302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1151</v>
      </c>
      <c s="35" t="s">
        <v>5</v>
      </c>
      <c s="6" t="s">
        <v>1152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299</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25.5">
      <c r="A302" t="s">
        <v>49</v>
      </c>
      <c s="34" t="s">
        <v>302</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670</v>
      </c>
      <c s="35" t="s">
        <v>5</v>
      </c>
      <c s="6" t="s">
        <v>671</v>
      </c>
      <c s="36" t="s">
        <v>672</v>
      </c>
      <c s="37">
        <v>80</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160</v>
      </c>
      <c s="34" t="s">
        <v>1307</v>
      </c>
      <c s="35" t="s">
        <v>5</v>
      </c>
      <c s="6" t="s">
        <v>1308</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1309</v>
      </c>
      <c s="35" t="s">
        <v>5</v>
      </c>
      <c s="6" t="s">
        <v>1310</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312</v>
      </c>
      <c s="34" t="s">
        <v>1311</v>
      </c>
      <c s="35" t="s">
        <v>5</v>
      </c>
      <c s="6" t="s">
        <v>1312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382</v>
      </c>
      <c r="E322" s="33" t="s">
        <v>1313</v>
      </c>
      <c r="J322" s="32">
        <f>0</f>
      </c>
      <c s="32">
        <f>0</f>
      </c>
      <c s="32">
        <f>0+L323+L327+L331</f>
      </c>
      <c s="32">
        <f>0+M323+M327+M331</f>
      </c>
    </row>
    <row r="323" spans="1:16" ht="25.5">
      <c r="A323" t="s">
        <v>49</v>
      </c>
      <c s="34" t="s">
        <v>315</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318</v>
      </c>
      <c s="34" t="s">
        <v>949</v>
      </c>
      <c s="35" t="s">
        <v>950</v>
      </c>
      <c s="6" t="s">
        <v>951</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321</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12.75">
      <c r="A15" t="s">
        <v>49</v>
      </c>
      <c s="34" t="s">
        <v>68</v>
      </c>
      <c s="34" t="s">
        <v>1320</v>
      </c>
      <c s="35" t="s">
        <v>5</v>
      </c>
      <c s="6" t="s">
        <v>1321</v>
      </c>
      <c s="36" t="s">
        <v>98</v>
      </c>
      <c s="37">
        <v>10</v>
      </c>
      <c s="36">
        <v>0</v>
      </c>
      <c s="36">
        <f>ROUND(G15*H15,6)</f>
      </c>
      <c r="L15" s="38">
        <v>0</v>
      </c>
      <c s="32">
        <f>ROUND(ROUND(L15,2)*ROUND(G15,3),2)</f>
      </c>
      <c s="36" t="s">
        <v>828</v>
      </c>
      <c>
        <f>(M15*21)/100</f>
      </c>
      <c t="s">
        <v>27</v>
      </c>
    </row>
    <row r="16" spans="1:5" ht="12.75">
      <c r="A16" s="35" t="s">
        <v>55</v>
      </c>
      <c r="E16" s="39" t="s">
        <v>1322</v>
      </c>
    </row>
    <row r="17" spans="1:5" ht="12.75">
      <c r="A17" s="35" t="s">
        <v>56</v>
      </c>
      <c r="E17" s="40" t="s">
        <v>829</v>
      </c>
    </row>
    <row r="18" spans="1:5" ht="12.75">
      <c r="A18" t="s">
        <v>58</v>
      </c>
      <c r="E18" s="39" t="s">
        <v>977</v>
      </c>
    </row>
    <row r="19" spans="1:16" ht="25.5">
      <c r="A19" t="s">
        <v>49</v>
      </c>
      <c s="34" t="s">
        <v>27</v>
      </c>
      <c s="34" t="s">
        <v>149</v>
      </c>
      <c s="35" t="s">
        <v>5</v>
      </c>
      <c s="6" t="s">
        <v>150</v>
      </c>
      <c s="36" t="s">
        <v>106</v>
      </c>
      <c s="37">
        <v>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844</v>
      </c>
      <c s="35" t="s">
        <v>5</v>
      </c>
      <c s="6" t="s">
        <v>845</v>
      </c>
      <c s="36" t="s">
        <v>98</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842</v>
      </c>
      <c s="35" t="s">
        <v>5</v>
      </c>
      <c s="6" t="s">
        <v>843</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100</v>
      </c>
      <c s="35" t="s">
        <v>5</v>
      </c>
      <c s="6" t="s">
        <v>101</v>
      </c>
      <c s="36" t="s">
        <v>77</v>
      </c>
      <c s="37">
        <v>2.8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862</v>
      </c>
      <c s="35" t="s">
        <v>5</v>
      </c>
      <c s="6" t="s">
        <v>863</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1323</v>
      </c>
      <c s="35" t="s">
        <v>5</v>
      </c>
      <c s="6" t="s">
        <v>869</v>
      </c>
      <c s="36" t="s">
        <v>394</v>
      </c>
      <c s="37">
        <v>0.13</v>
      </c>
      <c s="36">
        <v>0</v>
      </c>
      <c s="36">
        <f>ROUND(G47*H47,6)</f>
      </c>
      <c r="L47" s="38">
        <v>0</v>
      </c>
      <c s="32">
        <f>ROUND(ROUND(L47,2)*ROUND(G47,3),2)</f>
      </c>
      <c s="36" t="s">
        <v>1324</v>
      </c>
      <c>
        <f>(M47*21)/100</f>
      </c>
      <c t="s">
        <v>27</v>
      </c>
    </row>
    <row r="48" spans="1:5" ht="12.75">
      <c r="A48" s="35" t="s">
        <v>55</v>
      </c>
      <c r="E48" s="39" t="s">
        <v>5</v>
      </c>
    </row>
    <row r="49" spans="1:5" ht="12.75">
      <c r="A49" s="35" t="s">
        <v>56</v>
      </c>
      <c r="E49" s="40" t="s">
        <v>829</v>
      </c>
    </row>
    <row r="50" spans="1:5" ht="89.25">
      <c r="A50" t="s">
        <v>58</v>
      </c>
      <c r="E50" s="39" t="s">
        <v>870</v>
      </c>
    </row>
    <row r="51" spans="1:16" ht="12.75">
      <c r="A51" t="s">
        <v>49</v>
      </c>
      <c s="34" t="s">
        <v>99</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977</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115</v>
      </c>
      <c s="34" t="s">
        <v>959</v>
      </c>
      <c s="35" t="s">
        <v>5</v>
      </c>
      <c s="6" t="s">
        <v>960</v>
      </c>
      <c s="36" t="s">
        <v>106</v>
      </c>
      <c s="37">
        <v>7</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965</v>
      </c>
      <c s="35" t="s">
        <v>5</v>
      </c>
      <c s="6" t="s">
        <v>966</v>
      </c>
      <c s="36" t="s">
        <v>106</v>
      </c>
      <c s="37">
        <v>7</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121</v>
      </c>
      <c s="34" t="s">
        <v>967</v>
      </c>
      <c s="35" t="s">
        <v>5</v>
      </c>
      <c s="6" t="s">
        <v>968</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969</v>
      </c>
      <c s="35" t="s">
        <v>5</v>
      </c>
      <c s="6" t="s">
        <v>970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971</v>
      </c>
      <c s="35" t="s">
        <v>5</v>
      </c>
      <c s="6" t="s">
        <v>972</v>
      </c>
      <c s="36" t="s">
        <v>106</v>
      </c>
      <c s="37">
        <v>1</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130</v>
      </c>
      <c s="34" t="s">
        <v>973</v>
      </c>
      <c s="35" t="s">
        <v>5</v>
      </c>
      <c s="6" t="s">
        <v>974</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1327</v>
      </c>
      <c s="35" t="s">
        <v>5</v>
      </c>
      <c s="6" t="s">
        <v>976</v>
      </c>
      <c s="36" t="s">
        <v>106</v>
      </c>
      <c s="37">
        <v>1</v>
      </c>
      <c s="36">
        <v>0</v>
      </c>
      <c s="36">
        <f>ROUND(G80*H80,6)</f>
      </c>
      <c r="L80" s="38">
        <v>0</v>
      </c>
      <c s="32">
        <f>ROUND(ROUND(L80,2)*ROUND(G80,3),2)</f>
      </c>
      <c s="36" t="s">
        <v>828</v>
      </c>
      <c>
        <f>(M80*21)/100</f>
      </c>
      <c t="s">
        <v>27</v>
      </c>
    </row>
    <row r="81" spans="1:5" ht="12.75">
      <c r="A81" s="35" t="s">
        <v>55</v>
      </c>
      <c r="E81" s="39" t="s">
        <v>5</v>
      </c>
    </row>
    <row r="82" spans="1:5" ht="12.75">
      <c r="A82" s="35" t="s">
        <v>56</v>
      </c>
      <c r="E82" s="40" t="s">
        <v>829</v>
      </c>
    </row>
    <row r="83" spans="1:5" ht="12.75">
      <c r="A83" t="s">
        <v>58</v>
      </c>
      <c r="E83" s="39" t="s">
        <v>977</v>
      </c>
    </row>
    <row r="84" spans="1:16" ht="12.75">
      <c r="A84" t="s">
        <v>49</v>
      </c>
      <c s="34" t="s">
        <v>136</v>
      </c>
      <c s="34" t="s">
        <v>978</v>
      </c>
      <c s="35" t="s">
        <v>5</v>
      </c>
      <c s="6" t="s">
        <v>979</v>
      </c>
      <c s="36" t="s">
        <v>106</v>
      </c>
      <c s="37">
        <v>2</v>
      </c>
      <c s="36">
        <v>0</v>
      </c>
      <c s="36">
        <f>ROUND(G84*H84,6)</f>
      </c>
      <c r="L84" s="38">
        <v>0</v>
      </c>
      <c s="32">
        <f>ROUND(ROUND(L84,2)*ROUND(G84,3),2)</f>
      </c>
      <c s="36" t="s">
        <v>980</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981</v>
      </c>
      <c s="35" t="s">
        <v>5</v>
      </c>
      <c s="6" t="s">
        <v>982</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142</v>
      </c>
      <c s="34" t="s">
        <v>983</v>
      </c>
      <c s="35" t="s">
        <v>5</v>
      </c>
      <c s="6" t="s">
        <v>984</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977</v>
      </c>
    </row>
    <row r="96" spans="1:16" ht="12.75">
      <c r="A96" t="s">
        <v>49</v>
      </c>
      <c s="34" t="s">
        <v>145</v>
      </c>
      <c s="34" t="s">
        <v>985</v>
      </c>
      <c s="35" t="s">
        <v>5</v>
      </c>
      <c s="6" t="s">
        <v>986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737</v>
      </c>
      <c s="35" t="s">
        <v>5</v>
      </c>
      <c s="6" t="s">
        <v>738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740</v>
      </c>
      <c s="35" t="s">
        <v>5</v>
      </c>
      <c s="6" t="s">
        <v>741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907</v>
      </c>
      <c s="35" t="s">
        <v>5</v>
      </c>
      <c s="6" t="s">
        <v>908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909</v>
      </c>
      <c s="35" t="s">
        <v>5</v>
      </c>
      <c s="6" t="s">
        <v>910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903</v>
      </c>
      <c s="35" t="s">
        <v>5</v>
      </c>
      <c s="6" t="s">
        <v>904</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905</v>
      </c>
      <c s="35" t="s">
        <v>5</v>
      </c>
      <c s="6" t="s">
        <v>906</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931</v>
      </c>
      <c s="35" t="s">
        <v>5</v>
      </c>
      <c s="6" t="s">
        <v>932</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933</v>
      </c>
      <c s="35" t="s">
        <v>5</v>
      </c>
      <c s="6" t="s">
        <v>934</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935</v>
      </c>
      <c s="35" t="s">
        <v>5</v>
      </c>
      <c s="6" t="s">
        <v>936</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937</v>
      </c>
      <c s="35" t="s">
        <v>5</v>
      </c>
      <c s="6" t="s">
        <v>938</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711</v>
      </c>
      <c s="35" t="s">
        <v>5</v>
      </c>
      <c s="6" t="s">
        <v>712</v>
      </c>
      <c s="36" t="s">
        <v>713</v>
      </c>
      <c s="37">
        <v>0.8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987</v>
      </c>
      <c s="35" t="s">
        <v>5</v>
      </c>
      <c s="6" t="s">
        <v>988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893</v>
      </c>
      <c s="35" t="s">
        <v>5</v>
      </c>
      <c s="6" t="s">
        <v>894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1328</v>
      </c>
      <c s="35" t="s">
        <v>5</v>
      </c>
      <c s="6" t="s">
        <v>1329</v>
      </c>
      <c s="36" t="s">
        <v>106</v>
      </c>
      <c s="37">
        <v>2</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1330</v>
      </c>
      <c s="35" t="s">
        <v>5</v>
      </c>
      <c s="6" t="s">
        <v>1331</v>
      </c>
      <c s="36" t="s">
        <v>98</v>
      </c>
      <c s="37">
        <v>130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201</v>
      </c>
      <c s="34" t="s">
        <v>1332</v>
      </c>
      <c s="35" t="s">
        <v>5</v>
      </c>
      <c s="6" t="s">
        <v>1333</v>
      </c>
      <c s="36" t="s">
        <v>98</v>
      </c>
      <c s="37">
        <v>50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926</v>
      </c>
      <c s="35" t="s">
        <v>5</v>
      </c>
      <c s="6" t="s">
        <v>927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928</v>
      </c>
      <c s="35" t="s">
        <v>5</v>
      </c>
      <c s="6" t="s">
        <v>929</v>
      </c>
      <c s="36" t="s">
        <v>930</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989</v>
      </c>
      <c s="35" t="s">
        <v>5</v>
      </c>
      <c s="6" t="s">
        <v>990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991</v>
      </c>
      <c s="35" t="s">
        <v>5</v>
      </c>
      <c s="6" t="s">
        <v>992</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917</v>
      </c>
      <c s="35" t="s">
        <v>5</v>
      </c>
      <c s="6" t="s">
        <v>918</v>
      </c>
      <c s="36" t="s">
        <v>98</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919</v>
      </c>
      <c s="35" t="s">
        <v>5</v>
      </c>
      <c s="6" t="s">
        <v>920</v>
      </c>
      <c s="36" t="s">
        <v>98</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993</v>
      </c>
      <c s="35" t="s">
        <v>5</v>
      </c>
      <c s="6" t="s">
        <v>994</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1334</v>
      </c>
      <c s="35" t="s">
        <v>5</v>
      </c>
      <c s="6" t="s">
        <v>1335</v>
      </c>
      <c s="36" t="s">
        <v>98</v>
      </c>
      <c s="37">
        <v>20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997</v>
      </c>
      <c s="35" t="s">
        <v>5</v>
      </c>
      <c s="6" t="s">
        <v>998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999</v>
      </c>
      <c s="35" t="s">
        <v>5</v>
      </c>
      <c s="6" t="s">
        <v>1000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25.5">
      <c r="A208" t="s">
        <v>49</v>
      </c>
      <c s="34" t="s">
        <v>234</v>
      </c>
      <c s="34" t="s">
        <v>1003</v>
      </c>
      <c s="35" t="s">
        <v>5</v>
      </c>
      <c s="6" t="s">
        <v>1004</v>
      </c>
      <c s="36" t="s">
        <v>98</v>
      </c>
      <c s="37">
        <v>80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237</v>
      </c>
      <c s="34" t="s">
        <v>885</v>
      </c>
      <c s="35" t="s">
        <v>5</v>
      </c>
      <c s="6" t="s">
        <v>886</v>
      </c>
      <c s="36" t="s">
        <v>98</v>
      </c>
      <c s="37">
        <v>10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1007</v>
      </c>
      <c s="35" t="s">
        <v>5</v>
      </c>
      <c s="6" t="s">
        <v>1008</v>
      </c>
      <c s="36" t="s">
        <v>98</v>
      </c>
      <c s="37">
        <v>130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1009</v>
      </c>
      <c s="35" t="s">
        <v>5</v>
      </c>
      <c s="6" t="s">
        <v>1010</v>
      </c>
      <c s="36" t="s">
        <v>98</v>
      </c>
      <c s="37">
        <v>20</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1011</v>
      </c>
      <c s="35" t="s">
        <v>5</v>
      </c>
      <c s="6" t="s">
        <v>1012</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1013</v>
      </c>
      <c s="35" t="s">
        <v>5</v>
      </c>
      <c s="6" t="s">
        <v>1014</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1015</v>
      </c>
      <c s="35" t="s">
        <v>5</v>
      </c>
      <c s="6" t="s">
        <v>1016</v>
      </c>
      <c s="36" t="s">
        <v>106</v>
      </c>
      <c s="37">
        <v>7</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1019</v>
      </c>
      <c s="35" t="s">
        <v>5</v>
      </c>
      <c s="6" t="s">
        <v>1020</v>
      </c>
      <c s="36" t="s">
        <v>106</v>
      </c>
      <c s="37">
        <v>14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258</v>
      </c>
      <c s="34" t="s">
        <v>1021</v>
      </c>
      <c s="35" t="s">
        <v>5</v>
      </c>
      <c s="6" t="s">
        <v>1022</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261</v>
      </c>
      <c s="34" t="s">
        <v>1137</v>
      </c>
      <c s="35" t="s">
        <v>5</v>
      </c>
      <c s="6" t="s">
        <v>1138</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1025</v>
      </c>
      <c s="35" t="s">
        <v>5</v>
      </c>
      <c s="6" t="s">
        <v>1026</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267</v>
      </c>
      <c s="34" t="s">
        <v>1027</v>
      </c>
      <c s="35" t="s">
        <v>5</v>
      </c>
      <c s="6" t="s">
        <v>1028</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1029</v>
      </c>
      <c s="35" t="s">
        <v>5</v>
      </c>
      <c s="6" t="s">
        <v>1030</v>
      </c>
      <c s="36" t="s">
        <v>106</v>
      </c>
      <c s="37">
        <v>1</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137</v>
      </c>
      <c s="35" t="s">
        <v>5</v>
      </c>
      <c s="6" t="s">
        <v>138</v>
      </c>
      <c s="36" t="s">
        <v>72</v>
      </c>
      <c s="37">
        <v>0.5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1031</v>
      </c>
      <c s="35" t="s">
        <v>5</v>
      </c>
      <c s="6" t="s">
        <v>1032</v>
      </c>
      <c s="36" t="s">
        <v>72</v>
      </c>
      <c s="37">
        <v>0.5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1033</v>
      </c>
      <c s="35" t="s">
        <v>5</v>
      </c>
      <c s="6" t="s">
        <v>1034</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25.5">
      <c r="A272" t="s">
        <v>49</v>
      </c>
      <c s="34" t="s">
        <v>282</v>
      </c>
      <c s="34" t="s">
        <v>852</v>
      </c>
      <c s="35" t="s">
        <v>5</v>
      </c>
      <c s="6" t="s">
        <v>853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1035</v>
      </c>
      <c s="35" t="s">
        <v>5</v>
      </c>
      <c s="6" t="s">
        <v>1036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1037</v>
      </c>
      <c s="35" t="s">
        <v>5</v>
      </c>
      <c s="6" t="s">
        <v>1038</v>
      </c>
      <c s="36" t="s">
        <v>106</v>
      </c>
      <c s="37">
        <v>10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1336</v>
      </c>
      <c s="35" t="s">
        <v>5</v>
      </c>
      <c s="6" t="s">
        <v>1043</v>
      </c>
      <c s="36" t="s">
        <v>1044</v>
      </c>
      <c s="37">
        <v>1</v>
      </c>
      <c s="36">
        <v>0</v>
      </c>
      <c s="36">
        <f>ROUND(G284*H284,6)</f>
      </c>
      <c r="L284" s="38">
        <v>0</v>
      </c>
      <c s="32">
        <f>ROUND(ROUND(L284,2)*ROUND(G284,3),2)</f>
      </c>
      <c s="36" t="s">
        <v>828</v>
      </c>
      <c>
        <f>(M284*21)/100</f>
      </c>
      <c t="s">
        <v>27</v>
      </c>
    </row>
    <row r="285" spans="1:5" ht="12.75">
      <c r="A285" s="35" t="s">
        <v>55</v>
      </c>
      <c r="E285" s="39" t="s">
        <v>5</v>
      </c>
    </row>
    <row r="286" spans="1:5" ht="12.75">
      <c r="A286" s="35" t="s">
        <v>56</v>
      </c>
      <c r="E286" s="40" t="s">
        <v>829</v>
      </c>
    </row>
    <row r="287" spans="1:5" ht="165.75">
      <c r="A287" t="s">
        <v>58</v>
      </c>
      <c r="E287" s="39" t="s">
        <v>1046</v>
      </c>
    </row>
    <row r="288" spans="1:16" ht="12.75">
      <c r="A288" t="s">
        <v>49</v>
      </c>
      <c s="34" t="s">
        <v>294</v>
      </c>
      <c s="34" t="s">
        <v>1047</v>
      </c>
      <c s="35" t="s">
        <v>5</v>
      </c>
      <c s="6" t="s">
        <v>1048</v>
      </c>
      <c s="36" t="s">
        <v>106</v>
      </c>
      <c s="37">
        <v>7</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1049</v>
      </c>
      <c s="35" t="s">
        <v>5</v>
      </c>
      <c s="6" t="s">
        <v>1050</v>
      </c>
      <c s="36" t="s">
        <v>106</v>
      </c>
      <c s="37">
        <v>7</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1051</v>
      </c>
      <c s="35" t="s">
        <v>5</v>
      </c>
      <c s="6" t="s">
        <v>1052</v>
      </c>
      <c s="36" t="s">
        <v>1053</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1054</v>
      </c>
      <c s="35" t="s">
        <v>5</v>
      </c>
      <c s="6" t="s">
        <v>1055</v>
      </c>
      <c s="36" t="s">
        <v>106</v>
      </c>
      <c s="37">
        <v>7</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1337</v>
      </c>
      <c s="35" t="s">
        <v>5</v>
      </c>
      <c s="6" t="s">
        <v>1057</v>
      </c>
      <c s="36" t="s">
        <v>672</v>
      </c>
      <c s="37">
        <v>16</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1088</v>
      </c>
      <c s="35" t="s">
        <v>5</v>
      </c>
      <c s="6" t="s">
        <v>1089</v>
      </c>
      <c s="36" t="s">
        <v>106</v>
      </c>
      <c s="37">
        <v>1</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25.5">
      <c r="A312" t="s">
        <v>49</v>
      </c>
      <c s="34" t="s">
        <v>192</v>
      </c>
      <c s="34" t="s">
        <v>1090</v>
      </c>
      <c s="35" t="s">
        <v>5</v>
      </c>
      <c s="6" t="s">
        <v>1091</v>
      </c>
      <c s="36" t="s">
        <v>672</v>
      </c>
      <c s="37">
        <v>16</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312</v>
      </c>
      <c s="34" t="s">
        <v>943</v>
      </c>
      <c s="35" t="s">
        <v>944</v>
      </c>
      <c s="6" t="s">
        <v>945</v>
      </c>
      <c s="36" t="s">
        <v>748</v>
      </c>
      <c s="37">
        <v>0.08</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315</v>
      </c>
      <c s="34" t="s">
        <v>745</v>
      </c>
      <c s="35" t="s">
        <v>746</v>
      </c>
      <c s="6" t="s">
        <v>747</v>
      </c>
      <c s="36" t="s">
        <v>748</v>
      </c>
      <c s="37">
        <v>2.1</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318</v>
      </c>
      <c s="34" t="s">
        <v>949</v>
      </c>
      <c s="35" t="s">
        <v>950</v>
      </c>
      <c s="6" t="s">
        <v>951</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1341</v>
      </c>
      <c s="35" t="s">
        <v>5</v>
      </c>
      <c s="6" t="s">
        <v>1342</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1343</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1125</v>
      </c>
      <c s="35" t="s">
        <v>5</v>
      </c>
      <c s="6" t="s">
        <v>1126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1127</v>
      </c>
      <c s="35" t="s">
        <v>5</v>
      </c>
      <c s="6" t="s">
        <v>1128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1129</v>
      </c>
      <c s="35" t="s">
        <v>5</v>
      </c>
      <c s="6" t="s">
        <v>1130</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1131</v>
      </c>
      <c s="35" t="s">
        <v>5</v>
      </c>
      <c s="6" t="s">
        <v>1132</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997</v>
      </c>
      <c s="35" t="s">
        <v>5</v>
      </c>
      <c s="6" t="s">
        <v>998</v>
      </c>
      <c s="36" t="s">
        <v>197</v>
      </c>
      <c s="37">
        <v>0.08</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136</v>
      </c>
      <c s="34" t="s">
        <v>999</v>
      </c>
      <c s="35" t="s">
        <v>5</v>
      </c>
      <c s="6" t="s">
        <v>1000</v>
      </c>
      <c s="36" t="s">
        <v>197</v>
      </c>
      <c s="37">
        <v>0.08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881</v>
      </c>
      <c s="35" t="s">
        <v>5</v>
      </c>
      <c s="6" t="s">
        <v>882</v>
      </c>
      <c s="36" t="s">
        <v>197</v>
      </c>
      <c s="37">
        <v>0.1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1133</v>
      </c>
      <c s="35" t="s">
        <v>5</v>
      </c>
      <c s="6" t="s">
        <v>1134</v>
      </c>
      <c s="36" t="s">
        <v>98</v>
      </c>
      <c s="37">
        <v>50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1135</v>
      </c>
      <c s="35" t="s">
        <v>5</v>
      </c>
      <c s="6" t="s">
        <v>1136</v>
      </c>
      <c s="36" t="s">
        <v>98</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1007</v>
      </c>
      <c s="35" t="s">
        <v>5</v>
      </c>
      <c s="6" t="s">
        <v>1008</v>
      </c>
      <c s="36" t="s">
        <v>98</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151</v>
      </c>
      <c s="34" t="s">
        <v>1137</v>
      </c>
      <c s="35" t="s">
        <v>5</v>
      </c>
      <c s="6" t="s">
        <v>1138</v>
      </c>
      <c s="36" t="s">
        <v>106</v>
      </c>
      <c s="37">
        <v>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1025</v>
      </c>
      <c s="35" t="s">
        <v>5</v>
      </c>
      <c s="6" t="s">
        <v>1026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1143</v>
      </c>
      <c s="35" t="s">
        <v>5</v>
      </c>
      <c s="6" t="s">
        <v>1144</v>
      </c>
      <c s="36" t="s">
        <v>672</v>
      </c>
      <c s="37">
        <v>8</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1145</v>
      </c>
      <c s="35" t="s">
        <v>5</v>
      </c>
      <c s="6" t="s">
        <v>1146</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1147</v>
      </c>
      <c s="35" t="s">
        <v>5</v>
      </c>
      <c s="6" t="s">
        <v>1148</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1149</v>
      </c>
      <c s="35" t="s">
        <v>5</v>
      </c>
      <c s="6" t="s">
        <v>1150</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1151</v>
      </c>
      <c s="35" t="s">
        <v>5</v>
      </c>
      <c s="6" t="s">
        <v>1152</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3" ht="12.75">
      <c r="A131" t="s">
        <v>46</v>
      </c>
      <c r="C131" s="31" t="s">
        <v>742</v>
      </c>
      <c r="E131" s="33" t="s">
        <v>743</v>
      </c>
      <c r="J131" s="32">
        <f>0</f>
      </c>
      <c s="32">
        <f>0</f>
      </c>
      <c s="32">
        <f>0+L132+L136</f>
      </c>
      <c s="32">
        <f>0+M132+M136</f>
      </c>
    </row>
    <row r="132" spans="1:16" ht="25.5">
      <c r="A132" t="s">
        <v>49</v>
      </c>
      <c s="34" t="s">
        <v>174</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177</v>
      </c>
      <c s="34" t="s">
        <v>766</v>
      </c>
      <c s="35" t="s">
        <v>767</v>
      </c>
      <c s="6" t="s">
        <v>768</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1348</v>
      </c>
      <c s="35" t="s">
        <v>5</v>
      </c>
      <c s="6" t="s">
        <v>1349</v>
      </c>
      <c s="36" t="s">
        <v>394</v>
      </c>
      <c s="37">
        <v>0.15</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14.4</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1351</v>
      </c>
      <c s="35" t="s">
        <v>5</v>
      </c>
      <c s="6" t="s">
        <v>1352</v>
      </c>
      <c s="36" t="s">
        <v>77</v>
      </c>
      <c s="37">
        <v>1.5</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25</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25</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6</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1361</v>
      </c>
      <c s="35" t="s">
        <v>5</v>
      </c>
      <c s="6" t="s">
        <v>869</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1007</v>
      </c>
      <c s="35" t="s">
        <v>5</v>
      </c>
      <c s="6" t="s">
        <v>1008</v>
      </c>
      <c s="36" t="s">
        <v>98</v>
      </c>
      <c s="37">
        <v>150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1137</v>
      </c>
      <c s="35" t="s">
        <v>5</v>
      </c>
      <c s="6" t="s">
        <v>1138</v>
      </c>
      <c s="36" t="s">
        <v>106</v>
      </c>
      <c s="37">
        <v>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150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2</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20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40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8</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8</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6</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15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15</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80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20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1381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1386</v>
      </c>
      <c s="35" t="s">
        <v>5</v>
      </c>
      <c s="6" t="s">
        <v>1387</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288</v>
      </c>
      <c s="34" t="s">
        <v>1388</v>
      </c>
      <c s="35" t="s">
        <v>5</v>
      </c>
      <c s="6" t="s">
        <v>1389</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291</v>
      </c>
      <c s="34" t="s">
        <v>1390</v>
      </c>
      <c s="35" t="s">
        <v>5</v>
      </c>
      <c s="6" t="s">
        <v>1391</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1392</v>
      </c>
      <c s="35" t="s">
        <v>5</v>
      </c>
      <c s="6" t="s">
        <v>1393</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1394</v>
      </c>
      <c s="35" t="s">
        <v>5</v>
      </c>
      <c s="6" t="s">
        <v>1395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1396</v>
      </c>
      <c s="35" t="s">
        <v>5</v>
      </c>
      <c s="6" t="s">
        <v>1397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1398</v>
      </c>
      <c s="35" t="s">
        <v>5</v>
      </c>
      <c s="6" t="s">
        <v>1399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305</v>
      </c>
      <c s="34" t="s">
        <v>1189</v>
      </c>
      <c s="35" t="s">
        <v>5</v>
      </c>
      <c s="6" t="s">
        <v>1190</v>
      </c>
      <c s="36" t="s">
        <v>1053</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1191</v>
      </c>
      <c s="35" t="s">
        <v>5</v>
      </c>
      <c s="6" t="s">
        <v>1192</v>
      </c>
      <c s="36" t="s">
        <v>1053</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192</v>
      </c>
      <c s="34" t="s">
        <v>1400</v>
      </c>
      <c s="35" t="s">
        <v>5</v>
      </c>
      <c s="6" t="s">
        <v>1401</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1402</v>
      </c>
      <c s="35" t="s">
        <v>5</v>
      </c>
      <c s="6" t="s">
        <v>1403</v>
      </c>
      <c s="36" t="s">
        <v>106</v>
      </c>
      <c s="37">
        <v>2</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1404</v>
      </c>
      <c s="35" t="s">
        <v>5</v>
      </c>
      <c s="6" t="s">
        <v>1405</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1406</v>
      </c>
      <c s="35" t="s">
        <v>5</v>
      </c>
      <c s="6" t="s">
        <v>1407</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321</v>
      </c>
      <c s="34" t="s">
        <v>1408</v>
      </c>
      <c s="35" t="s">
        <v>5</v>
      </c>
      <c s="6" t="s">
        <v>1409</v>
      </c>
      <c s="36" t="s">
        <v>106</v>
      </c>
      <c s="37">
        <v>3</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324</v>
      </c>
      <c s="34" t="s">
        <v>1410</v>
      </c>
      <c s="35" t="s">
        <v>5</v>
      </c>
      <c s="6" t="s">
        <v>1411</v>
      </c>
      <c s="36" t="s">
        <v>106</v>
      </c>
      <c s="37">
        <v>1</v>
      </c>
      <c s="36">
        <v>0</v>
      </c>
      <c s="36">
        <f>ROUND(G327*H327,6)</f>
      </c>
      <c r="L327" s="38">
        <v>0</v>
      </c>
      <c s="32">
        <f>ROUND(ROUND(L327,2)*ROUND(G327,3),2)</f>
      </c>
      <c s="36" t="s">
        <v>828</v>
      </c>
      <c>
        <f>(M327*21)/100</f>
      </c>
      <c t="s">
        <v>27</v>
      </c>
    </row>
    <row r="328" spans="1:5" ht="12.75">
      <c r="A328" s="35" t="s">
        <v>55</v>
      </c>
      <c r="E328" s="39" t="s">
        <v>5</v>
      </c>
    </row>
    <row r="329" spans="1:5" ht="12.75">
      <c r="A329" s="35" t="s">
        <v>56</v>
      </c>
      <c r="E329" s="40" t="s">
        <v>829</v>
      </c>
    </row>
    <row r="330" spans="1:5" ht="178.5">
      <c r="A330" t="s">
        <v>58</v>
      </c>
      <c r="E330" s="39" t="s">
        <v>1412</v>
      </c>
    </row>
    <row r="331" spans="1:16" ht="12.75">
      <c r="A331" t="s">
        <v>49</v>
      </c>
      <c s="34" t="s">
        <v>327</v>
      </c>
      <c s="34" t="s">
        <v>1413</v>
      </c>
      <c s="35" t="s">
        <v>5</v>
      </c>
      <c s="6" t="s">
        <v>1414</v>
      </c>
      <c s="36" t="s">
        <v>106</v>
      </c>
      <c s="37">
        <v>7</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1415</v>
      </c>
      <c s="35" t="s">
        <v>5</v>
      </c>
      <c s="6" t="s">
        <v>1416</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12.75">
      <c r="A339" t="s">
        <v>49</v>
      </c>
      <c s="34" t="s">
        <v>334</v>
      </c>
      <c s="34" t="s">
        <v>1417</v>
      </c>
      <c s="35" t="s">
        <v>5</v>
      </c>
      <c s="6" t="s">
        <v>1418</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337</v>
      </c>
      <c s="34" t="s">
        <v>1419</v>
      </c>
      <c s="35" t="s">
        <v>5</v>
      </c>
      <c s="6" t="s">
        <v>982</v>
      </c>
      <c s="36" t="s">
        <v>106</v>
      </c>
      <c s="37">
        <v>2</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12.75">
      <c r="A347" t="s">
        <v>49</v>
      </c>
      <c s="34" t="s">
        <v>340</v>
      </c>
      <c s="34" t="s">
        <v>1309</v>
      </c>
      <c s="35" t="s">
        <v>5</v>
      </c>
      <c s="6" t="s">
        <v>1310</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343</v>
      </c>
      <c s="34" t="s">
        <v>1420</v>
      </c>
      <c s="35" t="s">
        <v>5</v>
      </c>
      <c s="6" t="s">
        <v>1421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1311</v>
      </c>
      <c s="35" t="s">
        <v>5</v>
      </c>
      <c s="6" t="s">
        <v>1312</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25.5">
      <c r="A363" t="s">
        <v>49</v>
      </c>
      <c s="34" t="s">
        <v>352</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355</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25.5">
      <c r="A371" t="s">
        <v>49</v>
      </c>
      <c s="34" t="s">
        <v>358</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12.75">
      <c r="A375" t="s">
        <v>49</v>
      </c>
      <c s="34" t="s">
        <v>361</v>
      </c>
      <c s="34" t="s">
        <v>1430</v>
      </c>
      <c s="35" t="s">
        <v>5</v>
      </c>
      <c s="6" t="s">
        <v>1431</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364</v>
      </c>
      <c s="34" t="s">
        <v>1432</v>
      </c>
      <c s="35" t="s">
        <v>5</v>
      </c>
      <c s="6" t="s">
        <v>1433</v>
      </c>
      <c s="36" t="s">
        <v>106</v>
      </c>
      <c s="37">
        <v>1</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59</v>
      </c>
    </row>
    <row r="383" spans="1:16" ht="25.5">
      <c r="A383" t="s">
        <v>49</v>
      </c>
      <c s="34" t="s">
        <v>367</v>
      </c>
      <c s="34" t="s">
        <v>1434</v>
      </c>
      <c s="35" t="s">
        <v>5</v>
      </c>
      <c s="6" t="s">
        <v>1435</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59</v>
      </c>
    </row>
    <row r="387" spans="1:16" ht="12.75">
      <c r="A387" t="s">
        <v>49</v>
      </c>
      <c s="34" t="s">
        <v>370</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373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376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379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382</v>
      </c>
      <c s="34" t="s">
        <v>949</v>
      </c>
      <c s="35" t="s">
        <v>950</v>
      </c>
      <c s="6" t="s">
        <v>951</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385</v>
      </c>
      <c s="34" t="s">
        <v>766</v>
      </c>
      <c s="35" t="s">
        <v>767</v>
      </c>
      <c s="6" t="s">
        <v>768</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358</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832</v>
      </c>
      <c s="35" t="s">
        <v>5</v>
      </c>
      <c s="6" t="s">
        <v>833</v>
      </c>
      <c s="36" t="s">
        <v>394</v>
      </c>
      <c s="37">
        <v>1.8</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374.078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20</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1465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1465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150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1920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1441</v>
      </c>
      <c s="35" t="s">
        <v>5</v>
      </c>
      <c s="6" t="s">
        <v>1442</v>
      </c>
      <c s="36" t="s">
        <v>98</v>
      </c>
      <c s="37">
        <v>120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846</v>
      </c>
      <c s="35" t="s">
        <v>5</v>
      </c>
      <c s="6" t="s">
        <v>847</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848</v>
      </c>
      <c s="35" t="s">
        <v>5</v>
      </c>
      <c s="6" t="s">
        <v>849</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850</v>
      </c>
      <c s="35" t="s">
        <v>5</v>
      </c>
      <c s="6" t="s">
        <v>851</v>
      </c>
      <c s="36" t="s">
        <v>106</v>
      </c>
      <c s="37">
        <v>6</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852</v>
      </c>
      <c s="35" t="s">
        <v>5</v>
      </c>
      <c s="6" t="s">
        <v>853</v>
      </c>
      <c s="36" t="s">
        <v>106</v>
      </c>
      <c s="37">
        <v>22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854</v>
      </c>
      <c s="35" t="s">
        <v>5</v>
      </c>
      <c s="6" t="s">
        <v>855</v>
      </c>
      <c s="36" t="s">
        <v>98</v>
      </c>
      <c s="37">
        <v>20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133</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858</v>
      </c>
      <c s="35" t="s">
        <v>5</v>
      </c>
      <c s="6" t="s">
        <v>859</v>
      </c>
      <c s="36" t="s">
        <v>106</v>
      </c>
      <c s="37">
        <v>200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146</v>
      </c>
      <c s="35" t="s">
        <v>5</v>
      </c>
      <c s="6" t="s">
        <v>147</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860</v>
      </c>
      <c s="35" t="s">
        <v>5</v>
      </c>
      <c s="6" t="s">
        <v>861</v>
      </c>
      <c s="36" t="s">
        <v>106</v>
      </c>
      <c s="37">
        <v>11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862</v>
      </c>
      <c s="35" t="s">
        <v>5</v>
      </c>
      <c s="6" t="s">
        <v>863</v>
      </c>
      <c s="36" t="s">
        <v>106</v>
      </c>
      <c s="37">
        <v>42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864</v>
      </c>
      <c s="35" t="s">
        <v>5</v>
      </c>
      <c s="6" t="s">
        <v>865</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866</v>
      </c>
      <c s="35" t="s">
        <v>5</v>
      </c>
      <c s="6" t="s">
        <v>867</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870</v>
      </c>
    </row>
    <row r="115" spans="1:16" ht="12.75">
      <c r="A115" t="s">
        <v>49</v>
      </c>
      <c s="34" t="s">
        <v>162</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165</v>
      </c>
      <c s="34" t="s">
        <v>881</v>
      </c>
      <c s="35" t="s">
        <v>5</v>
      </c>
      <c s="6" t="s">
        <v>882</v>
      </c>
      <c s="36" t="s">
        <v>197</v>
      </c>
      <c s="37">
        <v>0.35</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881</v>
      </c>
      <c s="35" t="s">
        <v>68</v>
      </c>
      <c s="6" t="s">
        <v>882</v>
      </c>
      <c s="36" t="s">
        <v>197</v>
      </c>
      <c s="37">
        <v>0.35</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696</v>
      </c>
      <c s="35" t="s">
        <v>5</v>
      </c>
      <c s="6" t="s">
        <v>697</v>
      </c>
      <c s="36" t="s">
        <v>694</v>
      </c>
      <c s="37">
        <v>12.3</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711</v>
      </c>
      <c s="35" t="s">
        <v>5</v>
      </c>
      <c s="6" t="s">
        <v>712</v>
      </c>
      <c s="36" t="s">
        <v>713</v>
      </c>
      <c s="37">
        <v>29.28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1443</v>
      </c>
      <c s="35" t="s">
        <v>5</v>
      </c>
      <c s="6" t="s">
        <v>1444</v>
      </c>
      <c s="36" t="s">
        <v>713</v>
      </c>
      <c s="37">
        <v>31.68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100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2430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724</v>
      </c>
      <c s="35" t="s">
        <v>5</v>
      </c>
      <c s="6" t="s">
        <v>725</v>
      </c>
      <c s="36" t="s">
        <v>726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728</v>
      </c>
      <c s="35" t="s">
        <v>5</v>
      </c>
      <c s="6" t="s">
        <v>729</v>
      </c>
      <c s="36" t="s">
        <v>98</v>
      </c>
      <c s="37">
        <v>2430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891</v>
      </c>
      <c s="35" t="s">
        <v>5</v>
      </c>
      <c s="6" t="s">
        <v>892</v>
      </c>
      <c s="36" t="s">
        <v>106</v>
      </c>
      <c s="37">
        <v>40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1445</v>
      </c>
      <c s="35" t="s">
        <v>5</v>
      </c>
      <c s="6" t="s">
        <v>1446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1447</v>
      </c>
      <c s="35" t="s">
        <v>5</v>
      </c>
      <c s="6" t="s">
        <v>1448</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12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1449</v>
      </c>
      <c s="35" t="s">
        <v>5</v>
      </c>
      <c s="6" t="s">
        <v>1450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731</v>
      </c>
      <c s="35" t="s">
        <v>5</v>
      </c>
      <c s="6" t="s">
        <v>732</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1451</v>
      </c>
      <c s="35" t="s">
        <v>5</v>
      </c>
      <c s="6" t="s">
        <v>1452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901</v>
      </c>
      <c s="35" t="s">
        <v>5</v>
      </c>
      <c s="6" t="s">
        <v>902</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734</v>
      </c>
      <c s="35" t="s">
        <v>5</v>
      </c>
      <c s="6" t="s">
        <v>735</v>
      </c>
      <c s="36" t="s">
        <v>106</v>
      </c>
      <c s="37">
        <v>6</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903</v>
      </c>
      <c s="35" t="s">
        <v>5</v>
      </c>
      <c s="6" t="s">
        <v>904</v>
      </c>
      <c s="36" t="s">
        <v>106</v>
      </c>
      <c s="37">
        <v>6</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905</v>
      </c>
      <c s="35" t="s">
        <v>5</v>
      </c>
      <c s="6" t="s">
        <v>906</v>
      </c>
      <c s="36" t="s">
        <v>106</v>
      </c>
      <c s="37">
        <v>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907</v>
      </c>
      <c s="35" t="s">
        <v>5</v>
      </c>
      <c s="6" t="s">
        <v>908</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909</v>
      </c>
      <c s="35" t="s">
        <v>5</v>
      </c>
      <c s="6" t="s">
        <v>910</v>
      </c>
      <c s="36" t="s">
        <v>106</v>
      </c>
      <c s="37">
        <v>12</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1453</v>
      </c>
      <c s="35" t="s">
        <v>5</v>
      </c>
      <c s="6" t="s">
        <v>1454</v>
      </c>
      <c s="36" t="s">
        <v>106</v>
      </c>
      <c s="37">
        <v>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1455</v>
      </c>
      <c s="35" t="s">
        <v>5</v>
      </c>
      <c s="6" t="s">
        <v>1456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911</v>
      </c>
      <c s="35" t="s">
        <v>5</v>
      </c>
      <c s="6" t="s">
        <v>912</v>
      </c>
      <c s="36" t="s">
        <v>106</v>
      </c>
      <c s="37">
        <v>12</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913</v>
      </c>
      <c s="35" t="s">
        <v>5</v>
      </c>
      <c s="6" t="s">
        <v>914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1457</v>
      </c>
      <c s="35" t="s">
        <v>5</v>
      </c>
      <c s="6" t="s">
        <v>1458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1459</v>
      </c>
      <c s="35" t="s">
        <v>5</v>
      </c>
      <c s="6" t="s">
        <v>1460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1461</v>
      </c>
      <c s="35" t="s">
        <v>5</v>
      </c>
      <c s="6" t="s">
        <v>1462</v>
      </c>
      <c s="36" t="s">
        <v>106</v>
      </c>
      <c s="37">
        <v>1</v>
      </c>
      <c s="36">
        <v>0</v>
      </c>
      <c s="36">
        <f>ROUND(G236*H236,6)</f>
      </c>
      <c r="L236" s="38">
        <v>0</v>
      </c>
      <c s="32">
        <f>ROUND(ROUND(L236,2)*ROUND(G236,3),2)</f>
      </c>
      <c s="36" t="s">
        <v>828</v>
      </c>
      <c>
        <f>(M236*21)/100</f>
      </c>
      <c t="s">
        <v>27</v>
      </c>
    </row>
    <row r="237" spans="1:5" ht="12.75">
      <c r="A237" s="35" t="s">
        <v>55</v>
      </c>
      <c r="E237" s="39" t="s">
        <v>5</v>
      </c>
    </row>
    <row r="238" spans="1:5" ht="12.75">
      <c r="A238" s="35" t="s">
        <v>56</v>
      </c>
      <c r="E238" s="40" t="s">
        <v>5</v>
      </c>
    </row>
    <row r="239" spans="1:5" ht="178.5">
      <c r="A239" t="s">
        <v>58</v>
      </c>
      <c r="E239" s="39" t="s">
        <v>1463</v>
      </c>
    </row>
    <row r="240" spans="1:16" ht="12.75">
      <c r="A240" t="s">
        <v>49</v>
      </c>
      <c s="34" t="s">
        <v>258</v>
      </c>
      <c s="34" t="s">
        <v>915</v>
      </c>
      <c s="35" t="s">
        <v>5</v>
      </c>
      <c s="6" t="s">
        <v>916</v>
      </c>
      <c s="36" t="s">
        <v>106</v>
      </c>
      <c s="37">
        <v>6</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1251</v>
      </c>
      <c s="35" t="s">
        <v>5</v>
      </c>
      <c s="6" t="s">
        <v>1252</v>
      </c>
      <c s="36" t="s">
        <v>106</v>
      </c>
      <c s="37">
        <v>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1253</v>
      </c>
      <c s="35" t="s">
        <v>5</v>
      </c>
      <c s="6" t="s">
        <v>1254</v>
      </c>
      <c s="36" t="s">
        <v>106</v>
      </c>
      <c s="37">
        <v>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1255</v>
      </c>
      <c s="35" t="s">
        <v>5</v>
      </c>
      <c s="6" t="s">
        <v>1256</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1257</v>
      </c>
      <c s="35" t="s">
        <v>5</v>
      </c>
      <c s="6" t="s">
        <v>1258</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917</v>
      </c>
      <c s="35" t="s">
        <v>5</v>
      </c>
      <c s="6" t="s">
        <v>918</v>
      </c>
      <c s="36" t="s">
        <v>98</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919</v>
      </c>
      <c s="35" t="s">
        <v>5</v>
      </c>
      <c s="6" t="s">
        <v>920</v>
      </c>
      <c s="36" t="s">
        <v>98</v>
      </c>
      <c s="37">
        <v>2.4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v>
      </c>
    </row>
    <row r="268" spans="1:16" ht="12.75">
      <c r="A268" t="s">
        <v>49</v>
      </c>
      <c s="34" t="s">
        <v>279</v>
      </c>
      <c s="34" t="s">
        <v>1263</v>
      </c>
      <c s="35" t="s">
        <v>5</v>
      </c>
      <c s="6" t="s">
        <v>1264</v>
      </c>
      <c s="36" t="s">
        <v>106</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1265</v>
      </c>
      <c s="35" t="s">
        <v>5</v>
      </c>
      <c s="6" t="s">
        <v>1266</v>
      </c>
      <c s="36" t="s">
        <v>106</v>
      </c>
      <c s="37">
        <v>4</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1267</v>
      </c>
      <c s="35" t="s">
        <v>5</v>
      </c>
      <c s="6" t="s">
        <v>1268</v>
      </c>
      <c s="36" t="s">
        <v>106</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1269</v>
      </c>
      <c s="35" t="s">
        <v>5</v>
      </c>
      <c s="6" t="s">
        <v>1270</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1271</v>
      </c>
      <c s="35" t="s">
        <v>5</v>
      </c>
      <c s="6" t="s">
        <v>1272</v>
      </c>
      <c s="36" t="s">
        <v>106</v>
      </c>
      <c s="37">
        <v>8</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1273</v>
      </c>
      <c s="35" t="s">
        <v>5</v>
      </c>
      <c s="6" t="s">
        <v>1274</v>
      </c>
      <c s="36" t="s">
        <v>106</v>
      </c>
      <c s="37">
        <v>8</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1084</v>
      </c>
      <c s="35" t="s">
        <v>5</v>
      </c>
      <c s="6" t="s">
        <v>1085</v>
      </c>
      <c s="36" t="s">
        <v>106</v>
      </c>
      <c s="37">
        <v>1</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1086</v>
      </c>
      <c s="35" t="s">
        <v>5</v>
      </c>
      <c s="6" t="s">
        <v>1087</v>
      </c>
      <c s="36" t="s">
        <v>106</v>
      </c>
      <c s="37">
        <v>8</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1076</v>
      </c>
      <c s="35" t="s">
        <v>5</v>
      </c>
      <c s="6" t="s">
        <v>1077</v>
      </c>
      <c s="36" t="s">
        <v>98</v>
      </c>
      <c s="37">
        <v>120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1078</v>
      </c>
      <c s="35" t="s">
        <v>5</v>
      </c>
      <c s="6" t="s">
        <v>1079</v>
      </c>
      <c s="36" t="s">
        <v>98</v>
      </c>
      <c s="37">
        <v>120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923</v>
      </c>
      <c s="35" t="s">
        <v>5</v>
      </c>
      <c s="6" t="s">
        <v>924</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925</v>
      </c>
    </row>
    <row r="311" spans="1:5" ht="12.75">
      <c r="A311" t="s">
        <v>58</v>
      </c>
      <c r="E311" s="39" t="s">
        <v>74</v>
      </c>
    </row>
    <row r="312" spans="1:16" ht="12.75">
      <c r="A312" t="s">
        <v>49</v>
      </c>
      <c s="34" t="s">
        <v>192</v>
      </c>
      <c s="34" t="s">
        <v>1464</v>
      </c>
      <c s="35" t="s">
        <v>5</v>
      </c>
      <c s="6" t="s">
        <v>1465</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925</v>
      </c>
    </row>
    <row r="315" spans="1:5" ht="12.75">
      <c r="A315" t="s">
        <v>58</v>
      </c>
      <c r="E315" s="39" t="s">
        <v>74</v>
      </c>
    </row>
    <row r="316" spans="1:16" ht="12.75">
      <c r="A316" t="s">
        <v>49</v>
      </c>
      <c s="34" t="s">
        <v>312</v>
      </c>
      <c s="34" t="s">
        <v>1466</v>
      </c>
      <c s="35" t="s">
        <v>5</v>
      </c>
      <c s="6" t="s">
        <v>1467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925</v>
      </c>
    </row>
    <row r="319" spans="1:5" ht="12.75">
      <c r="A319" t="s">
        <v>58</v>
      </c>
      <c r="E319" s="39" t="s">
        <v>74</v>
      </c>
    </row>
    <row r="320" spans="1:16" ht="12.75">
      <c r="A320" t="s">
        <v>49</v>
      </c>
      <c s="34" t="s">
        <v>315</v>
      </c>
      <c s="34" t="s">
        <v>1375</v>
      </c>
      <c s="35" t="s">
        <v>5</v>
      </c>
      <c s="6" t="s">
        <v>1376</v>
      </c>
      <c s="36" t="s">
        <v>106</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925</v>
      </c>
    </row>
    <row r="323" spans="1:5" ht="12.75">
      <c r="A323" t="s">
        <v>58</v>
      </c>
      <c r="E323" s="39" t="s">
        <v>74</v>
      </c>
    </row>
    <row r="324" spans="1:16" ht="25.5">
      <c r="A324" t="s">
        <v>49</v>
      </c>
      <c s="34" t="s">
        <v>318</v>
      </c>
      <c s="34" t="s">
        <v>1468</v>
      </c>
      <c s="35" t="s">
        <v>5</v>
      </c>
      <c s="6" t="s">
        <v>1469</v>
      </c>
      <c s="36" t="s">
        <v>106</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925</v>
      </c>
    </row>
    <row r="327" spans="1:5" ht="12.75">
      <c r="A327" t="s">
        <v>58</v>
      </c>
      <c r="E327" s="39" t="s">
        <v>74</v>
      </c>
    </row>
    <row r="328" spans="1:16" ht="25.5">
      <c r="A328" t="s">
        <v>49</v>
      </c>
      <c s="34" t="s">
        <v>321</v>
      </c>
      <c s="34" t="s">
        <v>1470</v>
      </c>
      <c s="35" t="s">
        <v>5</v>
      </c>
      <c s="6" t="s">
        <v>1469</v>
      </c>
      <c s="36" t="s">
        <v>726</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925</v>
      </c>
    </row>
    <row r="331" spans="1:5" ht="12.75">
      <c r="A331" t="s">
        <v>58</v>
      </c>
      <c r="E331" s="39" t="s">
        <v>74</v>
      </c>
    </row>
    <row r="332" spans="1:16" ht="12.75">
      <c r="A332" t="s">
        <v>49</v>
      </c>
      <c s="34" t="s">
        <v>324</v>
      </c>
      <c s="34" t="s">
        <v>1471</v>
      </c>
      <c s="35" t="s">
        <v>5</v>
      </c>
      <c s="6" t="s">
        <v>1472</v>
      </c>
      <c s="36" t="s">
        <v>106</v>
      </c>
      <c s="37">
        <v>20</v>
      </c>
      <c s="36">
        <v>0</v>
      </c>
      <c s="36">
        <f>ROUND(G332*H332,6)</f>
      </c>
      <c r="L332" s="38">
        <v>0</v>
      </c>
      <c s="32">
        <f>ROUND(ROUND(L332,2)*ROUND(G332,3),2)</f>
      </c>
      <c s="36" t="s">
        <v>73</v>
      </c>
      <c>
        <f>(M332*21)/100</f>
      </c>
      <c t="s">
        <v>27</v>
      </c>
    </row>
    <row r="333" spans="1:5" ht="12.75">
      <c r="A333" s="35" t="s">
        <v>55</v>
      </c>
      <c r="E333" s="39" t="s">
        <v>5</v>
      </c>
    </row>
    <row r="334" spans="1:5" ht="12.75">
      <c r="A334" s="35" t="s">
        <v>56</v>
      </c>
      <c r="E334" s="40" t="s">
        <v>925</v>
      </c>
    </row>
    <row r="335" spans="1:5" ht="12.75">
      <c r="A335" t="s">
        <v>58</v>
      </c>
      <c r="E335" s="39" t="s">
        <v>74</v>
      </c>
    </row>
    <row r="336" spans="1:16" ht="12.75">
      <c r="A336" t="s">
        <v>49</v>
      </c>
      <c s="34" t="s">
        <v>327</v>
      </c>
      <c s="34" t="s">
        <v>1473</v>
      </c>
      <c s="35" t="s">
        <v>5</v>
      </c>
      <c s="6" t="s">
        <v>1474</v>
      </c>
      <c s="36" t="s">
        <v>106</v>
      </c>
      <c s="37">
        <v>20</v>
      </c>
      <c s="36">
        <v>0</v>
      </c>
      <c s="36">
        <f>ROUND(G336*H336,6)</f>
      </c>
      <c r="L336" s="38">
        <v>0</v>
      </c>
      <c s="32">
        <f>ROUND(ROUND(L336,2)*ROUND(G336,3),2)</f>
      </c>
      <c s="36" t="s">
        <v>73</v>
      </c>
      <c>
        <f>(M336*21)/100</f>
      </c>
      <c t="s">
        <v>27</v>
      </c>
    </row>
    <row r="337" spans="1:5" ht="12.75">
      <c r="A337" s="35" t="s">
        <v>55</v>
      </c>
      <c r="E337" s="39" t="s">
        <v>5</v>
      </c>
    </row>
    <row r="338" spans="1:5" ht="12.75">
      <c r="A338" s="35" t="s">
        <v>56</v>
      </c>
      <c r="E338" s="40" t="s">
        <v>925</v>
      </c>
    </row>
    <row r="339" spans="1:5" ht="12.75">
      <c r="A339" t="s">
        <v>58</v>
      </c>
      <c r="E339" s="39" t="s">
        <v>74</v>
      </c>
    </row>
    <row r="340" spans="1:16" ht="12.75">
      <c r="A340" t="s">
        <v>49</v>
      </c>
      <c s="34" t="s">
        <v>330</v>
      </c>
      <c s="34" t="s">
        <v>926</v>
      </c>
      <c s="35" t="s">
        <v>5</v>
      </c>
      <c s="6" t="s">
        <v>927</v>
      </c>
      <c s="36" t="s">
        <v>106</v>
      </c>
      <c s="37">
        <v>10</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1475</v>
      </c>
      <c s="35" t="s">
        <v>5</v>
      </c>
      <c s="6" t="s">
        <v>1476</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928</v>
      </c>
      <c s="35" t="s">
        <v>5</v>
      </c>
      <c s="6" t="s">
        <v>929</v>
      </c>
      <c s="36" t="s">
        <v>930</v>
      </c>
      <c s="37">
        <v>156</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340</v>
      </c>
      <c s="34" t="s">
        <v>931</v>
      </c>
      <c s="35" t="s">
        <v>5</v>
      </c>
      <c s="6" t="s">
        <v>932</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343</v>
      </c>
      <c s="34" t="s">
        <v>933</v>
      </c>
      <c s="35" t="s">
        <v>5</v>
      </c>
      <c s="6" t="s">
        <v>934</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346</v>
      </c>
      <c s="34" t="s">
        <v>935</v>
      </c>
      <c s="35" t="s">
        <v>5</v>
      </c>
      <c s="6" t="s">
        <v>936</v>
      </c>
      <c s="36" t="s">
        <v>106</v>
      </c>
      <c s="37">
        <v>312</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349</v>
      </c>
      <c s="34" t="s">
        <v>937</v>
      </c>
      <c s="35" t="s">
        <v>5</v>
      </c>
      <c s="6" t="s">
        <v>938</v>
      </c>
      <c s="36" t="s">
        <v>106</v>
      </c>
      <c s="37">
        <v>312</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352</v>
      </c>
      <c s="34" t="s">
        <v>670</v>
      </c>
      <c s="35" t="s">
        <v>5</v>
      </c>
      <c s="6" t="s">
        <v>671</v>
      </c>
      <c s="36" t="s">
        <v>672</v>
      </c>
      <c s="37">
        <v>120</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74</v>
      </c>
    </row>
    <row r="372" spans="1:16" ht="12.75">
      <c r="A372" t="s">
        <v>49</v>
      </c>
      <c s="34" t="s">
        <v>355</v>
      </c>
      <c s="34" t="s">
        <v>939</v>
      </c>
      <c s="35" t="s">
        <v>5</v>
      </c>
      <c s="6" t="s">
        <v>940</v>
      </c>
      <c s="36" t="s">
        <v>98</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361</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364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367</v>
      </c>
      <c s="34" t="s">
        <v>946</v>
      </c>
      <c s="35" t="s">
        <v>947</v>
      </c>
      <c s="6" t="s">
        <v>948</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370</v>
      </c>
      <c s="34" t="s">
        <v>949</v>
      </c>
      <c s="35" t="s">
        <v>950</v>
      </c>
      <c s="6" t="s">
        <v>951</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373</v>
      </c>
      <c s="34" t="s">
        <v>754</v>
      </c>
      <c s="35" t="s">
        <v>755</v>
      </c>
      <c s="6" t="s">
        <v>756</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12.75">
      <c r="A397" t="s">
        <v>49</v>
      </c>
      <c s="34" t="s">
        <v>376</v>
      </c>
      <c s="34" t="s">
        <v>766</v>
      </c>
      <c s="35" t="s">
        <v>767</v>
      </c>
      <c s="6" t="s">
        <v>768</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25.5">
      <c r="A401" t="s">
        <v>49</v>
      </c>
      <c s="34" t="s">
        <v>379</v>
      </c>
      <c s="34" t="s">
        <v>952</v>
      </c>
      <c s="35" t="s">
        <v>953</v>
      </c>
      <c s="6" t="s">
        <v>954</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1213</v>
      </c>
      <c s="35" t="s">
        <v>5</v>
      </c>
      <c s="6" t="s">
        <v>833</v>
      </c>
      <c s="36" t="s">
        <v>394</v>
      </c>
      <c s="37">
        <v>0.185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37.8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34.02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1222</v>
      </c>
      <c s="35" t="s">
        <v>5</v>
      </c>
      <c s="6" t="s">
        <v>1223</v>
      </c>
      <c s="36" t="s">
        <v>106</v>
      </c>
      <c s="37">
        <v>20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146</v>
      </c>
      <c s="35" t="s">
        <v>5</v>
      </c>
      <c s="6" t="s">
        <v>147</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1224</v>
      </c>
      <c s="35" t="s">
        <v>5</v>
      </c>
      <c s="6" t="s">
        <v>872</v>
      </c>
      <c s="36" t="s">
        <v>394</v>
      </c>
      <c s="37">
        <v>0.185</v>
      </c>
      <c s="36">
        <v>0</v>
      </c>
      <c s="36">
        <f>ROUND(G71*H71,6)</f>
      </c>
      <c r="L71" s="38">
        <v>0</v>
      </c>
      <c s="32">
        <f>ROUND(ROUND(L71,2)*ROUND(G71,3),2)</f>
      </c>
      <c s="36" t="s">
        <v>1214</v>
      </c>
      <c>
        <f>(M71*21)/100</f>
      </c>
      <c t="s">
        <v>27</v>
      </c>
    </row>
    <row r="72" spans="1:5" ht="12.75">
      <c r="A72" s="35" t="s">
        <v>55</v>
      </c>
      <c r="E72" s="39" t="s">
        <v>5</v>
      </c>
    </row>
    <row r="73" spans="1:5" ht="12.75">
      <c r="A73" s="35" t="s">
        <v>56</v>
      </c>
      <c r="E73" s="40" t="s">
        <v>829</v>
      </c>
    </row>
    <row r="74" spans="1:5" ht="89.25">
      <c r="A74" t="s">
        <v>58</v>
      </c>
      <c r="E74" s="39" t="s">
        <v>873</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130</v>
      </c>
      <c s="34" t="s">
        <v>1480</v>
      </c>
      <c s="35" t="s">
        <v>5</v>
      </c>
      <c s="6" t="s">
        <v>1481</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1482</v>
      </c>
      <c s="35" t="s">
        <v>5</v>
      </c>
      <c s="6" t="s">
        <v>1483</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1484</v>
      </c>
      <c s="35" t="s">
        <v>5</v>
      </c>
      <c s="6" t="s">
        <v>1485</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1235</v>
      </c>
      <c s="35" t="s">
        <v>5</v>
      </c>
      <c s="6" t="s">
        <v>1236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1237</v>
      </c>
      <c s="35" t="s">
        <v>5</v>
      </c>
      <c s="6" t="s">
        <v>1238</v>
      </c>
      <c s="36" t="s">
        <v>106</v>
      </c>
      <c s="37">
        <v>2</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1239</v>
      </c>
      <c s="35" t="s">
        <v>5</v>
      </c>
      <c s="6" t="s">
        <v>1240</v>
      </c>
      <c s="36" t="s">
        <v>106</v>
      </c>
      <c s="37">
        <v>2</v>
      </c>
      <c s="36">
        <v>0</v>
      </c>
      <c s="36">
        <f>ROUND(G104*H104,6)</f>
      </c>
      <c r="L104" s="38">
        <v>0</v>
      </c>
      <c s="32">
        <f>ROUND(ROUND(L104,2)*ROUND(G104,3),2)</f>
      </c>
      <c s="36" t="s">
        <v>1214</v>
      </c>
      <c>
        <f>(M104*21)/100</f>
      </c>
      <c t="s">
        <v>27</v>
      </c>
    </row>
    <row r="105" spans="1:5" ht="12.75">
      <c r="A105" s="35" t="s">
        <v>55</v>
      </c>
      <c r="E105" s="39" t="s">
        <v>5</v>
      </c>
    </row>
    <row r="106" spans="1:5" ht="12.75">
      <c r="A106" s="35" t="s">
        <v>56</v>
      </c>
      <c r="E106" s="40" t="s">
        <v>829</v>
      </c>
    </row>
    <row r="107" spans="1:5" ht="153">
      <c r="A107" t="s">
        <v>58</v>
      </c>
      <c r="E107" s="39" t="s">
        <v>1234</v>
      </c>
    </row>
    <row r="108" spans="1:16" ht="12.75">
      <c r="A108" t="s">
        <v>49</v>
      </c>
      <c s="34" t="s">
        <v>154</v>
      </c>
      <c s="34" t="s">
        <v>1241</v>
      </c>
      <c s="35" t="s">
        <v>5</v>
      </c>
      <c s="6" t="s">
        <v>1242</v>
      </c>
      <c s="36" t="s">
        <v>106</v>
      </c>
      <c s="37">
        <v>2</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25.5">
      <c r="A112" t="s">
        <v>49</v>
      </c>
      <c s="34" t="s">
        <v>157</v>
      </c>
      <c s="34" t="s">
        <v>1243</v>
      </c>
      <c s="35" t="s">
        <v>5</v>
      </c>
      <c s="6" t="s">
        <v>1244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1245</v>
      </c>
      <c s="35" t="s">
        <v>5</v>
      </c>
      <c s="6" t="s">
        <v>1246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1247</v>
      </c>
      <c s="35" t="s">
        <v>5</v>
      </c>
      <c s="6" t="s">
        <v>1248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1249</v>
      </c>
      <c s="35" t="s">
        <v>5</v>
      </c>
      <c s="6" t="s">
        <v>1250</v>
      </c>
      <c s="36" t="s">
        <v>106</v>
      </c>
      <c s="37">
        <v>7</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1251</v>
      </c>
      <c s="35" t="s">
        <v>5</v>
      </c>
      <c s="6" t="s">
        <v>1252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1253</v>
      </c>
      <c s="35" t="s">
        <v>5</v>
      </c>
      <c s="6" t="s">
        <v>1254</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1255</v>
      </c>
      <c s="35" t="s">
        <v>5</v>
      </c>
      <c s="6" t="s">
        <v>1256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1257</v>
      </c>
      <c s="35" t="s">
        <v>5</v>
      </c>
      <c s="6" t="s">
        <v>1258</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917</v>
      </c>
      <c s="35" t="s">
        <v>5</v>
      </c>
      <c s="6" t="s">
        <v>918</v>
      </c>
      <c s="36" t="s">
        <v>98</v>
      </c>
      <c s="37">
        <v>0.6</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919</v>
      </c>
      <c s="35" t="s">
        <v>5</v>
      </c>
      <c s="6" t="s">
        <v>920</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25.5">
      <c r="A152" t="s">
        <v>49</v>
      </c>
      <c s="34" t="s">
        <v>189</v>
      </c>
      <c s="34" t="s">
        <v>1259</v>
      </c>
      <c s="35" t="s">
        <v>5</v>
      </c>
      <c s="6" t="s">
        <v>1260</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921</v>
      </c>
      <c s="35" t="s">
        <v>5</v>
      </c>
      <c s="6" t="s">
        <v>922</v>
      </c>
      <c s="36" t="s">
        <v>106</v>
      </c>
      <c s="37">
        <v>3</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1263</v>
      </c>
      <c s="35" t="s">
        <v>5</v>
      </c>
      <c s="6" t="s">
        <v>1264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1265</v>
      </c>
      <c s="35" t="s">
        <v>5</v>
      </c>
      <c s="6" t="s">
        <v>1266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1267</v>
      </c>
      <c s="35" t="s">
        <v>5</v>
      </c>
      <c s="6" t="s">
        <v>1268</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1269</v>
      </c>
      <c s="35" t="s">
        <v>5</v>
      </c>
      <c s="6" t="s">
        <v>1270</v>
      </c>
      <c s="36" t="s">
        <v>106</v>
      </c>
      <c s="37">
        <v>10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1271</v>
      </c>
      <c s="35" t="s">
        <v>5</v>
      </c>
      <c s="6" t="s">
        <v>1272</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1273</v>
      </c>
      <c s="35" t="s">
        <v>5</v>
      </c>
      <c s="6" t="s">
        <v>1274</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1084</v>
      </c>
      <c s="35" t="s">
        <v>5</v>
      </c>
      <c s="6" t="s">
        <v>1085</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1086</v>
      </c>
      <c s="35" t="s">
        <v>5</v>
      </c>
      <c s="6" t="s">
        <v>1087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1025</v>
      </c>
      <c s="35" t="s">
        <v>5</v>
      </c>
      <c s="6" t="s">
        <v>1026</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1029</v>
      </c>
      <c s="35" t="s">
        <v>5</v>
      </c>
      <c s="6" t="s">
        <v>1030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923</v>
      </c>
      <c s="35" t="s">
        <v>5</v>
      </c>
      <c s="6" t="s">
        <v>924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925</v>
      </c>
    </row>
    <row r="203" spans="1:5" ht="12.75">
      <c r="A203" t="s">
        <v>58</v>
      </c>
      <c r="E203" s="39" t="s">
        <v>74</v>
      </c>
    </row>
    <row r="204" spans="1:16" ht="25.5">
      <c r="A204" t="s">
        <v>49</v>
      </c>
      <c s="34" t="s">
        <v>231</v>
      </c>
      <c s="34" t="s">
        <v>1275</v>
      </c>
      <c s="35" t="s">
        <v>5</v>
      </c>
      <c s="6" t="s">
        <v>1276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1277</v>
      </c>
      <c s="35" t="s">
        <v>5</v>
      </c>
      <c s="6" t="s">
        <v>1278</v>
      </c>
      <c s="36" t="s">
        <v>1053</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1279</v>
      </c>
      <c s="35" t="s">
        <v>5</v>
      </c>
      <c s="6" t="s">
        <v>1280</v>
      </c>
      <c s="36" t="s">
        <v>98</v>
      </c>
      <c s="37">
        <v>60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1281</v>
      </c>
      <c s="35" t="s">
        <v>5</v>
      </c>
      <c s="6" t="s">
        <v>1282</v>
      </c>
      <c s="36" t="s">
        <v>98</v>
      </c>
      <c s="37">
        <v>140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243</v>
      </c>
      <c s="34" t="s">
        <v>1284</v>
      </c>
      <c s="35" t="s">
        <v>5</v>
      </c>
      <c s="6" t="s">
        <v>1285</v>
      </c>
      <c s="36" t="s">
        <v>1286</v>
      </c>
      <c s="37">
        <v>0.02</v>
      </c>
      <c s="36">
        <v>0</v>
      </c>
      <c s="36">
        <f>ROUND(G221*H221,6)</f>
      </c>
      <c r="L221" s="38">
        <v>0</v>
      </c>
      <c s="32">
        <f>ROUND(ROUND(L221,2)*ROUND(G221,3),2)</f>
      </c>
      <c s="36" t="s">
        <v>73</v>
      </c>
      <c>
        <f>(M221*21)/100</f>
      </c>
      <c t="s">
        <v>27</v>
      </c>
    </row>
    <row r="222" spans="1:5" ht="12.75">
      <c r="A222" s="35" t="s">
        <v>55</v>
      </c>
      <c r="E222" s="39" t="s">
        <v>5</v>
      </c>
    </row>
    <row r="223" spans="1:5" ht="12.75">
      <c r="A223" s="35" t="s">
        <v>56</v>
      </c>
      <c r="E223" s="40" t="s">
        <v>829</v>
      </c>
    </row>
    <row r="224" spans="1:5" ht="12.75">
      <c r="A224" t="s">
        <v>58</v>
      </c>
      <c r="E224" s="39" t="s">
        <v>59</v>
      </c>
    </row>
    <row r="225" spans="1:16" ht="12.75">
      <c r="A225" t="s">
        <v>49</v>
      </c>
      <c s="34" t="s">
        <v>246</v>
      </c>
      <c s="34" t="s">
        <v>1287</v>
      </c>
      <c s="35" t="s">
        <v>5</v>
      </c>
      <c s="6" t="s">
        <v>1288</v>
      </c>
      <c s="36" t="s">
        <v>1286</v>
      </c>
      <c s="37">
        <v>0.02</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25.5">
      <c r="A229" t="s">
        <v>49</v>
      </c>
      <c s="34" t="s">
        <v>249</v>
      </c>
      <c s="34" t="s">
        <v>1486</v>
      </c>
      <c s="35" t="s">
        <v>5</v>
      </c>
      <c s="6" t="s">
        <v>1487</v>
      </c>
      <c s="36" t="s">
        <v>98</v>
      </c>
      <c s="37">
        <v>20</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252</v>
      </c>
      <c s="34" t="s">
        <v>1007</v>
      </c>
      <c s="35" t="s">
        <v>5</v>
      </c>
      <c s="6" t="s">
        <v>1008</v>
      </c>
      <c s="36" t="s">
        <v>98</v>
      </c>
      <c s="37">
        <v>185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255</v>
      </c>
      <c s="34" t="s">
        <v>997</v>
      </c>
      <c s="35" t="s">
        <v>5</v>
      </c>
      <c s="6" t="s">
        <v>998</v>
      </c>
      <c s="36" t="s">
        <v>197</v>
      </c>
      <c s="37">
        <v>0.03</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999</v>
      </c>
      <c s="35" t="s">
        <v>5</v>
      </c>
      <c s="6" t="s">
        <v>1000</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1135</v>
      </c>
      <c s="35" t="s">
        <v>5</v>
      </c>
      <c s="6" t="s">
        <v>1136</v>
      </c>
      <c s="36" t="s">
        <v>98</v>
      </c>
      <c s="37">
        <v>3</v>
      </c>
      <c s="36">
        <v>0</v>
      </c>
      <c s="36">
        <f>ROUND(G245*H245,6)</f>
      </c>
      <c r="L245" s="38">
        <v>0</v>
      </c>
      <c s="32">
        <f>ROUND(ROUND(L245,2)*ROUND(G245,3),2)</f>
      </c>
      <c s="36" t="s">
        <v>73</v>
      </c>
      <c>
        <f>(M245*21)/100</f>
      </c>
      <c t="s">
        <v>27</v>
      </c>
    </row>
    <row r="246" spans="1:5" ht="12.75">
      <c r="A246" s="35" t="s">
        <v>55</v>
      </c>
      <c r="E246" s="39" t="s">
        <v>5</v>
      </c>
    </row>
    <row r="247" spans="1:5" ht="12.75">
      <c r="A247" s="35" t="s">
        <v>56</v>
      </c>
      <c r="E247" s="40" t="s">
        <v>1293</v>
      </c>
    </row>
    <row r="248" spans="1:5" ht="12.75">
      <c r="A248" t="s">
        <v>58</v>
      </c>
      <c r="E248" s="39" t="s">
        <v>74</v>
      </c>
    </row>
    <row r="249" spans="1:16" ht="12.75">
      <c r="A249" t="s">
        <v>49</v>
      </c>
      <c s="34" t="s">
        <v>264</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267</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270</v>
      </c>
      <c s="34" t="s">
        <v>881</v>
      </c>
      <c s="35" t="s">
        <v>5</v>
      </c>
      <c s="6" t="s">
        <v>882</v>
      </c>
      <c s="36" t="s">
        <v>197</v>
      </c>
      <c s="37">
        <v>0.025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1133</v>
      </c>
      <c s="35" t="s">
        <v>5</v>
      </c>
      <c s="6" t="s">
        <v>1134</v>
      </c>
      <c s="36" t="s">
        <v>98</v>
      </c>
      <c s="37">
        <v>4</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276</v>
      </c>
      <c s="34" t="s">
        <v>1295</v>
      </c>
      <c s="35" t="s">
        <v>5</v>
      </c>
      <c s="6" t="s">
        <v>1296</v>
      </c>
      <c s="36" t="s">
        <v>1053</v>
      </c>
      <c s="37">
        <v>1</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279</v>
      </c>
      <c s="34" t="s">
        <v>1297</v>
      </c>
      <c s="35" t="s">
        <v>5</v>
      </c>
      <c s="6" t="s">
        <v>1298</v>
      </c>
      <c s="36" t="s">
        <v>1053</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282</v>
      </c>
      <c s="34" t="s">
        <v>1299</v>
      </c>
      <c s="35" t="s">
        <v>5</v>
      </c>
      <c s="6" t="s">
        <v>1300</v>
      </c>
      <c s="36" t="s">
        <v>1053</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285</v>
      </c>
      <c s="34" t="s">
        <v>1301</v>
      </c>
      <c s="35" t="s">
        <v>5</v>
      </c>
      <c s="6" t="s">
        <v>1302</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25.5">
      <c r="A282" t="s">
        <v>49</v>
      </c>
      <c s="34" t="s">
        <v>288</v>
      </c>
      <c s="34" t="s">
        <v>1151</v>
      </c>
      <c s="35" t="s">
        <v>5</v>
      </c>
      <c s="6" t="s">
        <v>1152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25.5">
      <c r="A286" t="s">
        <v>49</v>
      </c>
      <c s="34" t="s">
        <v>291</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25.5">
      <c r="A290" t="s">
        <v>49</v>
      </c>
      <c s="34" t="s">
        <v>294</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670</v>
      </c>
      <c s="35" t="s">
        <v>5</v>
      </c>
      <c s="6" t="s">
        <v>671</v>
      </c>
      <c s="36" t="s">
        <v>672</v>
      </c>
      <c s="37">
        <v>40</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299</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302</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949</v>
      </c>
      <c s="35" t="s">
        <v>950</v>
      </c>
      <c s="6" t="s">
        <v>951</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312</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1500</v>
      </c>
    </row>
    <row r="17" spans="1:5" ht="12.75">
      <c r="A17" s="35" t="s">
        <v>56</v>
      </c>
      <c r="E17" s="40" t="s">
        <v>751</v>
      </c>
    </row>
    <row r="18" spans="1:5" ht="12.75">
      <c r="A18" t="s">
        <v>58</v>
      </c>
      <c r="E18" s="39" t="s">
        <v>1501</v>
      </c>
    </row>
    <row r="19" spans="1:16" ht="25.5">
      <c r="A19" t="s">
        <v>49</v>
      </c>
      <c s="34" t="s">
        <v>27</v>
      </c>
      <c s="34" t="s">
        <v>1502</v>
      </c>
      <c s="35" t="s">
        <v>5</v>
      </c>
      <c s="6" t="s">
        <v>1503</v>
      </c>
      <c s="36" t="s">
        <v>106</v>
      </c>
      <c s="37">
        <v>1</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25.5">
      <c r="A23" t="s">
        <v>49</v>
      </c>
      <c s="34" t="s">
        <v>26</v>
      </c>
      <c s="34" t="s">
        <v>1504</v>
      </c>
      <c s="35" t="s">
        <v>5</v>
      </c>
      <c s="6" t="s">
        <v>1505</v>
      </c>
      <c s="36" t="s">
        <v>106</v>
      </c>
      <c s="37">
        <v>1</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1506</v>
      </c>
      <c s="35" t="s">
        <v>5</v>
      </c>
      <c s="6" t="s">
        <v>1507</v>
      </c>
      <c s="36" t="s">
        <v>106</v>
      </c>
      <c s="37">
        <v>1</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1508</v>
      </c>
      <c s="35" t="s">
        <v>5</v>
      </c>
      <c s="6" t="s">
        <v>1509</v>
      </c>
      <c s="36" t="s">
        <v>106</v>
      </c>
      <c s="37">
        <v>7</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1510</v>
      </c>
      <c s="35" t="s">
        <v>5</v>
      </c>
      <c s="6" t="s">
        <v>1511</v>
      </c>
      <c s="36" t="s">
        <v>106</v>
      </c>
      <c s="37">
        <v>1</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1512</v>
      </c>
      <c s="35" t="s">
        <v>5</v>
      </c>
      <c s="6" t="s">
        <v>1513</v>
      </c>
      <c s="36" t="s">
        <v>106</v>
      </c>
      <c s="37">
        <v>1</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54</v>
      </c>
      <c s="35" t="s">
        <v>5</v>
      </c>
      <c s="6" t="s">
        <v>1514</v>
      </c>
      <c s="36" t="s">
        <v>106</v>
      </c>
      <c s="37">
        <v>1</v>
      </c>
      <c s="36">
        <v>0</v>
      </c>
      <c s="36">
        <f>ROUND(G43*H43,6)</f>
      </c>
      <c r="L43" s="38">
        <v>0</v>
      </c>
      <c s="32">
        <f>ROUND(ROUND(L43,2)*ROUND(G43,3),2)</f>
      </c>
      <c s="36" t="s">
        <v>54</v>
      </c>
      <c>
        <f>(M43*21)/100</f>
      </c>
      <c t="s">
        <v>27</v>
      </c>
    </row>
    <row r="44" spans="1:5" ht="12.75">
      <c r="A44" s="35" t="s">
        <v>55</v>
      </c>
      <c r="E44" s="39" t="s">
        <v>1322</v>
      </c>
    </row>
    <row r="45" spans="1:5" ht="12.75">
      <c r="A45" s="35" t="s">
        <v>56</v>
      </c>
      <c r="E45" s="40" t="s">
        <v>751</v>
      </c>
    </row>
    <row r="46" spans="1:5" ht="12.75">
      <c r="A46" t="s">
        <v>58</v>
      </c>
      <c r="E46" s="39" t="s">
        <v>1501</v>
      </c>
    </row>
    <row r="47" spans="1:16" ht="25.5">
      <c r="A47" t="s">
        <v>49</v>
      </c>
      <c s="34" t="s">
        <v>95</v>
      </c>
      <c s="34" t="s">
        <v>54</v>
      </c>
      <c s="35" t="s">
        <v>54</v>
      </c>
      <c s="6" t="s">
        <v>1515</v>
      </c>
      <c s="36" t="s">
        <v>106</v>
      </c>
      <c s="37">
        <v>1</v>
      </c>
      <c s="36">
        <v>0</v>
      </c>
      <c s="36">
        <f>ROUND(G47*H47,6)</f>
      </c>
      <c r="L47" s="38">
        <v>0</v>
      </c>
      <c s="32">
        <f>ROUND(ROUND(L47,2)*ROUND(G47,3),2)</f>
      </c>
      <c s="36" t="s">
        <v>1516</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1517</v>
      </c>
      <c s="35" t="s">
        <v>5</v>
      </c>
      <c s="6" t="s">
        <v>1518</v>
      </c>
      <c s="36" t="s">
        <v>106</v>
      </c>
      <c s="37">
        <v>1</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25.5">
      <c r="A55" t="s">
        <v>49</v>
      </c>
      <c s="34" t="s">
        <v>115</v>
      </c>
      <c s="34" t="s">
        <v>1519</v>
      </c>
      <c s="35" t="s">
        <v>5</v>
      </c>
      <c s="6" t="s">
        <v>1520</v>
      </c>
      <c s="36" t="s">
        <v>106</v>
      </c>
      <c s="37">
        <v>1</v>
      </c>
      <c s="36">
        <v>0</v>
      </c>
      <c s="36">
        <f>ROUND(G55*H55,6)</f>
      </c>
      <c r="L55" s="38">
        <v>0</v>
      </c>
      <c s="32">
        <f>ROUND(ROUND(L55,2)*ROUND(G55,3),2)</f>
      </c>
      <c s="36" t="s">
        <v>73</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118</v>
      </c>
      <c s="34" t="s">
        <v>1521</v>
      </c>
      <c s="35" t="s">
        <v>5</v>
      </c>
      <c s="6" t="s">
        <v>1522</v>
      </c>
      <c s="36" t="s">
        <v>106</v>
      </c>
      <c s="37">
        <v>2</v>
      </c>
      <c s="36">
        <v>0</v>
      </c>
      <c s="36">
        <f>ROUND(G59*H59,6)</f>
      </c>
      <c r="L59" s="38">
        <v>0</v>
      </c>
      <c s="32">
        <f>ROUND(ROUND(L59,2)*ROUND(G59,3),2)</f>
      </c>
      <c s="36" t="s">
        <v>73</v>
      </c>
      <c>
        <f>(M59*21)/100</f>
      </c>
      <c t="s">
        <v>27</v>
      </c>
    </row>
    <row r="60" spans="1:5" ht="12.75">
      <c r="A60" s="35" t="s">
        <v>55</v>
      </c>
      <c r="E60" s="39" t="s">
        <v>1322</v>
      </c>
    </row>
    <row r="61" spans="1:5" ht="12.75">
      <c r="A61" s="35" t="s">
        <v>56</v>
      </c>
      <c r="E61" s="40" t="s">
        <v>751</v>
      </c>
    </row>
    <row r="62" spans="1:5" ht="12.75">
      <c r="A62" t="s">
        <v>58</v>
      </c>
      <c r="E62" s="39" t="s">
        <v>1501</v>
      </c>
    </row>
    <row r="63" spans="1:16" ht="25.5">
      <c r="A63" t="s">
        <v>49</v>
      </c>
      <c s="34" t="s">
        <v>121</v>
      </c>
      <c s="34" t="s">
        <v>1523</v>
      </c>
      <c s="35" t="s">
        <v>5</v>
      </c>
      <c s="6" t="s">
        <v>1524</v>
      </c>
      <c s="36" t="s">
        <v>106</v>
      </c>
      <c s="37">
        <v>1</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1525</v>
      </c>
      <c s="35" t="s">
        <v>5</v>
      </c>
      <c s="6" t="s">
        <v>1526</v>
      </c>
      <c s="36" t="s">
        <v>106</v>
      </c>
      <c s="37">
        <v>1</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1527</v>
      </c>
      <c s="35" t="s">
        <v>5</v>
      </c>
      <c s="6" t="s">
        <v>1528</v>
      </c>
      <c s="36" t="s">
        <v>106</v>
      </c>
      <c s="37">
        <v>7</v>
      </c>
      <c s="36">
        <v>0</v>
      </c>
      <c s="36">
        <f>ROUND(G71*H71,6)</f>
      </c>
      <c r="L71" s="38">
        <v>0</v>
      </c>
      <c s="32">
        <f>ROUND(ROUND(L71,2)*ROUND(G71,3),2)</f>
      </c>
      <c s="36" t="s">
        <v>73</v>
      </c>
      <c>
        <f>(M71*21)/100</f>
      </c>
      <c t="s">
        <v>27</v>
      </c>
    </row>
    <row r="72" spans="1:5" ht="12.75">
      <c r="A72" s="35" t="s">
        <v>55</v>
      </c>
      <c r="E72" s="39" t="s">
        <v>1322</v>
      </c>
    </row>
    <row r="73" spans="1:5" ht="12.75">
      <c r="A73" s="35" t="s">
        <v>56</v>
      </c>
      <c r="E73" s="40" t="s">
        <v>751</v>
      </c>
    </row>
    <row r="74" spans="1:5" ht="12.75">
      <c r="A74" t="s">
        <v>58</v>
      </c>
      <c r="E74" s="39" t="s">
        <v>1501</v>
      </c>
    </row>
    <row r="75" spans="1:16" ht="12.75">
      <c r="A75" t="s">
        <v>49</v>
      </c>
      <c s="34" t="s">
        <v>130</v>
      </c>
      <c s="34" t="s">
        <v>1529</v>
      </c>
      <c s="35" t="s">
        <v>5</v>
      </c>
      <c s="6" t="s">
        <v>1530</v>
      </c>
      <c s="36" t="s">
        <v>106</v>
      </c>
      <c s="37">
        <v>7</v>
      </c>
      <c s="36">
        <v>0</v>
      </c>
      <c s="36">
        <f>ROUND(G75*H75,6)</f>
      </c>
      <c r="L75" s="38">
        <v>0</v>
      </c>
      <c s="32">
        <f>ROUND(ROUND(L75,2)*ROUND(G75,3),2)</f>
      </c>
      <c s="36" t="s">
        <v>73</v>
      </c>
      <c>
        <f>(M75*21)/100</f>
      </c>
      <c t="s">
        <v>27</v>
      </c>
    </row>
    <row r="76" spans="1:5" ht="12.75">
      <c r="A76" s="35" t="s">
        <v>55</v>
      </c>
      <c r="E76" s="39" t="s">
        <v>1322</v>
      </c>
    </row>
    <row r="77" spans="1:5" ht="12.75">
      <c r="A77" s="35" t="s">
        <v>56</v>
      </c>
      <c r="E77" s="40" t="s">
        <v>751</v>
      </c>
    </row>
    <row r="78" spans="1:5" ht="12.75">
      <c r="A78" t="s">
        <v>58</v>
      </c>
      <c r="E78" s="39" t="s">
        <v>1501</v>
      </c>
    </row>
    <row r="79" spans="1:16" ht="25.5">
      <c r="A79" t="s">
        <v>49</v>
      </c>
      <c s="34" t="s">
        <v>133</v>
      </c>
      <c s="34" t="s">
        <v>1531</v>
      </c>
      <c s="35" t="s">
        <v>5</v>
      </c>
      <c s="6" t="s">
        <v>1532</v>
      </c>
      <c s="36" t="s">
        <v>106</v>
      </c>
      <c s="37">
        <v>1</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1533</v>
      </c>
      <c s="35" t="s">
        <v>5</v>
      </c>
      <c s="6" t="s">
        <v>1534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25.5">
      <c r="A87" t="s">
        <v>49</v>
      </c>
      <c s="34" t="s">
        <v>139</v>
      </c>
      <c s="34" t="s">
        <v>1535</v>
      </c>
      <c s="35" t="s">
        <v>5</v>
      </c>
      <c s="6" t="s">
        <v>1536</v>
      </c>
      <c s="36" t="s">
        <v>106</v>
      </c>
      <c s="37">
        <v>1</v>
      </c>
      <c s="36">
        <v>0</v>
      </c>
      <c s="36">
        <f>ROUND(G87*H87,6)</f>
      </c>
      <c r="L87" s="38">
        <v>0</v>
      </c>
      <c s="32">
        <f>ROUND(ROUND(L87,2)*ROUND(G87,3),2)</f>
      </c>
      <c s="36" t="s">
        <v>73</v>
      </c>
      <c>
        <f>(M87*21)/100</f>
      </c>
      <c t="s">
        <v>27</v>
      </c>
    </row>
    <row r="88" spans="1:5" ht="12.75">
      <c r="A88" s="35" t="s">
        <v>55</v>
      </c>
      <c r="E88" s="39" t="s">
        <v>1537</v>
      </c>
    </row>
    <row r="89" spans="1:5" ht="12.75">
      <c r="A89" s="35" t="s">
        <v>56</v>
      </c>
      <c r="E89" s="40" t="s">
        <v>751</v>
      </c>
    </row>
    <row r="90" spans="1:5" ht="12.75">
      <c r="A90" t="s">
        <v>58</v>
      </c>
      <c r="E90" s="39" t="s">
        <v>1501</v>
      </c>
    </row>
    <row r="91" spans="1:16" ht="12.75">
      <c r="A91" t="s">
        <v>49</v>
      </c>
      <c s="34" t="s">
        <v>142</v>
      </c>
      <c s="34" t="s">
        <v>1538</v>
      </c>
      <c s="35" t="s">
        <v>5</v>
      </c>
      <c s="6" t="s">
        <v>1539</v>
      </c>
      <c s="36" t="s">
        <v>106</v>
      </c>
      <c s="37">
        <v>1</v>
      </c>
      <c s="36">
        <v>0</v>
      </c>
      <c s="36">
        <f>ROUND(G91*H91,6)</f>
      </c>
      <c r="L91" s="38">
        <v>0</v>
      </c>
      <c s="32">
        <f>ROUND(ROUND(L91,2)*ROUND(G91,3),2)</f>
      </c>
      <c s="36" t="s">
        <v>54</v>
      </c>
      <c>
        <f>(M91*21)/100</f>
      </c>
      <c t="s">
        <v>27</v>
      </c>
    </row>
    <row r="92" spans="1:5" ht="12.75">
      <c r="A92" s="35" t="s">
        <v>55</v>
      </c>
      <c r="E92" s="39" t="s">
        <v>5</v>
      </c>
    </row>
    <row r="93" spans="1:5" ht="12.75">
      <c r="A93" s="35" t="s">
        <v>56</v>
      </c>
      <c r="E93" s="40" t="s">
        <v>751</v>
      </c>
    </row>
    <row r="94" spans="1:5" ht="12.75">
      <c r="A94" t="s">
        <v>58</v>
      </c>
      <c r="E94" s="39" t="s">
        <v>1501</v>
      </c>
    </row>
    <row r="95" spans="1:16" ht="12.75">
      <c r="A95" t="s">
        <v>49</v>
      </c>
      <c s="34" t="s">
        <v>145</v>
      </c>
      <c s="34" t="s">
        <v>1540</v>
      </c>
      <c s="35" t="s">
        <v>5</v>
      </c>
      <c s="6" t="s">
        <v>1541</v>
      </c>
      <c s="36" t="s">
        <v>106</v>
      </c>
      <c s="37">
        <v>1</v>
      </c>
      <c s="36">
        <v>0</v>
      </c>
      <c s="36">
        <f>ROUND(G95*H95,6)</f>
      </c>
      <c r="L95" s="38">
        <v>0</v>
      </c>
      <c s="32">
        <f>ROUND(ROUND(L95,2)*ROUND(G95,3),2)</f>
      </c>
      <c s="36" t="s">
        <v>73</v>
      </c>
      <c>
        <f>(M95*21)/100</f>
      </c>
      <c t="s">
        <v>27</v>
      </c>
    </row>
    <row r="96" spans="1:5" ht="12.75">
      <c r="A96" s="35" t="s">
        <v>55</v>
      </c>
      <c r="E96" s="39" t="s">
        <v>1322</v>
      </c>
    </row>
    <row r="97" spans="1:5" ht="12.75">
      <c r="A97" s="35" t="s">
        <v>56</v>
      </c>
      <c r="E97" s="40" t="s">
        <v>751</v>
      </c>
    </row>
    <row r="98" spans="1:5" ht="12.75">
      <c r="A98" t="s">
        <v>58</v>
      </c>
      <c r="E98" s="39" t="s">
        <v>1501</v>
      </c>
    </row>
    <row r="99" spans="1:16" ht="12.75">
      <c r="A99" t="s">
        <v>49</v>
      </c>
      <c s="34" t="s">
        <v>148</v>
      </c>
      <c s="34" t="s">
        <v>1542</v>
      </c>
      <c s="35" t="s">
        <v>5</v>
      </c>
      <c s="6" t="s">
        <v>1543</v>
      </c>
      <c s="36" t="s">
        <v>106</v>
      </c>
      <c s="37">
        <v>1</v>
      </c>
      <c s="36">
        <v>0</v>
      </c>
      <c s="36">
        <f>ROUND(G99*H99,6)</f>
      </c>
      <c r="L99" s="38">
        <v>0</v>
      </c>
      <c s="32">
        <f>ROUND(ROUND(L99,2)*ROUND(G99,3),2)</f>
      </c>
      <c s="36" t="s">
        <v>73</v>
      </c>
      <c>
        <f>(M99*21)/100</f>
      </c>
      <c t="s">
        <v>27</v>
      </c>
    </row>
    <row r="100" spans="1:5" ht="12.75">
      <c r="A100" s="35" t="s">
        <v>55</v>
      </c>
      <c r="E100" s="39" t="s">
        <v>1322</v>
      </c>
    </row>
    <row r="101" spans="1:5" ht="12.75">
      <c r="A101" s="35" t="s">
        <v>56</v>
      </c>
      <c r="E101" s="40" t="s">
        <v>751</v>
      </c>
    </row>
    <row r="102" spans="1:5" ht="12.75">
      <c r="A102" t="s">
        <v>58</v>
      </c>
      <c r="E102" s="39" t="s">
        <v>1501</v>
      </c>
    </row>
    <row r="103" spans="1:16" ht="12.75">
      <c r="A103" t="s">
        <v>49</v>
      </c>
      <c s="34" t="s">
        <v>151</v>
      </c>
      <c s="34" t="s">
        <v>915</v>
      </c>
      <c s="35" t="s">
        <v>5</v>
      </c>
      <c s="6" t="s">
        <v>916</v>
      </c>
      <c s="36" t="s">
        <v>106</v>
      </c>
      <c s="37">
        <v>1</v>
      </c>
      <c s="36">
        <v>0</v>
      </c>
      <c s="36">
        <f>ROUND(G103*H103,6)</f>
      </c>
      <c r="L103" s="38">
        <v>0</v>
      </c>
      <c s="32">
        <f>ROUND(ROUND(L103,2)*ROUND(G103,3),2)</f>
      </c>
      <c s="36" t="s">
        <v>73</v>
      </c>
      <c>
        <f>(M103*21)/100</f>
      </c>
      <c t="s">
        <v>27</v>
      </c>
    </row>
    <row r="104" spans="1:5" ht="12.75">
      <c r="A104" s="35" t="s">
        <v>55</v>
      </c>
      <c r="E104" s="39" t="s">
        <v>1544</v>
      </c>
    </row>
    <row r="105" spans="1:5" ht="12.75">
      <c r="A105" s="35" t="s">
        <v>56</v>
      </c>
      <c r="E105" s="40" t="s">
        <v>751</v>
      </c>
    </row>
    <row r="106" spans="1:5" ht="12.75">
      <c r="A106" t="s">
        <v>58</v>
      </c>
      <c r="E106" s="39" t="s">
        <v>1501</v>
      </c>
    </row>
    <row r="107" spans="1:16" ht="12.75">
      <c r="A107" t="s">
        <v>49</v>
      </c>
      <c s="34" t="s">
        <v>154</v>
      </c>
      <c s="34" t="s">
        <v>1365</v>
      </c>
      <c s="35" t="s">
        <v>5</v>
      </c>
      <c s="6" t="s">
        <v>1366</v>
      </c>
      <c s="36" t="s">
        <v>106</v>
      </c>
      <c s="37">
        <v>1</v>
      </c>
      <c s="36">
        <v>0</v>
      </c>
      <c s="36">
        <f>ROUND(G107*H107,6)</f>
      </c>
      <c r="L107" s="38">
        <v>0</v>
      </c>
      <c s="32">
        <f>ROUND(ROUND(L107,2)*ROUND(G107,3),2)</f>
      </c>
      <c s="36" t="s">
        <v>73</v>
      </c>
      <c>
        <f>(M107*21)/100</f>
      </c>
      <c t="s">
        <v>27</v>
      </c>
    </row>
    <row r="108" spans="1:5" ht="12.75">
      <c r="A108" s="35" t="s">
        <v>55</v>
      </c>
      <c r="E108" s="39" t="s">
        <v>1544</v>
      </c>
    </row>
    <row r="109" spans="1:5" ht="12.75">
      <c r="A109" s="35" t="s">
        <v>56</v>
      </c>
      <c r="E109" s="40" t="s">
        <v>751</v>
      </c>
    </row>
    <row r="110" spans="1:5" ht="12.75">
      <c r="A110" t="s">
        <v>58</v>
      </c>
      <c r="E110" s="39" t="s">
        <v>1501</v>
      </c>
    </row>
    <row r="111" spans="1:16" ht="25.5">
      <c r="A111" t="s">
        <v>49</v>
      </c>
      <c s="34" t="s">
        <v>157</v>
      </c>
      <c s="34" t="s">
        <v>1545</v>
      </c>
      <c s="35" t="s">
        <v>5</v>
      </c>
      <c s="6" t="s">
        <v>1546</v>
      </c>
      <c s="36" t="s">
        <v>1286</v>
      </c>
      <c s="37">
        <v>0.9</v>
      </c>
      <c s="36">
        <v>0</v>
      </c>
      <c s="36">
        <f>ROUND(G111*H111,6)</f>
      </c>
      <c r="L111" s="38">
        <v>0</v>
      </c>
      <c s="32">
        <f>ROUND(ROUND(L111,2)*ROUND(G111,3),2)</f>
      </c>
      <c s="36" t="s">
        <v>73</v>
      </c>
      <c>
        <f>(M111*21)/100</f>
      </c>
      <c t="s">
        <v>27</v>
      </c>
    </row>
    <row r="112" spans="1:5" ht="12.75">
      <c r="A112" s="35" t="s">
        <v>55</v>
      </c>
      <c r="E112" s="39" t="s">
        <v>1322</v>
      </c>
    </row>
    <row r="113" spans="1:5" ht="12.75">
      <c r="A113" s="35" t="s">
        <v>56</v>
      </c>
      <c r="E113" s="40" t="s">
        <v>751</v>
      </c>
    </row>
    <row r="114" spans="1:5" ht="12.75">
      <c r="A114" t="s">
        <v>58</v>
      </c>
      <c r="E114" s="39" t="s">
        <v>1501</v>
      </c>
    </row>
    <row r="115" spans="1:16" ht="12.75">
      <c r="A115" t="s">
        <v>49</v>
      </c>
      <c s="34" t="s">
        <v>162</v>
      </c>
      <c s="34" t="s">
        <v>1547</v>
      </c>
      <c s="35" t="s">
        <v>5</v>
      </c>
      <c s="6" t="s">
        <v>1548</v>
      </c>
      <c s="36" t="s">
        <v>1286</v>
      </c>
      <c s="37">
        <v>0.9</v>
      </c>
      <c s="36">
        <v>0</v>
      </c>
      <c s="36">
        <f>ROUND(G115*H115,6)</f>
      </c>
      <c r="L115" s="38">
        <v>0</v>
      </c>
      <c s="32">
        <f>ROUND(ROUND(L115,2)*ROUND(G115,3),2)</f>
      </c>
      <c s="36" t="s">
        <v>73</v>
      </c>
      <c>
        <f>(M115*21)/100</f>
      </c>
      <c t="s">
        <v>27</v>
      </c>
    </row>
    <row r="116" spans="1:5" ht="12.75">
      <c r="A116" s="35" t="s">
        <v>55</v>
      </c>
      <c r="E116" s="39" t="s">
        <v>1322</v>
      </c>
    </row>
    <row r="117" spans="1:5" ht="12.75">
      <c r="A117" s="35" t="s">
        <v>56</v>
      </c>
      <c r="E117" s="40" t="s">
        <v>751</v>
      </c>
    </row>
    <row r="118" spans="1:5" ht="12.75">
      <c r="A118" t="s">
        <v>58</v>
      </c>
      <c r="E118" s="39" t="s">
        <v>1501</v>
      </c>
    </row>
    <row r="119" spans="1:16" ht="12.75">
      <c r="A119" t="s">
        <v>49</v>
      </c>
      <c s="34" t="s">
        <v>165</v>
      </c>
      <c s="34" t="s">
        <v>1169</v>
      </c>
      <c s="35" t="s">
        <v>5</v>
      </c>
      <c s="6" t="s">
        <v>1170</v>
      </c>
      <c s="36" t="s">
        <v>106</v>
      </c>
      <c s="37">
        <v>1</v>
      </c>
      <c s="36">
        <v>0</v>
      </c>
      <c s="36">
        <f>ROUND(G119*H119,6)</f>
      </c>
      <c r="L119" s="38">
        <v>0</v>
      </c>
      <c s="32">
        <f>ROUND(ROUND(L119,2)*ROUND(G119,3),2)</f>
      </c>
      <c s="36" t="s">
        <v>73</v>
      </c>
      <c>
        <f>(M119*21)/100</f>
      </c>
      <c t="s">
        <v>27</v>
      </c>
    </row>
    <row r="120" spans="1:5" ht="12.75">
      <c r="A120" s="35" t="s">
        <v>55</v>
      </c>
      <c r="E120" s="39" t="s">
        <v>1322</v>
      </c>
    </row>
    <row r="121" spans="1:5" ht="12.75">
      <c r="A121" s="35" t="s">
        <v>56</v>
      </c>
      <c r="E121" s="40" t="s">
        <v>751</v>
      </c>
    </row>
    <row r="122" spans="1:5" ht="12.75">
      <c r="A122" t="s">
        <v>58</v>
      </c>
      <c r="E122" s="39" t="s">
        <v>1501</v>
      </c>
    </row>
    <row r="123" spans="1:16" ht="12.75">
      <c r="A123" t="s">
        <v>49</v>
      </c>
      <c s="34" t="s">
        <v>168</v>
      </c>
      <c s="34" t="s">
        <v>1171</v>
      </c>
      <c s="35" t="s">
        <v>5</v>
      </c>
      <c s="6" t="s">
        <v>1172</v>
      </c>
      <c s="36" t="s">
        <v>106</v>
      </c>
      <c s="37">
        <v>1</v>
      </c>
      <c s="36">
        <v>0</v>
      </c>
      <c s="36">
        <f>ROUND(G123*H123,6)</f>
      </c>
      <c r="L123" s="38">
        <v>0</v>
      </c>
      <c s="32">
        <f>ROUND(ROUND(L123,2)*ROUND(G123,3),2)</f>
      </c>
      <c s="36" t="s">
        <v>73</v>
      </c>
      <c>
        <f>(M123*21)/100</f>
      </c>
      <c t="s">
        <v>27</v>
      </c>
    </row>
    <row r="124" spans="1:5" ht="12.75">
      <c r="A124" s="35" t="s">
        <v>55</v>
      </c>
      <c r="E124" s="39" t="s">
        <v>1322</v>
      </c>
    </row>
    <row r="125" spans="1:5" ht="12.75">
      <c r="A125" s="35" t="s">
        <v>56</v>
      </c>
      <c r="E125" s="40" t="s">
        <v>751</v>
      </c>
    </row>
    <row r="126" spans="1:5" ht="12.75">
      <c r="A126" t="s">
        <v>58</v>
      </c>
      <c r="E126" s="39" t="s">
        <v>1501</v>
      </c>
    </row>
    <row r="127" spans="1:16" ht="12.75">
      <c r="A127" t="s">
        <v>49</v>
      </c>
      <c s="34" t="s">
        <v>171</v>
      </c>
      <c s="34" t="s">
        <v>1549</v>
      </c>
      <c s="35" t="s">
        <v>5</v>
      </c>
      <c s="6" t="s">
        <v>1550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1158</v>
      </c>
      <c s="35" t="s">
        <v>5</v>
      </c>
      <c s="6" t="s">
        <v>1159</v>
      </c>
      <c s="36" t="s">
        <v>106</v>
      </c>
      <c s="37">
        <v>9</v>
      </c>
      <c s="36">
        <v>0</v>
      </c>
      <c s="36">
        <f>ROUND(G131*H131,6)</f>
      </c>
      <c r="L131" s="38">
        <v>0</v>
      </c>
      <c s="32">
        <f>ROUND(ROUND(L131,2)*ROUND(G131,3),2)</f>
      </c>
      <c s="36" t="s">
        <v>73</v>
      </c>
      <c>
        <f>(M131*21)/100</f>
      </c>
      <c t="s">
        <v>27</v>
      </c>
    </row>
    <row r="132" spans="1:5" ht="12.75">
      <c r="A132" s="35" t="s">
        <v>55</v>
      </c>
      <c r="E132" s="39" t="s">
        <v>1322</v>
      </c>
    </row>
    <row r="133" spans="1:5" ht="12.75">
      <c r="A133" s="35" t="s">
        <v>56</v>
      </c>
      <c r="E133" s="40" t="s">
        <v>829</v>
      </c>
    </row>
    <row r="134" spans="1:5" ht="12.75">
      <c r="A134" t="s">
        <v>58</v>
      </c>
      <c r="E134" s="39" t="s">
        <v>74</v>
      </c>
    </row>
    <row r="135" spans="1:16" ht="12.75">
      <c r="A135" t="s">
        <v>49</v>
      </c>
      <c s="34" t="s">
        <v>177</v>
      </c>
      <c s="34" t="s">
        <v>1165</v>
      </c>
      <c s="35" t="s">
        <v>5</v>
      </c>
      <c s="6" t="s">
        <v>1166</v>
      </c>
      <c s="36" t="s">
        <v>106</v>
      </c>
      <c s="37">
        <v>1</v>
      </c>
      <c s="36">
        <v>0</v>
      </c>
      <c s="36">
        <f>ROUND(G135*H135,6)</f>
      </c>
      <c r="L135" s="38">
        <v>0</v>
      </c>
      <c s="32">
        <f>ROUND(ROUND(L135,2)*ROUND(G135,3),2)</f>
      </c>
      <c s="36" t="s">
        <v>73</v>
      </c>
      <c>
        <f>(M135*21)/100</f>
      </c>
      <c t="s">
        <v>27</v>
      </c>
    </row>
    <row r="136" spans="1:5" ht="12.75">
      <c r="A136" s="35" t="s">
        <v>55</v>
      </c>
      <c r="E136" s="39" t="s">
        <v>1322</v>
      </c>
    </row>
    <row r="137" spans="1:5" ht="12.75">
      <c r="A137" s="35" t="s">
        <v>56</v>
      </c>
      <c r="E137" s="40" t="s">
        <v>829</v>
      </c>
    </row>
    <row r="138" spans="1:5" ht="12.75">
      <c r="A138" t="s">
        <v>58</v>
      </c>
      <c r="E138" s="39" t="s">
        <v>74</v>
      </c>
    </row>
    <row r="139" spans="1:16" ht="12.75">
      <c r="A139" t="s">
        <v>49</v>
      </c>
      <c s="34" t="s">
        <v>180</v>
      </c>
      <c s="34" t="s">
        <v>1551</v>
      </c>
      <c s="35" t="s">
        <v>5</v>
      </c>
      <c s="6" t="s">
        <v>1552</v>
      </c>
      <c s="36" t="s">
        <v>106</v>
      </c>
      <c s="37">
        <v>1</v>
      </c>
      <c s="36">
        <v>0</v>
      </c>
      <c s="36">
        <f>ROUND(G139*H139,6)</f>
      </c>
      <c r="L139" s="38">
        <v>0</v>
      </c>
      <c s="32">
        <f>ROUND(ROUND(L139,2)*ROUND(G139,3),2)</f>
      </c>
      <c s="36" t="s">
        <v>73</v>
      </c>
      <c>
        <f>(M139*21)/100</f>
      </c>
      <c t="s">
        <v>27</v>
      </c>
    </row>
    <row r="140" spans="1:5" ht="12.75">
      <c r="A140" s="35" t="s">
        <v>55</v>
      </c>
      <c r="E140" s="39" t="s">
        <v>1322</v>
      </c>
    </row>
    <row r="141" spans="1:5" ht="12.75">
      <c r="A141" s="35" t="s">
        <v>56</v>
      </c>
      <c r="E141" s="40" t="s">
        <v>829</v>
      </c>
    </row>
    <row r="142" spans="1:5" ht="12.75">
      <c r="A142" t="s">
        <v>58</v>
      </c>
      <c r="E142" s="39" t="s">
        <v>74</v>
      </c>
    </row>
    <row r="143" spans="1:16" ht="12.75">
      <c r="A143" t="s">
        <v>49</v>
      </c>
      <c s="34" t="s">
        <v>183</v>
      </c>
      <c s="34" t="s">
        <v>1553</v>
      </c>
      <c s="35" t="s">
        <v>5</v>
      </c>
      <c s="6" t="s">
        <v>1554</v>
      </c>
      <c s="36" t="s">
        <v>106</v>
      </c>
      <c s="37">
        <v>1</v>
      </c>
      <c s="36">
        <v>0</v>
      </c>
      <c s="36">
        <f>ROUND(G143*H143,6)</f>
      </c>
      <c r="L143" s="38">
        <v>0</v>
      </c>
      <c s="32">
        <f>ROUND(ROUND(L143,2)*ROUND(G143,3),2)</f>
      </c>
      <c s="36" t="s">
        <v>73</v>
      </c>
      <c>
        <f>(M143*21)/100</f>
      </c>
      <c t="s">
        <v>27</v>
      </c>
    </row>
    <row r="144" spans="1:5" ht="12.75">
      <c r="A144" s="35" t="s">
        <v>55</v>
      </c>
      <c r="E144" s="39" t="s">
        <v>1322</v>
      </c>
    </row>
    <row r="145" spans="1:5" ht="12.75">
      <c r="A145" s="35" t="s">
        <v>56</v>
      </c>
      <c r="E145" s="40" t="s">
        <v>829</v>
      </c>
    </row>
    <row r="146" spans="1:5" ht="12.75">
      <c r="A146" t="s">
        <v>58</v>
      </c>
      <c r="E146" s="39" t="s">
        <v>74</v>
      </c>
    </row>
    <row r="147" spans="1:16" ht="12.75">
      <c r="A147" t="s">
        <v>49</v>
      </c>
      <c s="34" t="s">
        <v>186</v>
      </c>
      <c s="34" t="s">
        <v>1555</v>
      </c>
      <c s="35" t="s">
        <v>5</v>
      </c>
      <c s="6" t="s">
        <v>1556</v>
      </c>
      <c s="36" t="s">
        <v>197</v>
      </c>
      <c s="37">
        <v>1</v>
      </c>
      <c s="36">
        <v>0</v>
      </c>
      <c s="36">
        <f>ROUND(G147*H147,6)</f>
      </c>
      <c r="L147" s="38">
        <v>0</v>
      </c>
      <c s="32">
        <f>ROUND(ROUND(L147,2)*ROUND(G147,3),2)</f>
      </c>
      <c s="36" t="s">
        <v>73</v>
      </c>
      <c>
        <f>(M147*21)/100</f>
      </c>
      <c t="s">
        <v>27</v>
      </c>
    </row>
    <row r="148" spans="1:5" ht="12.75">
      <c r="A148" s="35" t="s">
        <v>55</v>
      </c>
      <c r="E148" s="39" t="s">
        <v>1322</v>
      </c>
    </row>
    <row r="149" spans="1:5" ht="12.75">
      <c r="A149" s="35" t="s">
        <v>56</v>
      </c>
      <c r="E149" s="40" t="s">
        <v>829</v>
      </c>
    </row>
    <row r="150" spans="1:5" ht="12.75">
      <c r="A150" t="s">
        <v>58</v>
      </c>
      <c r="E150" s="39" t="s">
        <v>74</v>
      </c>
    </row>
    <row r="151" spans="1:16" ht="12.75">
      <c r="A151" t="s">
        <v>49</v>
      </c>
      <c s="34" t="s">
        <v>189</v>
      </c>
      <c s="34" t="s">
        <v>1557</v>
      </c>
      <c s="35" t="s">
        <v>5</v>
      </c>
      <c s="6" t="s">
        <v>1558</v>
      </c>
      <c s="36" t="s">
        <v>197</v>
      </c>
      <c s="37">
        <v>1</v>
      </c>
      <c s="36">
        <v>0</v>
      </c>
      <c s="36">
        <f>ROUND(G151*H151,6)</f>
      </c>
      <c r="L151" s="38">
        <v>0</v>
      </c>
      <c s="32">
        <f>ROUND(ROUND(L151,2)*ROUND(G151,3),2)</f>
      </c>
      <c s="36" t="s">
        <v>73</v>
      </c>
      <c>
        <f>(M151*21)/100</f>
      </c>
      <c t="s">
        <v>27</v>
      </c>
    </row>
    <row r="152" spans="1:5" ht="12.75">
      <c r="A152" s="35" t="s">
        <v>55</v>
      </c>
      <c r="E152" s="39" t="s">
        <v>1322</v>
      </c>
    </row>
    <row r="153" spans="1:5" ht="12.75">
      <c r="A153" s="35" t="s">
        <v>56</v>
      </c>
      <c r="E153" s="40" t="s">
        <v>829</v>
      </c>
    </row>
    <row r="154" spans="1:5" ht="12.75">
      <c r="A154" t="s">
        <v>58</v>
      </c>
      <c r="E15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959</v>
      </c>
      <c s="35" t="s">
        <v>5</v>
      </c>
      <c s="6" t="s">
        <v>960</v>
      </c>
      <c s="36" t="s">
        <v>106</v>
      </c>
      <c s="37">
        <v>9</v>
      </c>
      <c s="36">
        <v>0</v>
      </c>
      <c s="36">
        <f>ROUND(G15*H15,6)</f>
      </c>
      <c r="L15" s="38">
        <v>0</v>
      </c>
      <c s="32">
        <f>ROUND(ROUND(L15,2)*ROUND(G15,3),2)</f>
      </c>
      <c s="36" t="s">
        <v>73</v>
      </c>
      <c>
        <f>(M15*21)/100</f>
      </c>
      <c t="s">
        <v>27</v>
      </c>
    </row>
    <row r="16" spans="1:5" ht="12.75">
      <c r="A16" s="35" t="s">
        <v>55</v>
      </c>
      <c r="E16" s="39" t="s">
        <v>1322</v>
      </c>
    </row>
    <row r="17" spans="1:5" ht="12.75">
      <c r="A17" s="35" t="s">
        <v>56</v>
      </c>
      <c r="E17" s="40" t="s">
        <v>829</v>
      </c>
    </row>
    <row r="18" spans="1:5" ht="12.75">
      <c r="A18" t="s">
        <v>58</v>
      </c>
      <c r="E18" s="39" t="s">
        <v>977</v>
      </c>
    </row>
    <row r="19" spans="1:16" ht="12.75">
      <c r="A19" t="s">
        <v>49</v>
      </c>
      <c s="34" t="s">
        <v>27</v>
      </c>
      <c s="34" t="s">
        <v>965</v>
      </c>
      <c s="35" t="s">
        <v>5</v>
      </c>
      <c s="6" t="s">
        <v>966</v>
      </c>
      <c s="36" t="s">
        <v>106</v>
      </c>
      <c s="37">
        <v>9</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967</v>
      </c>
      <c s="35" t="s">
        <v>5</v>
      </c>
      <c s="6" t="s">
        <v>968</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969</v>
      </c>
      <c s="35" t="s">
        <v>5</v>
      </c>
      <c s="6" t="s">
        <v>970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1562</v>
      </c>
      <c s="35" t="s">
        <v>5</v>
      </c>
      <c s="6" t="s">
        <v>1563</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1564</v>
      </c>
      <c s="35" t="s">
        <v>5</v>
      </c>
      <c s="6" t="s">
        <v>1565</v>
      </c>
      <c s="36" t="s">
        <v>106</v>
      </c>
      <c s="37">
        <v>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1566</v>
      </c>
      <c s="35" t="s">
        <v>5</v>
      </c>
      <c s="6" t="s">
        <v>1567</v>
      </c>
      <c s="36" t="s">
        <v>106</v>
      </c>
      <c s="37">
        <v>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1568</v>
      </c>
      <c s="35" t="s">
        <v>5</v>
      </c>
      <c s="6" t="s">
        <v>1569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973</v>
      </c>
      <c s="35" t="s">
        <v>5</v>
      </c>
      <c s="6" t="s">
        <v>974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1570</v>
      </c>
      <c s="35" t="s">
        <v>5</v>
      </c>
      <c s="6" t="s">
        <v>1571</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1572</v>
      </c>
      <c s="35" t="s">
        <v>5</v>
      </c>
      <c s="6" t="s">
        <v>976</v>
      </c>
      <c s="36" t="s">
        <v>106</v>
      </c>
      <c s="37">
        <v>3</v>
      </c>
      <c s="36">
        <v>0</v>
      </c>
      <c s="36">
        <f>ROUND(G55*H55,6)</f>
      </c>
      <c r="L55" s="38">
        <v>0</v>
      </c>
      <c s="32">
        <f>ROUND(ROUND(L55,2)*ROUND(G55,3),2)</f>
      </c>
      <c s="36" t="s">
        <v>828</v>
      </c>
      <c>
        <f>(M55*21)/100</f>
      </c>
      <c t="s">
        <v>27</v>
      </c>
    </row>
    <row r="56" spans="1:5" ht="12.75">
      <c r="A56" s="35" t="s">
        <v>55</v>
      </c>
      <c r="E56" s="39" t="s">
        <v>5</v>
      </c>
    </row>
    <row r="57" spans="1:5" ht="12.75">
      <c r="A57" s="35" t="s">
        <v>56</v>
      </c>
      <c r="E57" s="40" t="s">
        <v>829</v>
      </c>
    </row>
    <row r="58" spans="1:5" ht="12.75">
      <c r="A58" t="s">
        <v>58</v>
      </c>
      <c r="E58" s="39" t="s">
        <v>977</v>
      </c>
    </row>
    <row r="59" spans="1:16" ht="25.5">
      <c r="A59" t="s">
        <v>49</v>
      </c>
      <c s="34" t="s">
        <v>118</v>
      </c>
      <c s="34" t="s">
        <v>1573</v>
      </c>
      <c s="35" t="s">
        <v>5</v>
      </c>
      <c s="6" t="s">
        <v>1574</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977</v>
      </c>
    </row>
    <row r="63" spans="1:16" ht="12.75">
      <c r="A63" t="s">
        <v>49</v>
      </c>
      <c s="34" t="s">
        <v>121</v>
      </c>
      <c s="34" t="s">
        <v>985</v>
      </c>
      <c s="35" t="s">
        <v>5</v>
      </c>
      <c s="6" t="s">
        <v>986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1575</v>
      </c>
      <c s="35" t="s">
        <v>5</v>
      </c>
      <c s="6" t="s">
        <v>1576</v>
      </c>
      <c s="36" t="s">
        <v>106</v>
      </c>
      <c s="37">
        <v>1</v>
      </c>
      <c s="36">
        <v>0</v>
      </c>
      <c s="36">
        <f>ROUND(G67*H67,6)</f>
      </c>
      <c r="L67" s="38">
        <v>0</v>
      </c>
      <c s="32">
        <f>ROUND(ROUND(L67,2)*ROUND(G67,3),2)</f>
      </c>
      <c s="36" t="s">
        <v>828</v>
      </c>
      <c>
        <f>(M67*21)/100</f>
      </c>
      <c t="s">
        <v>27</v>
      </c>
    </row>
    <row r="68" spans="1:5" ht="12.75">
      <c r="A68" s="35" t="s">
        <v>55</v>
      </c>
      <c r="E68" s="39" t="s">
        <v>5</v>
      </c>
    </row>
    <row r="69" spans="1:5" ht="12.75">
      <c r="A69" s="35" t="s">
        <v>56</v>
      </c>
      <c r="E69" s="40" t="s">
        <v>829</v>
      </c>
    </row>
    <row r="70" spans="1:5" ht="102">
      <c r="A70" t="s">
        <v>58</v>
      </c>
      <c r="E70" s="39" t="s">
        <v>1100</v>
      </c>
    </row>
    <row r="71" spans="1:16" ht="12.75">
      <c r="A71" t="s">
        <v>49</v>
      </c>
      <c s="34" t="s">
        <v>127</v>
      </c>
      <c s="34" t="s">
        <v>989</v>
      </c>
      <c s="35" t="s">
        <v>5</v>
      </c>
      <c s="6" t="s">
        <v>990</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991</v>
      </c>
      <c s="35" t="s">
        <v>5</v>
      </c>
      <c s="6" t="s">
        <v>992</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917</v>
      </c>
      <c s="35" t="s">
        <v>5</v>
      </c>
      <c s="6" t="s">
        <v>918</v>
      </c>
      <c s="36" t="s">
        <v>98</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919</v>
      </c>
      <c s="35" t="s">
        <v>5</v>
      </c>
      <c s="6" t="s">
        <v>920</v>
      </c>
      <c s="36" t="s">
        <v>98</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993</v>
      </c>
      <c s="35" t="s">
        <v>5</v>
      </c>
      <c s="6" t="s">
        <v>994</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997</v>
      </c>
      <c s="35" t="s">
        <v>5</v>
      </c>
      <c s="6" t="s">
        <v>998</v>
      </c>
      <c s="36" t="s">
        <v>197</v>
      </c>
      <c s="37">
        <v>1.4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999</v>
      </c>
      <c s="35" t="s">
        <v>5</v>
      </c>
      <c s="6" t="s">
        <v>1000</v>
      </c>
      <c s="36" t="s">
        <v>197</v>
      </c>
      <c s="37">
        <v>1.4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1001</v>
      </c>
      <c s="35" t="s">
        <v>5</v>
      </c>
      <c s="6" t="s">
        <v>1002</v>
      </c>
      <c s="36" t="s">
        <v>98</v>
      </c>
      <c s="37">
        <v>150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151</v>
      </c>
      <c s="34" t="s">
        <v>885</v>
      </c>
      <c s="35" t="s">
        <v>5</v>
      </c>
      <c s="6" t="s">
        <v>886</v>
      </c>
      <c s="36" t="s">
        <v>98</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1005</v>
      </c>
      <c s="35" t="s">
        <v>5</v>
      </c>
      <c s="6" t="s">
        <v>1006</v>
      </c>
      <c s="36" t="s">
        <v>98</v>
      </c>
      <c s="37">
        <v>100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1009</v>
      </c>
      <c s="35" t="s">
        <v>5</v>
      </c>
      <c s="6" t="s">
        <v>1010</v>
      </c>
      <c s="36" t="s">
        <v>98</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1013</v>
      </c>
      <c s="35" t="s">
        <v>5</v>
      </c>
      <c s="6" t="s">
        <v>1014</v>
      </c>
      <c s="36" t="s">
        <v>106</v>
      </c>
      <c s="37">
        <v>9</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165</v>
      </c>
      <c s="34" t="s">
        <v>1015</v>
      </c>
      <c s="35" t="s">
        <v>5</v>
      </c>
      <c s="6" t="s">
        <v>1016</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1019</v>
      </c>
      <c s="35" t="s">
        <v>5</v>
      </c>
      <c s="6" t="s">
        <v>1020</v>
      </c>
      <c s="36" t="s">
        <v>106</v>
      </c>
      <c s="37">
        <v>18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171</v>
      </c>
      <c s="34" t="s">
        <v>1021</v>
      </c>
      <c s="35" t="s">
        <v>5</v>
      </c>
      <c s="6" t="s">
        <v>1022</v>
      </c>
      <c s="36" t="s">
        <v>106</v>
      </c>
      <c s="37">
        <v>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137</v>
      </c>
      <c s="35" t="s">
        <v>5</v>
      </c>
      <c s="6" t="s">
        <v>138</v>
      </c>
      <c s="36" t="s">
        <v>72</v>
      </c>
      <c s="37">
        <v>0.5</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1031</v>
      </c>
      <c s="35" t="s">
        <v>5</v>
      </c>
      <c s="6" t="s">
        <v>1032</v>
      </c>
      <c s="36" t="s">
        <v>72</v>
      </c>
      <c s="37">
        <v>0.5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1033</v>
      </c>
      <c s="35" t="s">
        <v>5</v>
      </c>
      <c s="6" t="s">
        <v>1034</v>
      </c>
      <c s="36" t="s">
        <v>106</v>
      </c>
      <c s="37">
        <v>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25.5">
      <c r="A143" t="s">
        <v>49</v>
      </c>
      <c s="34" t="s">
        <v>183</v>
      </c>
      <c s="34" t="s">
        <v>852</v>
      </c>
      <c s="35" t="s">
        <v>5</v>
      </c>
      <c s="6" t="s">
        <v>853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1035</v>
      </c>
      <c s="35" t="s">
        <v>5</v>
      </c>
      <c s="6" t="s">
        <v>1036</v>
      </c>
      <c s="36" t="s">
        <v>106</v>
      </c>
      <c s="37">
        <v>12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1037</v>
      </c>
      <c s="35" t="s">
        <v>5</v>
      </c>
      <c s="6" t="s">
        <v>1038</v>
      </c>
      <c s="36" t="s">
        <v>106</v>
      </c>
      <c s="37">
        <v>15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1577</v>
      </c>
      <c s="35" t="s">
        <v>5</v>
      </c>
      <c s="6" t="s">
        <v>1040</v>
      </c>
      <c s="36" t="s">
        <v>98</v>
      </c>
      <c s="37">
        <v>140</v>
      </c>
      <c s="36">
        <v>0</v>
      </c>
      <c s="36">
        <f>ROUND(G155*H155,6)</f>
      </c>
      <c r="L155" s="38">
        <v>0</v>
      </c>
      <c s="32">
        <f>ROUND(ROUND(L155,2)*ROUND(G155,3),2)</f>
      </c>
      <c s="36" t="s">
        <v>828</v>
      </c>
      <c>
        <f>(M155*21)/100</f>
      </c>
      <c t="s">
        <v>27</v>
      </c>
    </row>
    <row r="156" spans="1:5" ht="12.75">
      <c r="A156" s="35" t="s">
        <v>55</v>
      </c>
      <c r="E156" s="39" t="s">
        <v>5</v>
      </c>
    </row>
    <row r="157" spans="1:5" ht="12.75">
      <c r="A157" s="35" t="s">
        <v>56</v>
      </c>
      <c r="E157" s="40" t="s">
        <v>829</v>
      </c>
    </row>
    <row r="158" spans="1:5" ht="63.75">
      <c r="A158" t="s">
        <v>58</v>
      </c>
      <c r="E158" s="39" t="s">
        <v>1041</v>
      </c>
    </row>
    <row r="159" spans="1:16" ht="12.75">
      <c r="A159" t="s">
        <v>49</v>
      </c>
      <c s="34" t="s">
        <v>198</v>
      </c>
      <c s="34" t="s">
        <v>1578</v>
      </c>
      <c s="35" t="s">
        <v>5</v>
      </c>
      <c s="6" t="s">
        <v>1043</v>
      </c>
      <c s="36" t="s">
        <v>1044</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1579</v>
      </c>
    </row>
    <row r="162" spans="1:5" ht="165.75">
      <c r="A162" t="s">
        <v>58</v>
      </c>
      <c r="E162" s="39" t="s">
        <v>1046</v>
      </c>
    </row>
    <row r="163" spans="1:16" ht="12.75">
      <c r="A163" t="s">
        <v>49</v>
      </c>
      <c s="34" t="s">
        <v>201</v>
      </c>
      <c s="34" t="s">
        <v>1047</v>
      </c>
      <c s="35" t="s">
        <v>5</v>
      </c>
      <c s="6" t="s">
        <v>1048</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1049</v>
      </c>
      <c s="35" t="s">
        <v>5</v>
      </c>
      <c s="6" t="s">
        <v>1050</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1051</v>
      </c>
      <c s="35" t="s">
        <v>5</v>
      </c>
      <c s="6" t="s">
        <v>1052</v>
      </c>
      <c s="36" t="s">
        <v>1053</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25.5">
      <c r="A175" t="s">
        <v>49</v>
      </c>
      <c s="34" t="s">
        <v>210</v>
      </c>
      <c s="34" t="s">
        <v>1090</v>
      </c>
      <c s="35" t="s">
        <v>5</v>
      </c>
      <c s="6" t="s">
        <v>1091</v>
      </c>
      <c s="36" t="s">
        <v>672</v>
      </c>
      <c s="37">
        <v>16</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1580</v>
      </c>
      <c s="35" t="s">
        <v>5</v>
      </c>
      <c s="6" t="s">
        <v>1581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216</v>
      </c>
      <c s="34" t="s">
        <v>1582</v>
      </c>
      <c s="35" t="s">
        <v>5</v>
      </c>
      <c s="6" t="s">
        <v>1583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3" ht="12.75">
      <c r="A187" t="s">
        <v>46</v>
      </c>
      <c r="C187" s="31" t="s">
        <v>742</v>
      </c>
      <c r="E187" s="33" t="s">
        <v>743</v>
      </c>
      <c r="J187" s="32">
        <f>0</f>
      </c>
      <c s="32">
        <f>0</f>
      </c>
      <c s="32">
        <f>0+L188+L192</f>
      </c>
      <c s="32">
        <f>0+M188+M192</f>
      </c>
    </row>
    <row r="188" spans="1:16" ht="25.5">
      <c r="A188" t="s">
        <v>49</v>
      </c>
      <c s="34" t="s">
        <v>219</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222</v>
      </c>
      <c s="34" t="s">
        <v>949</v>
      </c>
      <c s="35" t="s">
        <v>950</v>
      </c>
      <c s="6" t="s">
        <v>951</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1587</v>
      </c>
      <c s="35" t="s">
        <v>5</v>
      </c>
      <c s="6" t="s">
        <v>1588</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1589</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1590</v>
      </c>
      <c s="35" t="s">
        <v>5</v>
      </c>
      <c s="6" t="s">
        <v>1591</v>
      </c>
      <c s="36" t="s">
        <v>106</v>
      </c>
      <c s="37">
        <v>2</v>
      </c>
      <c s="36">
        <v>0</v>
      </c>
      <c s="36">
        <f>ROUND(G35*H35,6)</f>
      </c>
      <c r="L35" s="38">
        <v>0</v>
      </c>
      <c s="32">
        <f>ROUND(ROUND(L35,2)*ROUND(G35,3),2)</f>
      </c>
      <c s="36" t="s">
        <v>828</v>
      </c>
      <c>
        <f>(M35*21)/100</f>
      </c>
      <c t="s">
        <v>27</v>
      </c>
    </row>
    <row r="36" spans="1:5" ht="12.75">
      <c r="A36" s="35" t="s">
        <v>55</v>
      </c>
      <c r="E36" s="39" t="s">
        <v>5</v>
      </c>
    </row>
    <row r="37" spans="1:5" ht="12.75">
      <c r="A37" s="35" t="s">
        <v>56</v>
      </c>
      <c r="E37" s="40" t="s">
        <v>829</v>
      </c>
    </row>
    <row r="38" spans="1:5" ht="102">
      <c r="A38" t="s">
        <v>58</v>
      </c>
      <c r="E38" s="39" t="s">
        <v>1100</v>
      </c>
    </row>
    <row r="39" spans="1:16" ht="12.75">
      <c r="A39" t="s">
        <v>49</v>
      </c>
      <c s="34" t="s">
        <v>89</v>
      </c>
      <c s="34" t="s">
        <v>1107</v>
      </c>
      <c s="35" t="s">
        <v>5</v>
      </c>
      <c s="6" t="s">
        <v>1108</v>
      </c>
      <c s="36" t="s">
        <v>106</v>
      </c>
      <c s="37">
        <v>23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1109</v>
      </c>
      <c s="35" t="s">
        <v>5</v>
      </c>
      <c s="6" t="s">
        <v>1110</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1111</v>
      </c>
      <c s="35" t="s">
        <v>5</v>
      </c>
      <c s="6" t="s">
        <v>1112</v>
      </c>
      <c s="36" t="s">
        <v>106</v>
      </c>
      <c s="37">
        <v>23</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1113</v>
      </c>
      <c s="35" t="s">
        <v>5</v>
      </c>
      <c s="6" t="s">
        <v>1114</v>
      </c>
      <c s="36" t="s">
        <v>106</v>
      </c>
      <c s="37">
        <v>6</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1115</v>
      </c>
      <c s="35" t="s">
        <v>5</v>
      </c>
      <c s="6" t="s">
        <v>1116</v>
      </c>
      <c s="36" t="s">
        <v>106</v>
      </c>
      <c s="37">
        <v>13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1117</v>
      </c>
      <c s="35" t="s">
        <v>5</v>
      </c>
      <c s="6" t="s">
        <v>1118</v>
      </c>
      <c s="36" t="s">
        <v>106</v>
      </c>
      <c s="37">
        <v>13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1119</v>
      </c>
      <c s="35" t="s">
        <v>5</v>
      </c>
      <c s="6" t="s">
        <v>1120</v>
      </c>
      <c s="36" t="s">
        <v>106</v>
      </c>
      <c s="37">
        <v>7</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1121</v>
      </c>
      <c s="35" t="s">
        <v>5</v>
      </c>
      <c s="6" t="s">
        <v>1122</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1123</v>
      </c>
      <c s="35" t="s">
        <v>5</v>
      </c>
      <c s="6" t="s">
        <v>1124</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993</v>
      </c>
      <c s="35" t="s">
        <v>5</v>
      </c>
      <c s="6" t="s">
        <v>994</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1125</v>
      </c>
      <c s="35" t="s">
        <v>5</v>
      </c>
      <c s="6" t="s">
        <v>1126</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1127</v>
      </c>
      <c s="35" t="s">
        <v>5</v>
      </c>
      <c s="6" t="s">
        <v>1128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1129</v>
      </c>
      <c s="35" t="s">
        <v>5</v>
      </c>
      <c s="6" t="s">
        <v>1130</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1131</v>
      </c>
      <c s="35" t="s">
        <v>5</v>
      </c>
      <c s="6" t="s">
        <v>1132</v>
      </c>
      <c s="36" t="s">
        <v>106</v>
      </c>
      <c s="37">
        <v>30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997</v>
      </c>
      <c s="35" t="s">
        <v>5</v>
      </c>
      <c s="6" t="s">
        <v>998</v>
      </c>
      <c s="36" t="s">
        <v>197</v>
      </c>
      <c s="37">
        <v>0.8</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999</v>
      </c>
      <c s="35" t="s">
        <v>5</v>
      </c>
      <c s="6" t="s">
        <v>1000</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881</v>
      </c>
      <c s="35" t="s">
        <v>5</v>
      </c>
      <c s="6" t="s">
        <v>882</v>
      </c>
      <c s="36" t="s">
        <v>197</v>
      </c>
      <c s="37">
        <v>1.6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1133</v>
      </c>
      <c s="35" t="s">
        <v>5</v>
      </c>
      <c s="6" t="s">
        <v>1134</v>
      </c>
      <c s="36" t="s">
        <v>98</v>
      </c>
      <c s="37">
        <v>800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1592</v>
      </c>
      <c s="35" t="s">
        <v>5</v>
      </c>
      <c s="6" t="s">
        <v>1593</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937</v>
      </c>
      <c s="35" t="s">
        <v>5</v>
      </c>
      <c s="6" t="s">
        <v>938</v>
      </c>
      <c s="36" t="s">
        <v>106</v>
      </c>
      <c s="37">
        <v>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1135</v>
      </c>
      <c s="35" t="s">
        <v>5</v>
      </c>
      <c s="6" t="s">
        <v>1136</v>
      </c>
      <c s="36" t="s">
        <v>98</v>
      </c>
      <c s="37">
        <v>320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1007</v>
      </c>
      <c s="35" t="s">
        <v>5</v>
      </c>
      <c s="6" t="s">
        <v>1008</v>
      </c>
      <c s="36" t="s">
        <v>98</v>
      </c>
      <c s="37">
        <v>80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1137</v>
      </c>
      <c s="35" t="s">
        <v>5</v>
      </c>
      <c s="6" t="s">
        <v>1138</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1139</v>
      </c>
      <c s="35" t="s">
        <v>5</v>
      </c>
      <c s="6" t="s">
        <v>1140</v>
      </c>
      <c s="36" t="s">
        <v>98</v>
      </c>
      <c s="37">
        <v>60</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1021</v>
      </c>
      <c s="35" t="s">
        <v>5</v>
      </c>
      <c s="6" t="s">
        <v>1022</v>
      </c>
      <c s="36" t="s">
        <v>106</v>
      </c>
      <c s="37">
        <v>10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1025</v>
      </c>
      <c s="35" t="s">
        <v>5</v>
      </c>
      <c s="6" t="s">
        <v>1026</v>
      </c>
      <c s="36" t="s">
        <v>106</v>
      </c>
      <c s="37">
        <v>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848</v>
      </c>
      <c s="35" t="s">
        <v>5</v>
      </c>
      <c s="6" t="s">
        <v>849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20</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1143</v>
      </c>
      <c s="35" t="s">
        <v>5</v>
      </c>
      <c s="6" t="s">
        <v>1144</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1145</v>
      </c>
      <c s="35" t="s">
        <v>5</v>
      </c>
      <c s="6" t="s">
        <v>1146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12.75">
      <c r="A163" t="s">
        <v>49</v>
      </c>
      <c s="34" t="s">
        <v>201</v>
      </c>
      <c s="34" t="s">
        <v>1147</v>
      </c>
      <c s="35" t="s">
        <v>5</v>
      </c>
      <c s="6" t="s">
        <v>1148</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1149</v>
      </c>
      <c s="35" t="s">
        <v>5</v>
      </c>
      <c s="6" t="s">
        <v>1150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74</v>
      </c>
    </row>
    <row r="171" spans="1:16" ht="25.5">
      <c r="A171" t="s">
        <v>49</v>
      </c>
      <c s="34" t="s">
        <v>207</v>
      </c>
      <c s="34" t="s">
        <v>1151</v>
      </c>
      <c s="35" t="s">
        <v>5</v>
      </c>
      <c s="6" t="s">
        <v>1152</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74</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1597</v>
      </c>
      <c s="35" t="s">
        <v>5</v>
      </c>
      <c s="6" t="s">
        <v>1349</v>
      </c>
      <c s="36" t="s">
        <v>394</v>
      </c>
      <c s="37">
        <v>0.2</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3</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38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36.9</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1598</v>
      </c>
      <c s="35" t="s">
        <v>5</v>
      </c>
      <c s="6" t="s">
        <v>1352</v>
      </c>
      <c s="36" t="s">
        <v>77</v>
      </c>
      <c s="37">
        <v>2</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120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120</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2</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1599</v>
      </c>
      <c s="35" t="s">
        <v>5</v>
      </c>
      <c s="6" t="s">
        <v>869</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1291</v>
      </c>
      <c s="35" t="s">
        <v>5</v>
      </c>
      <c s="6" t="s">
        <v>1292</v>
      </c>
      <c s="36" t="s">
        <v>98</v>
      </c>
      <c s="37">
        <v>200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1023</v>
      </c>
      <c s="35" t="s">
        <v>5</v>
      </c>
      <c s="6" t="s">
        <v>1024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200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20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1601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1602</v>
      </c>
      <c s="35" t="s">
        <v>5</v>
      </c>
      <c s="6" t="s">
        <v>1603</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288</v>
      </c>
      <c s="34" t="s">
        <v>1604</v>
      </c>
      <c s="35" t="s">
        <v>5</v>
      </c>
      <c s="6" t="s">
        <v>1605</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25.5">
      <c r="A279" t="s">
        <v>49</v>
      </c>
      <c s="34" t="s">
        <v>291</v>
      </c>
      <c s="34" t="s">
        <v>1606</v>
      </c>
      <c s="35" t="s">
        <v>5</v>
      </c>
      <c s="6" t="s">
        <v>1607</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1400</v>
      </c>
      <c s="35" t="s">
        <v>5</v>
      </c>
      <c s="6" t="s">
        <v>1401</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1404</v>
      </c>
      <c s="35" t="s">
        <v>5</v>
      </c>
      <c s="6" t="s">
        <v>1405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1406</v>
      </c>
      <c s="35" t="s">
        <v>5</v>
      </c>
      <c s="6" t="s">
        <v>1407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1408</v>
      </c>
      <c s="35" t="s">
        <v>5</v>
      </c>
      <c s="6" t="s">
        <v>1409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305</v>
      </c>
      <c s="34" t="s">
        <v>1608</v>
      </c>
      <c s="35" t="s">
        <v>5</v>
      </c>
      <c s="6" t="s">
        <v>1609</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1413</v>
      </c>
      <c s="35" t="s">
        <v>5</v>
      </c>
      <c s="6" t="s">
        <v>1414</v>
      </c>
      <c s="36" t="s">
        <v>106</v>
      </c>
      <c s="37">
        <v>4</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25.5">
      <c r="A307" t="s">
        <v>49</v>
      </c>
      <c s="34" t="s">
        <v>192</v>
      </c>
      <c s="34" t="s">
        <v>1415</v>
      </c>
      <c s="35" t="s">
        <v>5</v>
      </c>
      <c s="6" t="s">
        <v>1416</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1417</v>
      </c>
      <c s="35" t="s">
        <v>5</v>
      </c>
      <c s="6" t="s">
        <v>1418</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1419</v>
      </c>
      <c s="35" t="s">
        <v>5</v>
      </c>
      <c s="6" t="s">
        <v>982</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1309</v>
      </c>
      <c s="35" t="s">
        <v>5</v>
      </c>
      <c s="6" t="s">
        <v>1310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25.5">
      <c r="A323" t="s">
        <v>49</v>
      </c>
      <c s="34" t="s">
        <v>321</v>
      </c>
      <c s="34" t="s">
        <v>1420</v>
      </c>
      <c s="35" t="s">
        <v>5</v>
      </c>
      <c s="6" t="s">
        <v>1421</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324</v>
      </c>
      <c s="34" t="s">
        <v>1610</v>
      </c>
      <c s="35" t="s">
        <v>5</v>
      </c>
      <c s="6" t="s">
        <v>1611</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327</v>
      </c>
      <c s="34" t="s">
        <v>1311</v>
      </c>
      <c s="35" t="s">
        <v>5</v>
      </c>
      <c s="6" t="s">
        <v>1312</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1422</v>
      </c>
      <c s="35" t="s">
        <v>5</v>
      </c>
      <c s="6" t="s">
        <v>1423</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334</v>
      </c>
      <c s="34" t="s">
        <v>1424</v>
      </c>
      <c s="35" t="s">
        <v>5</v>
      </c>
      <c s="6" t="s">
        <v>1425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25.5">
      <c r="A343" t="s">
        <v>49</v>
      </c>
      <c s="34" t="s">
        <v>337</v>
      </c>
      <c s="34" t="s">
        <v>1426</v>
      </c>
      <c s="35" t="s">
        <v>5</v>
      </c>
      <c s="6" t="s">
        <v>1427</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340</v>
      </c>
      <c s="34" t="s">
        <v>1428</v>
      </c>
      <c s="35" t="s">
        <v>5</v>
      </c>
      <c s="6" t="s">
        <v>1429</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343</v>
      </c>
      <c s="34" t="s">
        <v>1430</v>
      </c>
      <c s="35" t="s">
        <v>5</v>
      </c>
      <c s="6" t="s">
        <v>1431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1432</v>
      </c>
      <c s="35" t="s">
        <v>5</v>
      </c>
      <c s="6" t="s">
        <v>1433</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1434</v>
      </c>
      <c s="35" t="s">
        <v>5</v>
      </c>
      <c s="6" t="s">
        <v>1435</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352</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355</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358</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361</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364</v>
      </c>
      <c s="34" t="s">
        <v>949</v>
      </c>
      <c s="35" t="s">
        <v>950</v>
      </c>
      <c s="6" t="s">
        <v>951</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367</v>
      </c>
      <c s="34" t="s">
        <v>766</v>
      </c>
      <c s="35" t="s">
        <v>767</v>
      </c>
      <c s="6" t="s">
        <v>768</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219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1156</v>
      </c>
      <c s="35" t="s">
        <v>5</v>
      </c>
      <c s="6" t="s">
        <v>1157</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12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2</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25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15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9</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9</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9</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3</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10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4.6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4.6</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32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32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40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80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1616</v>
      </c>
      <c s="35" t="s">
        <v>5</v>
      </c>
      <c s="6" t="s">
        <v>1040</v>
      </c>
      <c s="36" t="s">
        <v>98</v>
      </c>
      <c s="37">
        <v>10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1220</v>
      </c>
      <c s="35" t="s">
        <v>5</v>
      </c>
      <c s="6" t="s">
        <v>1221</v>
      </c>
      <c s="36" t="s">
        <v>98</v>
      </c>
      <c s="37">
        <v>20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1203</v>
      </c>
      <c s="35" t="s">
        <v>5</v>
      </c>
      <c s="6" t="s">
        <v>1204</v>
      </c>
      <c s="36" t="s">
        <v>98</v>
      </c>
      <c s="37">
        <v>40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201</v>
      </c>
      <c s="34" t="s">
        <v>1009</v>
      </c>
      <c s="35" t="s">
        <v>5</v>
      </c>
      <c s="6" t="s">
        <v>1010</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1021</v>
      </c>
      <c s="35" t="s">
        <v>5</v>
      </c>
      <c s="6" t="s">
        <v>1022</v>
      </c>
      <c s="36" t="s">
        <v>106</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25.5">
      <c r="A171" t="s">
        <v>49</v>
      </c>
      <c s="34" t="s">
        <v>207</v>
      </c>
      <c s="34" t="s">
        <v>1205</v>
      </c>
      <c s="35" t="s">
        <v>5</v>
      </c>
      <c s="6" t="s">
        <v>1206</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1617</v>
      </c>
      <c s="35" t="s">
        <v>5</v>
      </c>
      <c s="6" t="s">
        <v>1208</v>
      </c>
      <c s="36" t="s">
        <v>1044</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213</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216</v>
      </c>
      <c s="34" t="s">
        <v>766</v>
      </c>
      <c s="35" t="s">
        <v>767</v>
      </c>
      <c s="6" t="s">
        <v>768</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135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12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150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3</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16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162</v>
      </c>
      <c s="34" t="s">
        <v>881</v>
      </c>
      <c s="35" t="s">
        <v>5</v>
      </c>
      <c s="6" t="s">
        <v>882</v>
      </c>
      <c s="36" t="s">
        <v>197</v>
      </c>
      <c s="37">
        <v>0.1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881</v>
      </c>
      <c s="35" t="s">
        <v>68</v>
      </c>
      <c s="6" t="s">
        <v>882</v>
      </c>
      <c s="36" t="s">
        <v>197</v>
      </c>
      <c s="37">
        <v>0.1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711</v>
      </c>
      <c s="35" t="s">
        <v>5</v>
      </c>
      <c s="6" t="s">
        <v>712</v>
      </c>
      <c s="36" t="s">
        <v>713</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25.5">
      <c r="A128" t="s">
        <v>49</v>
      </c>
      <c s="34" t="s">
        <v>171</v>
      </c>
      <c s="34" t="s">
        <v>885</v>
      </c>
      <c s="35" t="s">
        <v>5</v>
      </c>
      <c s="6" t="s">
        <v>886</v>
      </c>
      <c s="36" t="s">
        <v>98</v>
      </c>
      <c s="37">
        <v>30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887</v>
      </c>
      <c s="35" t="s">
        <v>5</v>
      </c>
      <c s="6" t="s">
        <v>888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718</v>
      </c>
      <c s="35" t="s">
        <v>5</v>
      </c>
      <c s="6" t="s">
        <v>719</v>
      </c>
      <c s="36" t="s">
        <v>98</v>
      </c>
      <c s="37">
        <v>325</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724</v>
      </c>
      <c s="35" t="s">
        <v>5</v>
      </c>
      <c s="6" t="s">
        <v>725</v>
      </c>
      <c s="36" t="s">
        <v>726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728</v>
      </c>
      <c s="35" t="s">
        <v>5</v>
      </c>
      <c s="6" t="s">
        <v>729</v>
      </c>
      <c s="36" t="s">
        <v>98</v>
      </c>
      <c s="37">
        <v>1125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891</v>
      </c>
      <c s="35" t="s">
        <v>5</v>
      </c>
      <c s="6" t="s">
        <v>892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1445</v>
      </c>
      <c s="35" t="s">
        <v>5</v>
      </c>
      <c s="6" t="s">
        <v>1446</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1449</v>
      </c>
      <c s="35" t="s">
        <v>5</v>
      </c>
      <c s="6" t="s">
        <v>1450</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895</v>
      </c>
      <c s="35" t="s">
        <v>5</v>
      </c>
      <c s="6" t="s">
        <v>896</v>
      </c>
      <c s="36" t="s">
        <v>106</v>
      </c>
      <c s="37">
        <v>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1447</v>
      </c>
      <c s="35" t="s">
        <v>5</v>
      </c>
      <c s="6" t="s">
        <v>1448</v>
      </c>
      <c s="36" t="s">
        <v>106</v>
      </c>
      <c s="37">
        <v>10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901</v>
      </c>
      <c s="35" t="s">
        <v>5</v>
      </c>
      <c s="6" t="s">
        <v>902</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734</v>
      </c>
      <c s="35" t="s">
        <v>5</v>
      </c>
      <c s="6" t="s">
        <v>735</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737</v>
      </c>
      <c s="35" t="s">
        <v>5</v>
      </c>
      <c s="6" t="s">
        <v>738</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740</v>
      </c>
      <c s="35" t="s">
        <v>5</v>
      </c>
      <c s="6" t="s">
        <v>741</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903</v>
      </c>
      <c s="35" t="s">
        <v>5</v>
      </c>
      <c s="6" t="s">
        <v>904</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905</v>
      </c>
      <c s="35" t="s">
        <v>5</v>
      </c>
      <c s="6" t="s">
        <v>906</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907</v>
      </c>
      <c s="35" t="s">
        <v>5</v>
      </c>
      <c s="6" t="s">
        <v>908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909</v>
      </c>
      <c s="35" t="s">
        <v>5</v>
      </c>
      <c s="6" t="s">
        <v>910</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911</v>
      </c>
      <c s="35" t="s">
        <v>5</v>
      </c>
      <c s="6" t="s">
        <v>912</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913</v>
      </c>
      <c s="35" t="s">
        <v>5</v>
      </c>
      <c s="6" t="s">
        <v>914</v>
      </c>
      <c s="36" t="s">
        <v>106</v>
      </c>
      <c s="37">
        <v>11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915</v>
      </c>
      <c s="35" t="s">
        <v>5</v>
      </c>
      <c s="6" t="s">
        <v>916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926</v>
      </c>
      <c s="35" t="s">
        <v>5</v>
      </c>
      <c s="6" t="s">
        <v>927</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928</v>
      </c>
      <c s="35" t="s">
        <v>5</v>
      </c>
      <c s="6" t="s">
        <v>929</v>
      </c>
      <c s="36" t="s">
        <v>930</v>
      </c>
      <c s="37">
        <v>18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931</v>
      </c>
      <c s="35" t="s">
        <v>5</v>
      </c>
      <c s="6" t="s">
        <v>932</v>
      </c>
      <c s="36" t="s">
        <v>106</v>
      </c>
      <c s="37">
        <v>36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933</v>
      </c>
      <c s="35" t="s">
        <v>5</v>
      </c>
      <c s="6" t="s">
        <v>934</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935</v>
      </c>
      <c s="35" t="s">
        <v>5</v>
      </c>
      <c s="6" t="s">
        <v>936</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937</v>
      </c>
      <c s="35" t="s">
        <v>5</v>
      </c>
      <c s="6" t="s">
        <v>938</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670</v>
      </c>
      <c s="35" t="s">
        <v>5</v>
      </c>
      <c s="6" t="s">
        <v>671</v>
      </c>
      <c s="36" t="s">
        <v>672</v>
      </c>
      <c s="37">
        <v>80</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74</v>
      </c>
    </row>
    <row r="240" spans="1:16" ht="12.75">
      <c r="A240" t="s">
        <v>49</v>
      </c>
      <c s="34" t="s">
        <v>258</v>
      </c>
      <c s="34" t="s">
        <v>939</v>
      </c>
      <c s="35" t="s">
        <v>5</v>
      </c>
      <c s="6" t="s">
        <v>940</v>
      </c>
      <c s="36" t="s">
        <v>98</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264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267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270</v>
      </c>
      <c s="34" t="s">
        <v>946</v>
      </c>
      <c s="35" t="s">
        <v>947</v>
      </c>
      <c s="6" t="s">
        <v>948</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273</v>
      </c>
      <c s="34" t="s">
        <v>949</v>
      </c>
      <c s="35" t="s">
        <v>950</v>
      </c>
      <c s="6" t="s">
        <v>951</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276</v>
      </c>
      <c s="34" t="s">
        <v>754</v>
      </c>
      <c s="35" t="s">
        <v>755</v>
      </c>
      <c s="6" t="s">
        <v>756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12.75">
      <c r="A265" t="s">
        <v>49</v>
      </c>
      <c s="34" t="s">
        <v>279</v>
      </c>
      <c s="34" t="s">
        <v>766</v>
      </c>
      <c s="35" t="s">
        <v>767</v>
      </c>
      <c s="6" t="s">
        <v>768</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25.5">
      <c r="A269" t="s">
        <v>49</v>
      </c>
      <c s="34" t="s">
        <v>282</v>
      </c>
      <c s="34" t="s">
        <v>952</v>
      </c>
      <c s="35" t="s">
        <v>953</v>
      </c>
      <c s="6" t="s">
        <v>954</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1213</v>
      </c>
      <c s="35" t="s">
        <v>68</v>
      </c>
      <c s="6" t="s">
        <v>1321</v>
      </c>
      <c s="36" t="s">
        <v>394</v>
      </c>
      <c s="37">
        <v>11.15</v>
      </c>
      <c s="36">
        <v>0</v>
      </c>
      <c s="36">
        <f>ROUND(G15*H15,6)</f>
      </c>
      <c r="L15" s="38">
        <v>0</v>
      </c>
      <c s="32">
        <f>ROUND(ROUND(L15,2)*ROUND(G15,3),2)</f>
      </c>
      <c s="36" t="s">
        <v>1625</v>
      </c>
      <c>
        <f>(M15*21)/100</f>
      </c>
      <c t="s">
        <v>27</v>
      </c>
    </row>
    <row r="16" spans="1:5" ht="12.75">
      <c r="A16" s="35" t="s">
        <v>55</v>
      </c>
      <c r="E16" s="39" t="s">
        <v>5</v>
      </c>
    </row>
    <row r="17" spans="1:5" ht="12.75">
      <c r="A17" s="35" t="s">
        <v>56</v>
      </c>
      <c r="E17" s="40" t="s">
        <v>1626</v>
      </c>
    </row>
    <row r="18" spans="1:5" ht="76.5">
      <c r="A18" t="s">
        <v>58</v>
      </c>
      <c r="E18" s="39" t="s">
        <v>1627</v>
      </c>
    </row>
    <row r="19" spans="1:16" ht="12.75">
      <c r="A19" t="s">
        <v>49</v>
      </c>
      <c s="34" t="s">
        <v>27</v>
      </c>
      <c s="34" t="s">
        <v>1628</v>
      </c>
      <c s="35" t="s">
        <v>68</v>
      </c>
      <c s="6" t="s">
        <v>1629</v>
      </c>
      <c s="36" t="s">
        <v>106</v>
      </c>
      <c s="37">
        <v>40</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59</v>
      </c>
    </row>
    <row r="23" spans="1:16" ht="12.75">
      <c r="A23" t="s">
        <v>49</v>
      </c>
      <c s="34" t="s">
        <v>26</v>
      </c>
      <c s="34" t="s">
        <v>835</v>
      </c>
      <c s="35" t="s">
        <v>68</v>
      </c>
      <c s="6" t="s">
        <v>836</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837</v>
      </c>
      <c s="35" t="s">
        <v>68</v>
      </c>
      <c s="6" t="s">
        <v>838</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100</v>
      </c>
      <c s="35" t="s">
        <v>68</v>
      </c>
      <c s="6" t="s">
        <v>101</v>
      </c>
      <c s="36" t="s">
        <v>77</v>
      </c>
      <c s="37">
        <v>1729.35</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74</v>
      </c>
    </row>
    <row r="35" spans="1:16" ht="12.75">
      <c r="A35" t="s">
        <v>49</v>
      </c>
      <c s="34" t="s">
        <v>86</v>
      </c>
      <c s="34" t="s">
        <v>116</v>
      </c>
      <c s="35" t="s">
        <v>68</v>
      </c>
      <c s="6" t="s">
        <v>117</v>
      </c>
      <c s="36" t="s">
        <v>98</v>
      </c>
      <c s="37">
        <v>7200</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842</v>
      </c>
      <c s="35" t="s">
        <v>68</v>
      </c>
      <c s="6" t="s">
        <v>1215</v>
      </c>
      <c s="36" t="s">
        <v>98</v>
      </c>
      <c s="37">
        <v>7200</v>
      </c>
      <c s="36">
        <v>0</v>
      </c>
      <c s="36">
        <f>ROUND(G39*H39,6)</f>
      </c>
      <c r="L39" s="38">
        <v>0</v>
      </c>
      <c s="32">
        <f>ROUND(ROUND(L39,2)*ROUND(G39,3),2)</f>
      </c>
      <c s="36" t="s">
        <v>73</v>
      </c>
      <c>
        <f>(M39*21)/100</f>
      </c>
      <c t="s">
        <v>27</v>
      </c>
    </row>
    <row r="40" spans="1:5" ht="12.75">
      <c r="A40" s="35" t="s">
        <v>55</v>
      </c>
      <c r="E40" s="39" t="s">
        <v>5</v>
      </c>
    </row>
    <row r="41" spans="1:5" ht="12.75">
      <c r="A41" s="35" t="s">
        <v>56</v>
      </c>
      <c r="E41" s="40" t="s">
        <v>1635</v>
      </c>
    </row>
    <row r="42" spans="1:5" ht="12.75">
      <c r="A42" t="s">
        <v>58</v>
      </c>
      <c r="E42" s="39" t="s">
        <v>59</v>
      </c>
    </row>
    <row r="43" spans="1:16" ht="12.75">
      <c r="A43" t="s">
        <v>49</v>
      </c>
      <c s="34" t="s">
        <v>92</v>
      </c>
      <c s="34" t="s">
        <v>119</v>
      </c>
      <c s="35" t="s">
        <v>68</v>
      </c>
      <c s="6" t="s">
        <v>120</v>
      </c>
      <c s="36" t="s">
        <v>98</v>
      </c>
      <c s="37">
        <v>4300</v>
      </c>
      <c s="36">
        <v>0</v>
      </c>
      <c s="36">
        <f>ROUND(G43*H43,6)</f>
      </c>
      <c r="L43" s="38">
        <v>0</v>
      </c>
      <c s="32">
        <f>ROUND(ROUND(L43,2)*ROUND(G43,3),2)</f>
      </c>
      <c s="36" t="s">
        <v>73</v>
      </c>
      <c>
        <f>(M43*21)/100</f>
      </c>
      <c t="s">
        <v>27</v>
      </c>
    </row>
    <row r="44" spans="1:5" ht="12.75">
      <c r="A44" s="35" t="s">
        <v>55</v>
      </c>
      <c r="E44" s="39" t="s">
        <v>5</v>
      </c>
    </row>
    <row r="45" spans="1:5" ht="12.75">
      <c r="A45" s="35" t="s">
        <v>56</v>
      </c>
      <c r="E45" s="40" t="s">
        <v>1636</v>
      </c>
    </row>
    <row r="46" spans="1:5" ht="12.75">
      <c r="A46" t="s">
        <v>58</v>
      </c>
      <c r="E46" s="39" t="s">
        <v>74</v>
      </c>
    </row>
    <row r="47" spans="1:16" ht="25.5">
      <c r="A47" t="s">
        <v>49</v>
      </c>
      <c s="34" t="s">
        <v>95</v>
      </c>
      <c s="34" t="s">
        <v>1637</v>
      </c>
      <c s="35" t="s">
        <v>68</v>
      </c>
      <c s="6" t="s">
        <v>1638</v>
      </c>
      <c s="36" t="s">
        <v>98</v>
      </c>
      <c s="37">
        <v>4300</v>
      </c>
      <c s="36">
        <v>0</v>
      </c>
      <c s="36">
        <f>ROUND(G47*H47,6)</f>
      </c>
      <c r="L47" s="38">
        <v>0</v>
      </c>
      <c s="32">
        <f>ROUND(ROUND(L47,2)*ROUND(G47,3),2)</f>
      </c>
      <c s="36" t="s">
        <v>73</v>
      </c>
      <c>
        <f>(M47*21)/100</f>
      </c>
      <c t="s">
        <v>27</v>
      </c>
    </row>
    <row r="48" spans="1:5" ht="12.75">
      <c r="A48" s="35" t="s">
        <v>55</v>
      </c>
      <c r="E48" s="39" t="s">
        <v>5</v>
      </c>
    </row>
    <row r="49" spans="1:5" ht="12.75">
      <c r="A49" s="35" t="s">
        <v>56</v>
      </c>
      <c r="E49" s="40" t="s">
        <v>1639</v>
      </c>
    </row>
    <row r="50" spans="1:5" ht="12.75">
      <c r="A50" t="s">
        <v>58</v>
      </c>
      <c r="E50" s="39" t="s">
        <v>59</v>
      </c>
    </row>
    <row r="51" spans="1:16" ht="12.75">
      <c r="A51" t="s">
        <v>49</v>
      </c>
      <c s="34" t="s">
        <v>99</v>
      </c>
      <c s="34" t="s">
        <v>122</v>
      </c>
      <c s="35" t="s">
        <v>68</v>
      </c>
      <c s="6" t="s">
        <v>123</v>
      </c>
      <c s="36" t="s">
        <v>98</v>
      </c>
      <c s="37">
        <v>420</v>
      </c>
      <c s="36">
        <v>0</v>
      </c>
      <c s="36">
        <f>ROUND(G51*H51,6)</f>
      </c>
      <c r="L51" s="38">
        <v>0</v>
      </c>
      <c s="32">
        <f>ROUND(ROUND(L51,2)*ROUND(G51,3),2)</f>
      </c>
      <c s="36" t="s">
        <v>73</v>
      </c>
      <c>
        <f>(M51*21)/100</f>
      </c>
      <c t="s">
        <v>27</v>
      </c>
    </row>
    <row r="52" spans="1:5" ht="12.75">
      <c r="A52" s="35" t="s">
        <v>55</v>
      </c>
      <c r="E52" s="39" t="s">
        <v>5</v>
      </c>
    </row>
    <row r="53" spans="1:5" ht="12.75">
      <c r="A53" s="35" t="s">
        <v>56</v>
      </c>
      <c r="E53" s="40" t="s">
        <v>1640</v>
      </c>
    </row>
    <row r="54" spans="1:5" ht="12.75">
      <c r="A54" t="s">
        <v>58</v>
      </c>
      <c r="E54" s="39" t="s">
        <v>74</v>
      </c>
    </row>
    <row r="55" spans="1:16" ht="12.75">
      <c r="A55" t="s">
        <v>49</v>
      </c>
      <c s="34" t="s">
        <v>115</v>
      </c>
      <c s="34" t="s">
        <v>1441</v>
      </c>
      <c s="35" t="s">
        <v>68</v>
      </c>
      <c s="6" t="s">
        <v>1442</v>
      </c>
      <c s="36" t="s">
        <v>98</v>
      </c>
      <c s="37">
        <v>170</v>
      </c>
      <c s="36">
        <v>0</v>
      </c>
      <c s="36">
        <f>ROUND(G55*H55,6)</f>
      </c>
      <c r="L55" s="38">
        <v>0</v>
      </c>
      <c s="32">
        <f>ROUND(ROUND(L55,2)*ROUND(G55,3),2)</f>
      </c>
      <c s="36" t="s">
        <v>73</v>
      </c>
      <c>
        <f>(M55*21)/100</f>
      </c>
      <c t="s">
        <v>27</v>
      </c>
    </row>
    <row r="56" spans="1:5" ht="12.75">
      <c r="A56" s="35" t="s">
        <v>55</v>
      </c>
      <c r="E56" s="39" t="s">
        <v>5</v>
      </c>
    </row>
    <row r="57" spans="1:5" ht="12.75">
      <c r="A57" s="35" t="s">
        <v>56</v>
      </c>
      <c r="E57" s="40" t="s">
        <v>1641</v>
      </c>
    </row>
    <row r="58" spans="1:5" ht="12.75">
      <c r="A58" t="s">
        <v>58</v>
      </c>
      <c r="E58" s="39" t="s">
        <v>59</v>
      </c>
    </row>
    <row r="59" spans="1:16" ht="12.75">
      <c r="A59" t="s">
        <v>49</v>
      </c>
      <c s="34" t="s">
        <v>118</v>
      </c>
      <c s="34" t="s">
        <v>844</v>
      </c>
      <c s="35" t="s">
        <v>68</v>
      </c>
      <c s="6" t="s">
        <v>845</v>
      </c>
      <c s="36" t="s">
        <v>98</v>
      </c>
      <c s="37">
        <v>1900</v>
      </c>
      <c s="36">
        <v>0</v>
      </c>
      <c s="36">
        <f>ROUND(G59*H59,6)</f>
      </c>
      <c r="L59" s="38">
        <v>0</v>
      </c>
      <c s="32">
        <f>ROUND(ROUND(L59,2)*ROUND(G59,3),2)</f>
      </c>
      <c s="36" t="s">
        <v>73</v>
      </c>
      <c>
        <f>(M59*21)/100</f>
      </c>
      <c t="s">
        <v>27</v>
      </c>
    </row>
    <row r="60" spans="1:5" ht="12.75">
      <c r="A60" s="35" t="s">
        <v>55</v>
      </c>
      <c r="E60" s="39" t="s">
        <v>5</v>
      </c>
    </row>
    <row r="61" spans="1:5" ht="12.75">
      <c r="A61" s="35" t="s">
        <v>56</v>
      </c>
      <c r="E61" s="40" t="s">
        <v>1642</v>
      </c>
    </row>
    <row r="62" spans="1:5" ht="12.75">
      <c r="A62" t="s">
        <v>58</v>
      </c>
      <c r="E62" s="39" t="s">
        <v>74</v>
      </c>
    </row>
    <row r="63" spans="1:16" ht="12.75">
      <c r="A63" t="s">
        <v>49</v>
      </c>
      <c s="34" t="s">
        <v>121</v>
      </c>
      <c s="34" t="s">
        <v>1643</v>
      </c>
      <c s="35" t="s">
        <v>68</v>
      </c>
      <c s="6" t="s">
        <v>1644</v>
      </c>
      <c s="36" t="s">
        <v>98</v>
      </c>
      <c s="37">
        <v>2250</v>
      </c>
      <c s="36">
        <v>0</v>
      </c>
      <c s="36">
        <f>ROUND(G63*H63,6)</f>
      </c>
      <c r="L63" s="38">
        <v>0</v>
      </c>
      <c s="32">
        <f>ROUND(ROUND(L63,2)*ROUND(G63,3),2)</f>
      </c>
      <c s="36" t="s">
        <v>73</v>
      </c>
      <c>
        <f>(M63*21)/100</f>
      </c>
      <c t="s">
        <v>27</v>
      </c>
    </row>
    <row r="64" spans="1:5" ht="12.75">
      <c r="A64" s="35" t="s">
        <v>55</v>
      </c>
      <c r="E64" s="39" t="s">
        <v>5</v>
      </c>
    </row>
    <row r="65" spans="1:5" ht="12.75">
      <c r="A65" s="35" t="s">
        <v>56</v>
      </c>
      <c r="E65" s="40" t="s">
        <v>1645</v>
      </c>
    </row>
    <row r="66" spans="1:5" ht="12.75">
      <c r="A66" t="s">
        <v>58</v>
      </c>
      <c r="E66" s="39" t="s">
        <v>59</v>
      </c>
    </row>
    <row r="67" spans="1:16" ht="25.5">
      <c r="A67" t="s">
        <v>49</v>
      </c>
      <c s="34" t="s">
        <v>124</v>
      </c>
      <c s="34" t="s">
        <v>143</v>
      </c>
      <c s="35" t="s">
        <v>68</v>
      </c>
      <c s="6" t="s">
        <v>144</v>
      </c>
      <c s="36" t="s">
        <v>106</v>
      </c>
      <c s="37">
        <v>240</v>
      </c>
      <c s="36">
        <v>0</v>
      </c>
      <c s="36">
        <f>ROUND(G67*H67,6)</f>
      </c>
      <c r="L67" s="38">
        <v>0</v>
      </c>
      <c s="32">
        <f>ROUND(ROUND(L67,2)*ROUND(G67,3),2)</f>
      </c>
      <c s="36" t="s">
        <v>73</v>
      </c>
      <c>
        <f>(M67*21)/100</f>
      </c>
      <c t="s">
        <v>27</v>
      </c>
    </row>
    <row r="68" spans="1:5" ht="12.75">
      <c r="A68" s="35" t="s">
        <v>55</v>
      </c>
      <c r="E68" s="39" t="s">
        <v>5</v>
      </c>
    </row>
    <row r="69" spans="1:5" ht="12.75">
      <c r="A69" s="35" t="s">
        <v>56</v>
      </c>
      <c r="E69" s="40" t="s">
        <v>1646</v>
      </c>
    </row>
    <row r="70" spans="1:5" ht="12.75">
      <c r="A70" t="s">
        <v>58</v>
      </c>
      <c r="E70" s="39" t="s">
        <v>74</v>
      </c>
    </row>
    <row r="71" spans="1:16" ht="25.5">
      <c r="A71" t="s">
        <v>49</v>
      </c>
      <c s="34" t="s">
        <v>127</v>
      </c>
      <c s="34" t="s">
        <v>850</v>
      </c>
      <c s="35" t="s">
        <v>68</v>
      </c>
      <c s="6" t="s">
        <v>851</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1647</v>
      </c>
    </row>
    <row r="74" spans="1:5" ht="12.75">
      <c r="A74" t="s">
        <v>58</v>
      </c>
      <c r="E74" s="39" t="s">
        <v>74</v>
      </c>
    </row>
    <row r="75" spans="1:16" ht="25.5">
      <c r="A75" t="s">
        <v>49</v>
      </c>
      <c s="34" t="s">
        <v>130</v>
      </c>
      <c s="34" t="s">
        <v>149</v>
      </c>
      <c s="35" t="s">
        <v>68</v>
      </c>
      <c s="6" t="s">
        <v>150</v>
      </c>
      <c s="36" t="s">
        <v>106</v>
      </c>
      <c s="37">
        <v>50</v>
      </c>
      <c s="36">
        <v>0</v>
      </c>
      <c s="36">
        <f>ROUND(G75*H75,6)</f>
      </c>
      <c r="L75" s="38">
        <v>0</v>
      </c>
      <c s="32">
        <f>ROUND(ROUND(L75,2)*ROUND(G75,3),2)</f>
      </c>
      <c s="36" t="s">
        <v>73</v>
      </c>
      <c>
        <f>(M75*21)/100</f>
      </c>
      <c t="s">
        <v>27</v>
      </c>
    </row>
    <row r="76" spans="1:5" ht="12.75">
      <c r="A76" s="35" t="s">
        <v>55</v>
      </c>
      <c r="E76" s="39" t="s">
        <v>5</v>
      </c>
    </row>
    <row r="77" spans="1:5" ht="12.75">
      <c r="A77" s="35" t="s">
        <v>56</v>
      </c>
      <c r="E77" s="40" t="s">
        <v>1648</v>
      </c>
    </row>
    <row r="78" spans="1:5" ht="12.75">
      <c r="A78" t="s">
        <v>58</v>
      </c>
      <c r="E78" s="39" t="s">
        <v>74</v>
      </c>
    </row>
    <row r="79" spans="1:16" ht="25.5">
      <c r="A79" t="s">
        <v>49</v>
      </c>
      <c s="34" t="s">
        <v>133</v>
      </c>
      <c s="34" t="s">
        <v>1220</v>
      </c>
      <c s="35" t="s">
        <v>68</v>
      </c>
      <c s="6" t="s">
        <v>1221</v>
      </c>
      <c s="36" t="s">
        <v>98</v>
      </c>
      <c s="37">
        <v>20</v>
      </c>
      <c s="36">
        <v>0</v>
      </c>
      <c s="36">
        <f>ROUND(G79*H79,6)</f>
      </c>
      <c r="L79" s="38">
        <v>0</v>
      </c>
      <c s="32">
        <f>ROUND(ROUND(L79,2)*ROUND(G79,3),2)</f>
      </c>
      <c s="36" t="s">
        <v>73</v>
      </c>
      <c>
        <f>(M79*21)/100</f>
      </c>
      <c t="s">
        <v>27</v>
      </c>
    </row>
    <row r="80" spans="1:5" ht="12.75">
      <c r="A80" s="35" t="s">
        <v>55</v>
      </c>
      <c r="E80" s="39" t="s">
        <v>5</v>
      </c>
    </row>
    <row r="81" spans="1:5" ht="12.75">
      <c r="A81" s="35" t="s">
        <v>56</v>
      </c>
      <c r="E81" s="40" t="s">
        <v>1649</v>
      </c>
    </row>
    <row r="82" spans="1:5" ht="12.75">
      <c r="A82" t="s">
        <v>58</v>
      </c>
      <c r="E82" s="39" t="s">
        <v>74</v>
      </c>
    </row>
    <row r="83" spans="1:16" ht="25.5">
      <c r="A83" t="s">
        <v>49</v>
      </c>
      <c s="34" t="s">
        <v>136</v>
      </c>
      <c s="34" t="s">
        <v>1650</v>
      </c>
      <c s="35" t="s">
        <v>68</v>
      </c>
      <c s="6" t="s">
        <v>1651</v>
      </c>
      <c s="36" t="s">
        <v>98</v>
      </c>
      <c s="37">
        <v>20</v>
      </c>
      <c s="36">
        <v>0</v>
      </c>
      <c s="36">
        <f>ROUND(G83*H83,6)</f>
      </c>
      <c r="L83" s="38">
        <v>0</v>
      </c>
      <c s="32">
        <f>ROUND(ROUND(L83,2)*ROUND(G83,3),2)</f>
      </c>
      <c s="36" t="s">
        <v>73</v>
      </c>
      <c>
        <f>(M83*21)/100</f>
      </c>
      <c t="s">
        <v>27</v>
      </c>
    </row>
    <row r="84" spans="1:5" ht="12.75">
      <c r="A84" s="35" t="s">
        <v>55</v>
      </c>
      <c r="E84" s="39" t="s">
        <v>5</v>
      </c>
    </row>
    <row r="85" spans="1:5" ht="12.75">
      <c r="A85" s="35" t="s">
        <v>56</v>
      </c>
      <c r="E85" s="40" t="s">
        <v>1652</v>
      </c>
    </row>
    <row r="86" spans="1:5" ht="12.75">
      <c r="A86" t="s">
        <v>58</v>
      </c>
      <c r="E86" s="39" t="s">
        <v>74</v>
      </c>
    </row>
    <row r="87" spans="1:16" ht="12.75">
      <c r="A87" t="s">
        <v>49</v>
      </c>
      <c s="34" t="s">
        <v>139</v>
      </c>
      <c s="34" t="s">
        <v>1653</v>
      </c>
      <c s="35" t="s">
        <v>68</v>
      </c>
      <c s="6" t="s">
        <v>1654</v>
      </c>
      <c s="36" t="s">
        <v>98</v>
      </c>
      <c s="37">
        <v>30</v>
      </c>
      <c s="36">
        <v>0</v>
      </c>
      <c s="36">
        <f>ROUND(G87*H87,6)</f>
      </c>
      <c r="L87" s="38">
        <v>0</v>
      </c>
      <c s="32">
        <f>ROUND(ROUND(L87,2)*ROUND(G87,3),2)</f>
      </c>
      <c s="36" t="s">
        <v>73</v>
      </c>
      <c>
        <f>(M87*21)/100</f>
      </c>
      <c t="s">
        <v>27</v>
      </c>
    </row>
    <row r="88" spans="1:5" ht="12.75">
      <c r="A88" s="35" t="s">
        <v>55</v>
      </c>
      <c r="E88" s="39" t="s">
        <v>5</v>
      </c>
    </row>
    <row r="89" spans="1:5" ht="12.75">
      <c r="A89" s="35" t="s">
        <v>56</v>
      </c>
      <c r="E89" s="40" t="s">
        <v>1655</v>
      </c>
    </row>
    <row r="90" spans="1:5" ht="12.75">
      <c r="A90" t="s">
        <v>58</v>
      </c>
      <c r="E90" s="39" t="s">
        <v>59</v>
      </c>
    </row>
    <row r="91" spans="1:16" ht="12.75">
      <c r="A91" t="s">
        <v>49</v>
      </c>
      <c s="34" t="s">
        <v>142</v>
      </c>
      <c s="34" t="s">
        <v>1656</v>
      </c>
      <c s="35" t="s">
        <v>68</v>
      </c>
      <c s="6" t="s">
        <v>1657</v>
      </c>
      <c s="36" t="s">
        <v>77</v>
      </c>
      <c s="37">
        <v>8</v>
      </c>
      <c s="36">
        <v>0</v>
      </c>
      <c s="36">
        <f>ROUND(G91*H91,6)</f>
      </c>
      <c r="L91" s="38">
        <v>0</v>
      </c>
      <c s="32">
        <f>ROUND(ROUND(L91,2)*ROUND(G91,3),2)</f>
      </c>
      <c s="36" t="s">
        <v>73</v>
      </c>
      <c>
        <f>(M91*21)/100</f>
      </c>
      <c t="s">
        <v>27</v>
      </c>
    </row>
    <row r="92" spans="1:5" ht="12.75">
      <c r="A92" s="35" t="s">
        <v>55</v>
      </c>
      <c r="E92" s="39" t="s">
        <v>5</v>
      </c>
    </row>
    <row r="93" spans="1:5" ht="12.75">
      <c r="A93" s="35" t="s">
        <v>56</v>
      </c>
      <c r="E93" s="40" t="s">
        <v>1658</v>
      </c>
    </row>
    <row r="94" spans="1:5" ht="12.75">
      <c r="A94" t="s">
        <v>58</v>
      </c>
      <c r="E94" s="39" t="s">
        <v>74</v>
      </c>
    </row>
    <row r="95" spans="1:16" ht="12.75">
      <c r="A95" t="s">
        <v>49</v>
      </c>
      <c s="34" t="s">
        <v>145</v>
      </c>
      <c s="34" t="s">
        <v>1659</v>
      </c>
      <c s="35" t="s">
        <v>68</v>
      </c>
      <c s="6" t="s">
        <v>1660</v>
      </c>
      <c s="36" t="s">
        <v>77</v>
      </c>
      <c s="37">
        <v>8</v>
      </c>
      <c s="36">
        <v>0</v>
      </c>
      <c s="36">
        <f>ROUND(G95*H95,6)</f>
      </c>
      <c r="L95" s="38">
        <v>0</v>
      </c>
      <c s="32">
        <f>ROUND(ROUND(L95,2)*ROUND(G95,3),2)</f>
      </c>
      <c s="36" t="s">
        <v>73</v>
      </c>
      <c>
        <f>(M95*21)/100</f>
      </c>
      <c t="s">
        <v>27</v>
      </c>
    </row>
    <row r="96" spans="1:5" ht="12.75">
      <c r="A96" s="35" t="s">
        <v>55</v>
      </c>
      <c r="E96" s="39" t="s">
        <v>5</v>
      </c>
    </row>
    <row r="97" spans="1:5" ht="12.75">
      <c r="A97" s="35" t="s">
        <v>56</v>
      </c>
      <c r="E97" s="40" t="s">
        <v>1661</v>
      </c>
    </row>
    <row r="98" spans="1:5" ht="12.75">
      <c r="A98" t="s">
        <v>58</v>
      </c>
      <c r="E98" s="39" t="s">
        <v>74</v>
      </c>
    </row>
    <row r="99" spans="1:16" ht="25.5">
      <c r="A99" t="s">
        <v>49</v>
      </c>
      <c s="34" t="s">
        <v>148</v>
      </c>
      <c s="34" t="s">
        <v>1662</v>
      </c>
      <c s="35" t="s">
        <v>68</v>
      </c>
      <c s="6" t="s">
        <v>1663</v>
      </c>
      <c s="36" t="s">
        <v>72</v>
      </c>
      <c s="37">
        <v>80</v>
      </c>
      <c s="36">
        <v>0</v>
      </c>
      <c s="36">
        <f>ROUND(G99*H99,6)</f>
      </c>
      <c r="L99" s="38">
        <v>0</v>
      </c>
      <c s="32">
        <f>ROUND(ROUND(L99,2)*ROUND(G99,3),2)</f>
      </c>
      <c s="36" t="s">
        <v>73</v>
      </c>
      <c>
        <f>(M99*21)/100</f>
      </c>
      <c t="s">
        <v>27</v>
      </c>
    </row>
    <row r="100" spans="1:5" ht="12.75">
      <c r="A100" s="35" t="s">
        <v>55</v>
      </c>
      <c r="E100" s="39" t="s">
        <v>5</v>
      </c>
    </row>
    <row r="101" spans="1:5" ht="12.75">
      <c r="A101" s="35" t="s">
        <v>56</v>
      </c>
      <c r="E101" s="40" t="s">
        <v>1664</v>
      </c>
    </row>
    <row r="102" spans="1:5" ht="12.75">
      <c r="A102" t="s">
        <v>58</v>
      </c>
      <c r="E102" s="39" t="s">
        <v>74</v>
      </c>
    </row>
    <row r="103" spans="1:16" ht="12.75">
      <c r="A103" t="s">
        <v>49</v>
      </c>
      <c s="34" t="s">
        <v>151</v>
      </c>
      <c s="34" t="s">
        <v>1665</v>
      </c>
      <c s="35" t="s">
        <v>68</v>
      </c>
      <c s="6" t="s">
        <v>1666</v>
      </c>
      <c s="36" t="s">
        <v>72</v>
      </c>
      <c s="37">
        <v>80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1667</v>
      </c>
    </row>
    <row r="106" spans="1:5" ht="12.75">
      <c r="A106" t="s">
        <v>58</v>
      </c>
      <c r="E106" s="39" t="s">
        <v>74</v>
      </c>
    </row>
    <row r="107" spans="1:16" ht="12.75">
      <c r="A107" t="s">
        <v>49</v>
      </c>
      <c s="34" t="s">
        <v>154</v>
      </c>
      <c s="34" t="s">
        <v>1668</v>
      </c>
      <c s="35" t="s">
        <v>68</v>
      </c>
      <c s="6" t="s">
        <v>1669</v>
      </c>
      <c s="36" t="s">
        <v>77</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1670</v>
      </c>
    </row>
    <row r="110" spans="1:5" ht="12.75">
      <c r="A110" t="s">
        <v>58</v>
      </c>
      <c r="E110" s="39" t="s">
        <v>74</v>
      </c>
    </row>
    <row r="111" spans="1:16" ht="12.75">
      <c r="A111" t="s">
        <v>49</v>
      </c>
      <c s="34" t="s">
        <v>157</v>
      </c>
      <c s="34" t="s">
        <v>1671</v>
      </c>
      <c s="35" t="s">
        <v>68</v>
      </c>
      <c s="6" t="s">
        <v>1672</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1673</v>
      </c>
    </row>
    <row r="114" spans="1:5" ht="12.75">
      <c r="A114" t="s">
        <v>58</v>
      </c>
      <c r="E114" s="39" t="s">
        <v>59</v>
      </c>
    </row>
    <row r="115" spans="1:16" ht="12.75">
      <c r="A115" t="s">
        <v>49</v>
      </c>
      <c s="34" t="s">
        <v>162</v>
      </c>
      <c s="34" t="s">
        <v>864</v>
      </c>
      <c s="35" t="s">
        <v>68</v>
      </c>
      <c s="6" t="s">
        <v>865</v>
      </c>
      <c s="36" t="s">
        <v>106</v>
      </c>
      <c s="37">
        <v>25</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1674</v>
      </c>
    </row>
    <row r="118" spans="1:5" ht="12.75">
      <c r="A118" t="s">
        <v>58</v>
      </c>
      <c r="E118" s="39" t="s">
        <v>74</v>
      </c>
    </row>
    <row r="119" spans="1:16" ht="12.75">
      <c r="A119" t="s">
        <v>49</v>
      </c>
      <c s="34" t="s">
        <v>165</v>
      </c>
      <c s="34" t="s">
        <v>866</v>
      </c>
      <c s="35" t="s">
        <v>68</v>
      </c>
      <c s="6" t="s">
        <v>867</v>
      </c>
      <c s="36" t="s">
        <v>106</v>
      </c>
      <c s="37">
        <v>30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1675</v>
      </c>
    </row>
    <row r="122" spans="1:5" ht="12.75">
      <c r="A122" t="s">
        <v>58</v>
      </c>
      <c r="E122" s="39" t="s">
        <v>74</v>
      </c>
    </row>
    <row r="123" spans="1:16" ht="12.75">
      <c r="A123" t="s">
        <v>49</v>
      </c>
      <c s="34" t="s">
        <v>168</v>
      </c>
      <c s="34" t="s">
        <v>1676</v>
      </c>
      <c s="35" t="s">
        <v>68</v>
      </c>
      <c s="6" t="s">
        <v>1677</v>
      </c>
      <c s="36" t="s">
        <v>106</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1678</v>
      </c>
    </row>
    <row r="126" spans="1:5" ht="12.75">
      <c r="A126" t="s">
        <v>58</v>
      </c>
      <c r="E126" s="39" t="s">
        <v>74</v>
      </c>
    </row>
    <row r="127" spans="1:16" ht="12.75">
      <c r="A127" t="s">
        <v>49</v>
      </c>
      <c s="34" t="s">
        <v>171</v>
      </c>
      <c s="34" t="s">
        <v>152</v>
      </c>
      <c s="35" t="s">
        <v>68</v>
      </c>
      <c s="6" t="s">
        <v>153</v>
      </c>
      <c s="36" t="s">
        <v>98</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1679</v>
      </c>
    </row>
    <row r="130" spans="1:5" ht="12.75">
      <c r="A130" t="s">
        <v>58</v>
      </c>
      <c r="E130" s="39" t="s">
        <v>74</v>
      </c>
    </row>
    <row r="131" spans="1:16" ht="12.75">
      <c r="A131" t="s">
        <v>49</v>
      </c>
      <c s="34" t="s">
        <v>174</v>
      </c>
      <c s="34" t="s">
        <v>1224</v>
      </c>
      <c s="35" t="s">
        <v>68</v>
      </c>
      <c s="6" t="s">
        <v>1326</v>
      </c>
      <c s="36" t="s">
        <v>394</v>
      </c>
      <c s="37">
        <v>6.1</v>
      </c>
      <c s="36">
        <v>0</v>
      </c>
      <c s="36">
        <f>ROUND(G131*H131,6)</f>
      </c>
      <c r="L131" s="38">
        <v>0</v>
      </c>
      <c s="32">
        <f>ROUND(ROUND(L131,2)*ROUND(G131,3),2)</f>
      </c>
      <c s="36" t="s">
        <v>1625</v>
      </c>
      <c>
        <f>(M131*21)/100</f>
      </c>
      <c t="s">
        <v>27</v>
      </c>
    </row>
    <row r="132" spans="1:5" ht="12.75">
      <c r="A132" s="35" t="s">
        <v>55</v>
      </c>
      <c r="E132" s="39" t="s">
        <v>5</v>
      </c>
    </row>
    <row r="133" spans="1:5" ht="12.75">
      <c r="A133" s="35" t="s">
        <v>56</v>
      </c>
      <c r="E133" s="40" t="s">
        <v>1680</v>
      </c>
    </row>
    <row r="134" spans="1:5" ht="25.5">
      <c r="A134" t="s">
        <v>58</v>
      </c>
      <c r="E134" s="39" t="s">
        <v>1681</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177</v>
      </c>
      <c s="34" t="s">
        <v>1443</v>
      </c>
      <c s="35" t="s">
        <v>68</v>
      </c>
      <c s="6" t="s">
        <v>1444</v>
      </c>
      <c s="36" t="s">
        <v>713</v>
      </c>
      <c s="37">
        <v>1000.056</v>
      </c>
      <c s="36">
        <v>0</v>
      </c>
      <c s="36">
        <f>ROUND(G136*H136,6)</f>
      </c>
      <c r="L136" s="38">
        <v>0</v>
      </c>
      <c s="32">
        <f>ROUND(ROUND(L136,2)*ROUND(G136,3),2)</f>
      </c>
      <c s="36" t="s">
        <v>73</v>
      </c>
      <c>
        <f>(M136*21)/100</f>
      </c>
      <c t="s">
        <v>27</v>
      </c>
    </row>
    <row r="137" spans="1:5" ht="12.75">
      <c r="A137" s="35" t="s">
        <v>55</v>
      </c>
      <c r="E137" s="39" t="s">
        <v>5</v>
      </c>
    </row>
    <row r="138" spans="1:5" ht="25.5">
      <c r="A138" s="35" t="s">
        <v>56</v>
      </c>
      <c r="E138" s="40" t="s">
        <v>1683</v>
      </c>
    </row>
    <row r="139" spans="1:5" ht="12.75">
      <c r="A139" t="s">
        <v>58</v>
      </c>
      <c r="E139" s="39" t="s">
        <v>74</v>
      </c>
    </row>
    <row r="140" spans="1:16" ht="12.75">
      <c r="A140" t="s">
        <v>49</v>
      </c>
      <c s="34" t="s">
        <v>180</v>
      </c>
      <c s="34" t="s">
        <v>1684</v>
      </c>
      <c s="35" t="s">
        <v>68</v>
      </c>
      <c s="6" t="s">
        <v>1685</v>
      </c>
      <c s="36" t="s">
        <v>713</v>
      </c>
      <c s="37">
        <v>3405.6</v>
      </c>
      <c s="36">
        <v>0</v>
      </c>
      <c s="36">
        <f>ROUND(G140*H140,6)</f>
      </c>
      <c r="L140" s="38">
        <v>0</v>
      </c>
      <c s="32">
        <f>ROUND(ROUND(L140,2)*ROUND(G140,3),2)</f>
      </c>
      <c s="36" t="s">
        <v>73</v>
      </c>
      <c>
        <f>(M140*21)/100</f>
      </c>
      <c t="s">
        <v>27</v>
      </c>
    </row>
    <row r="141" spans="1:5" ht="12.75">
      <c r="A141" s="35" t="s">
        <v>55</v>
      </c>
      <c r="E141" s="39" t="s">
        <v>5</v>
      </c>
    </row>
    <row r="142" spans="1:5" ht="25.5">
      <c r="A142" s="35" t="s">
        <v>56</v>
      </c>
      <c r="E142" s="40" t="s">
        <v>1686</v>
      </c>
    </row>
    <row r="143" spans="1:5" ht="12.75">
      <c r="A143" t="s">
        <v>58</v>
      </c>
      <c r="E143" s="39" t="s">
        <v>74</v>
      </c>
    </row>
    <row r="144" spans="1:16" ht="12.75">
      <c r="A144" t="s">
        <v>49</v>
      </c>
      <c s="34" t="s">
        <v>183</v>
      </c>
      <c s="34" t="s">
        <v>715</v>
      </c>
      <c s="35" t="s">
        <v>68</v>
      </c>
      <c s="6" t="s">
        <v>716</v>
      </c>
      <c s="36" t="s">
        <v>98</v>
      </c>
      <c s="37">
        <v>40070</v>
      </c>
      <c s="36">
        <v>0</v>
      </c>
      <c s="36">
        <f>ROUND(G144*H144,6)</f>
      </c>
      <c r="L144" s="38">
        <v>0</v>
      </c>
      <c s="32">
        <f>ROUND(ROUND(L144,2)*ROUND(G144,3),2)</f>
      </c>
      <c s="36" t="s">
        <v>73</v>
      </c>
      <c>
        <f>(M144*21)/100</f>
      </c>
      <c t="s">
        <v>27</v>
      </c>
    </row>
    <row r="145" spans="1:5" ht="12.75">
      <c r="A145" s="35" t="s">
        <v>55</v>
      </c>
      <c r="E145" s="39" t="s">
        <v>5</v>
      </c>
    </row>
    <row r="146" spans="1:5" ht="25.5">
      <c r="A146" s="35" t="s">
        <v>56</v>
      </c>
      <c r="E146" s="40" t="s">
        <v>1687</v>
      </c>
    </row>
    <row r="147" spans="1:5" ht="12.75">
      <c r="A147" t="s">
        <v>58</v>
      </c>
      <c r="E147" s="39" t="s">
        <v>74</v>
      </c>
    </row>
    <row r="148" spans="1:16" ht="12.75">
      <c r="A148" t="s">
        <v>49</v>
      </c>
      <c s="34" t="s">
        <v>186</v>
      </c>
      <c s="34" t="s">
        <v>1688</v>
      </c>
      <c s="35" t="s">
        <v>68</v>
      </c>
      <c s="6" t="s">
        <v>1689</v>
      </c>
      <c s="36" t="s">
        <v>98</v>
      </c>
      <c s="37">
        <v>27540</v>
      </c>
      <c s="36">
        <v>0</v>
      </c>
      <c s="36">
        <f>ROUND(G148*H148,6)</f>
      </c>
      <c r="L148" s="38">
        <v>0</v>
      </c>
      <c s="32">
        <f>ROUND(ROUND(L148,2)*ROUND(G148,3),2)</f>
      </c>
      <c s="36" t="s">
        <v>73</v>
      </c>
      <c>
        <f>(M148*21)/100</f>
      </c>
      <c t="s">
        <v>27</v>
      </c>
    </row>
    <row r="149" spans="1:5" ht="12.75">
      <c r="A149" s="35" t="s">
        <v>55</v>
      </c>
      <c r="E149" s="39" t="s">
        <v>5</v>
      </c>
    </row>
    <row r="150" spans="1:5" ht="25.5">
      <c r="A150" s="35" t="s">
        <v>56</v>
      </c>
      <c r="E150" s="40" t="s">
        <v>1690</v>
      </c>
    </row>
    <row r="151" spans="1:5" ht="12.75">
      <c r="A151" t="s">
        <v>58</v>
      </c>
      <c r="E151" s="39" t="s">
        <v>74</v>
      </c>
    </row>
    <row r="152" spans="1:16" ht="12.75">
      <c r="A152" t="s">
        <v>49</v>
      </c>
      <c s="34" t="s">
        <v>189</v>
      </c>
      <c s="34" t="s">
        <v>887</v>
      </c>
      <c s="35" t="s">
        <v>68</v>
      </c>
      <c s="6" t="s">
        <v>888</v>
      </c>
      <c s="36" t="s">
        <v>106</v>
      </c>
      <c s="37">
        <v>8</v>
      </c>
      <c s="36">
        <v>0</v>
      </c>
      <c s="36">
        <f>ROUND(G152*H152,6)</f>
      </c>
      <c r="L152" s="38">
        <v>0</v>
      </c>
      <c s="32">
        <f>ROUND(ROUND(L152,2)*ROUND(G152,3),2)</f>
      </c>
      <c s="36" t="s">
        <v>73</v>
      </c>
      <c>
        <f>(M152*21)/100</f>
      </c>
      <c t="s">
        <v>27</v>
      </c>
    </row>
    <row r="153" spans="1:5" ht="12.75">
      <c r="A153" s="35" t="s">
        <v>55</v>
      </c>
      <c r="E153" s="39" t="s">
        <v>5</v>
      </c>
    </row>
    <row r="154" spans="1:5" ht="25.5">
      <c r="A154" s="35" t="s">
        <v>56</v>
      </c>
      <c r="E154" s="40" t="s">
        <v>1691</v>
      </c>
    </row>
    <row r="155" spans="1:5" ht="12.75">
      <c r="A155" t="s">
        <v>58</v>
      </c>
      <c r="E155" s="39" t="s">
        <v>59</v>
      </c>
    </row>
    <row r="156" spans="1:16" ht="12.75">
      <c r="A156" t="s">
        <v>49</v>
      </c>
      <c s="34" t="s">
        <v>194</v>
      </c>
      <c s="34" t="s">
        <v>987</v>
      </c>
      <c s="35" t="s">
        <v>68</v>
      </c>
      <c s="6" t="s">
        <v>988</v>
      </c>
      <c s="36" t="s">
        <v>106</v>
      </c>
      <c s="37">
        <v>1</v>
      </c>
      <c s="36">
        <v>0</v>
      </c>
      <c s="36">
        <f>ROUND(G156*H156,6)</f>
      </c>
      <c r="L156" s="38">
        <v>0</v>
      </c>
      <c s="32">
        <f>ROUND(ROUND(L156,2)*ROUND(G156,3),2)</f>
      </c>
      <c s="36" t="s">
        <v>73</v>
      </c>
      <c>
        <f>(M156*21)/100</f>
      </c>
      <c t="s">
        <v>27</v>
      </c>
    </row>
    <row r="157" spans="1:5" ht="12.75">
      <c r="A157" s="35" t="s">
        <v>55</v>
      </c>
      <c r="E157" s="39" t="s">
        <v>5</v>
      </c>
    </row>
    <row r="158" spans="1:5" ht="25.5">
      <c r="A158" s="35" t="s">
        <v>56</v>
      </c>
      <c r="E158" s="40" t="s">
        <v>1692</v>
      </c>
    </row>
    <row r="159" spans="1:5" ht="12.75">
      <c r="A159" t="s">
        <v>58</v>
      </c>
      <c r="E159" s="39" t="s">
        <v>74</v>
      </c>
    </row>
    <row r="160" spans="1:16" ht="12.75">
      <c r="A160" t="s">
        <v>49</v>
      </c>
      <c s="34" t="s">
        <v>198</v>
      </c>
      <c s="34" t="s">
        <v>1693</v>
      </c>
      <c s="35" t="s">
        <v>68</v>
      </c>
      <c s="6" t="s">
        <v>1694</v>
      </c>
      <c s="36" t="s">
        <v>106</v>
      </c>
      <c s="37">
        <v>3</v>
      </c>
      <c s="36">
        <v>0</v>
      </c>
      <c s="36">
        <f>ROUND(G160*H160,6)</f>
      </c>
      <c r="L160" s="38">
        <v>0</v>
      </c>
      <c s="32">
        <f>ROUND(ROUND(L160,2)*ROUND(G160,3),2)</f>
      </c>
      <c s="36" t="s">
        <v>73</v>
      </c>
      <c>
        <f>(M160*21)/100</f>
      </c>
      <c t="s">
        <v>27</v>
      </c>
    </row>
    <row r="161" spans="1:5" ht="12.75">
      <c r="A161" s="35" t="s">
        <v>55</v>
      </c>
      <c r="E161" s="39" t="s">
        <v>5</v>
      </c>
    </row>
    <row r="162" spans="1:5" ht="25.5">
      <c r="A162" s="35" t="s">
        <v>56</v>
      </c>
      <c r="E162" s="40" t="s">
        <v>1695</v>
      </c>
    </row>
    <row r="163" spans="1:5" ht="12.75">
      <c r="A163" t="s">
        <v>58</v>
      </c>
      <c r="E163" s="39" t="s">
        <v>74</v>
      </c>
    </row>
    <row r="164" spans="1:16" ht="12.75">
      <c r="A164" t="s">
        <v>49</v>
      </c>
      <c s="34" t="s">
        <v>201</v>
      </c>
      <c s="34" t="s">
        <v>1696</v>
      </c>
      <c s="35" t="s">
        <v>68</v>
      </c>
      <c s="6" t="s">
        <v>1697</v>
      </c>
      <c s="36" t="s">
        <v>106</v>
      </c>
      <c s="37">
        <v>11</v>
      </c>
      <c s="36">
        <v>0</v>
      </c>
      <c s="36">
        <f>ROUND(G164*H164,6)</f>
      </c>
      <c r="L164" s="38">
        <v>0</v>
      </c>
      <c s="32">
        <f>ROUND(ROUND(L164,2)*ROUND(G164,3),2)</f>
      </c>
      <c s="36" t="s">
        <v>73</v>
      </c>
      <c>
        <f>(M164*21)/100</f>
      </c>
      <c t="s">
        <v>27</v>
      </c>
    </row>
    <row r="165" spans="1:5" ht="12.75">
      <c r="A165" s="35" t="s">
        <v>55</v>
      </c>
      <c r="E165" s="39" t="s">
        <v>5</v>
      </c>
    </row>
    <row r="166" spans="1:5" ht="25.5">
      <c r="A166" s="35" t="s">
        <v>56</v>
      </c>
      <c r="E166" s="40" t="s">
        <v>1698</v>
      </c>
    </row>
    <row r="167" spans="1:5" ht="12.75">
      <c r="A167" t="s">
        <v>58</v>
      </c>
      <c r="E167" s="39" t="s">
        <v>74</v>
      </c>
    </row>
    <row r="168" spans="1:16" ht="12.75">
      <c r="A168" t="s">
        <v>49</v>
      </c>
      <c s="34" t="s">
        <v>204</v>
      </c>
      <c s="34" t="s">
        <v>1699</v>
      </c>
      <c s="35" t="s">
        <v>68</v>
      </c>
      <c s="6" t="s">
        <v>1700</v>
      </c>
      <c s="36" t="s">
        <v>106</v>
      </c>
      <c s="37">
        <v>5</v>
      </c>
      <c s="36">
        <v>0</v>
      </c>
      <c s="36">
        <f>ROUND(G168*H168,6)</f>
      </c>
      <c r="L168" s="38">
        <v>0</v>
      </c>
      <c s="32">
        <f>ROUND(ROUND(L168,2)*ROUND(G168,3),2)</f>
      </c>
      <c s="36" t="s">
        <v>73</v>
      </c>
      <c>
        <f>(M168*21)/100</f>
      </c>
      <c t="s">
        <v>27</v>
      </c>
    </row>
    <row r="169" spans="1:5" ht="12.75">
      <c r="A169" s="35" t="s">
        <v>55</v>
      </c>
      <c r="E169" s="39" t="s">
        <v>5</v>
      </c>
    </row>
    <row r="170" spans="1:5" ht="25.5">
      <c r="A170" s="35" t="s">
        <v>56</v>
      </c>
      <c r="E170" s="40" t="s">
        <v>1701</v>
      </c>
    </row>
    <row r="171" spans="1:5" ht="12.75">
      <c r="A171" t="s">
        <v>58</v>
      </c>
      <c r="E171" s="39" t="s">
        <v>74</v>
      </c>
    </row>
    <row r="172" spans="1:16" ht="12.75">
      <c r="A172" t="s">
        <v>49</v>
      </c>
      <c s="34" t="s">
        <v>207</v>
      </c>
      <c s="34" t="s">
        <v>1702</v>
      </c>
      <c s="35" t="s">
        <v>68</v>
      </c>
      <c s="6" t="s">
        <v>1703</v>
      </c>
      <c s="36" t="s">
        <v>106</v>
      </c>
      <c s="37">
        <v>2</v>
      </c>
      <c s="36">
        <v>0</v>
      </c>
      <c s="36">
        <f>ROUND(G172*H172,6)</f>
      </c>
      <c r="L172" s="38">
        <v>0</v>
      </c>
      <c s="32">
        <f>ROUND(ROUND(L172,2)*ROUND(G172,3),2)</f>
      </c>
      <c s="36" t="s">
        <v>73</v>
      </c>
      <c>
        <f>(M172*21)/100</f>
      </c>
      <c t="s">
        <v>27</v>
      </c>
    </row>
    <row r="173" spans="1:5" ht="12.75">
      <c r="A173" s="35" t="s">
        <v>55</v>
      </c>
      <c r="E173" s="39" t="s">
        <v>5</v>
      </c>
    </row>
    <row r="174" spans="1:5" ht="25.5">
      <c r="A174" s="35" t="s">
        <v>56</v>
      </c>
      <c r="E174" s="40" t="s">
        <v>1704</v>
      </c>
    </row>
    <row r="175" spans="1:5" ht="12.75">
      <c r="A175" t="s">
        <v>58</v>
      </c>
      <c r="E175" s="39" t="s">
        <v>74</v>
      </c>
    </row>
    <row r="176" spans="1:16" ht="25.5">
      <c r="A176" t="s">
        <v>49</v>
      </c>
      <c s="34" t="s">
        <v>210</v>
      </c>
      <c s="34" t="s">
        <v>885</v>
      </c>
      <c s="35" t="s">
        <v>68</v>
      </c>
      <c s="6" t="s">
        <v>886</v>
      </c>
      <c s="36" t="s">
        <v>98</v>
      </c>
      <c s="37">
        <v>410</v>
      </c>
      <c s="36">
        <v>0</v>
      </c>
      <c s="36">
        <f>ROUND(G176*H176,6)</f>
      </c>
      <c r="L176" s="38">
        <v>0</v>
      </c>
      <c s="32">
        <f>ROUND(ROUND(L176,2)*ROUND(G176,3),2)</f>
      </c>
      <c s="36" t="s">
        <v>73</v>
      </c>
      <c>
        <f>(M176*21)/100</f>
      </c>
      <c t="s">
        <v>27</v>
      </c>
    </row>
    <row r="177" spans="1:5" ht="12.75">
      <c r="A177" s="35" t="s">
        <v>55</v>
      </c>
      <c r="E177" s="39" t="s">
        <v>5</v>
      </c>
    </row>
    <row r="178" spans="1:5" ht="12.75">
      <c r="A178" s="35" t="s">
        <v>56</v>
      </c>
      <c r="E178" s="40" t="s">
        <v>1705</v>
      </c>
    </row>
    <row r="179" spans="1:5" ht="12.75">
      <c r="A179" t="s">
        <v>58</v>
      </c>
      <c r="E179" s="39" t="s">
        <v>74</v>
      </c>
    </row>
    <row r="180" spans="1:16" ht="12.75">
      <c r="A180" t="s">
        <v>49</v>
      </c>
      <c s="34" t="s">
        <v>213</v>
      </c>
      <c s="34" t="s">
        <v>718</v>
      </c>
      <c s="35" t="s">
        <v>68</v>
      </c>
      <c s="6" t="s">
        <v>719</v>
      </c>
      <c s="36" t="s">
        <v>98</v>
      </c>
      <c s="37">
        <v>32460</v>
      </c>
      <c s="36">
        <v>0</v>
      </c>
      <c s="36">
        <f>ROUND(G180*H180,6)</f>
      </c>
      <c r="L180" s="38">
        <v>0</v>
      </c>
      <c s="32">
        <f>ROUND(ROUND(L180,2)*ROUND(G180,3),2)</f>
      </c>
      <c s="36" t="s">
        <v>73</v>
      </c>
      <c>
        <f>(M180*21)/100</f>
      </c>
      <c t="s">
        <v>27</v>
      </c>
    </row>
    <row r="181" spans="1:5" ht="12.75">
      <c r="A181" s="35" t="s">
        <v>55</v>
      </c>
      <c r="E181" s="39" t="s">
        <v>5</v>
      </c>
    </row>
    <row r="182" spans="1:5" ht="25.5">
      <c r="A182" s="35" t="s">
        <v>56</v>
      </c>
      <c r="E182" s="40" t="s">
        <v>1706</v>
      </c>
    </row>
    <row r="183" spans="1:5" ht="12.75">
      <c r="A183" t="s">
        <v>58</v>
      </c>
      <c r="E183" s="39" t="s">
        <v>74</v>
      </c>
    </row>
    <row r="184" spans="1:16" ht="12.75">
      <c r="A184" t="s">
        <v>49</v>
      </c>
      <c s="34" t="s">
        <v>216</v>
      </c>
      <c s="34" t="s">
        <v>721</v>
      </c>
      <c s="35" t="s">
        <v>68</v>
      </c>
      <c s="6" t="s">
        <v>722</v>
      </c>
      <c s="36" t="s">
        <v>98</v>
      </c>
      <c s="37">
        <v>32460</v>
      </c>
      <c s="36">
        <v>0</v>
      </c>
      <c s="36">
        <f>ROUND(G184*H184,6)</f>
      </c>
      <c r="L184" s="38">
        <v>0</v>
      </c>
      <c s="32">
        <f>ROUND(ROUND(L184,2)*ROUND(G184,3),2)</f>
      </c>
      <c s="36" t="s">
        <v>73</v>
      </c>
      <c>
        <f>(M184*21)/100</f>
      </c>
      <c t="s">
        <v>27</v>
      </c>
    </row>
    <row r="185" spans="1:5" ht="12.75">
      <c r="A185" s="35" t="s">
        <v>55</v>
      </c>
      <c r="E185" s="39" t="s">
        <v>5</v>
      </c>
    </row>
    <row r="186" spans="1:5" ht="25.5">
      <c r="A186" s="35" t="s">
        <v>56</v>
      </c>
      <c r="E186" s="40" t="s">
        <v>1707</v>
      </c>
    </row>
    <row r="187" spans="1:5" ht="12.75">
      <c r="A187" t="s">
        <v>58</v>
      </c>
      <c r="E187" s="39" t="s">
        <v>74</v>
      </c>
    </row>
    <row r="188" spans="1:16" ht="12.75">
      <c r="A188" t="s">
        <v>49</v>
      </c>
      <c s="34" t="s">
        <v>219</v>
      </c>
      <c s="34" t="s">
        <v>1708</v>
      </c>
      <c s="35" t="s">
        <v>68</v>
      </c>
      <c s="6" t="s">
        <v>1709</v>
      </c>
      <c s="36" t="s">
        <v>98</v>
      </c>
      <c s="37">
        <v>13490</v>
      </c>
      <c s="36">
        <v>0</v>
      </c>
      <c s="36">
        <f>ROUND(G188*H188,6)</f>
      </c>
      <c r="L188" s="38">
        <v>0</v>
      </c>
      <c s="32">
        <f>ROUND(ROUND(L188,2)*ROUND(G188,3),2)</f>
      </c>
      <c s="36" t="s">
        <v>73</v>
      </c>
      <c>
        <f>(M188*21)/100</f>
      </c>
      <c t="s">
        <v>27</v>
      </c>
    </row>
    <row r="189" spans="1:5" ht="12.75">
      <c r="A189" s="35" t="s">
        <v>55</v>
      </c>
      <c r="E189" s="39" t="s">
        <v>5</v>
      </c>
    </row>
    <row r="190" spans="1:5" ht="25.5">
      <c r="A190" s="35" t="s">
        <v>56</v>
      </c>
      <c r="E190" s="40" t="s">
        <v>1710</v>
      </c>
    </row>
    <row r="191" spans="1:5" ht="12.75">
      <c r="A191" t="s">
        <v>58</v>
      </c>
      <c r="E191" s="39" t="s">
        <v>74</v>
      </c>
    </row>
    <row r="192" spans="1:16" ht="12.75">
      <c r="A192" t="s">
        <v>49</v>
      </c>
      <c s="34" t="s">
        <v>222</v>
      </c>
      <c s="34" t="s">
        <v>724</v>
      </c>
      <c s="35" t="s">
        <v>68</v>
      </c>
      <c s="6" t="s">
        <v>725</v>
      </c>
      <c s="36" t="s">
        <v>726</v>
      </c>
      <c s="37">
        <v>32</v>
      </c>
      <c s="36">
        <v>0</v>
      </c>
      <c s="36">
        <f>ROUND(G192*H192,6)</f>
      </c>
      <c r="L192" s="38">
        <v>0</v>
      </c>
      <c s="32">
        <f>ROUND(ROUND(L192,2)*ROUND(G192,3),2)</f>
      </c>
      <c s="36" t="s">
        <v>73</v>
      </c>
      <c>
        <f>(M192*21)/100</f>
      </c>
      <c t="s">
        <v>27</v>
      </c>
    </row>
    <row r="193" spans="1:5" ht="12.75">
      <c r="A193" s="35" t="s">
        <v>55</v>
      </c>
      <c r="E193" s="39" t="s">
        <v>5</v>
      </c>
    </row>
    <row r="194" spans="1:5" ht="25.5">
      <c r="A194" s="35" t="s">
        <v>56</v>
      </c>
      <c r="E194" s="40" t="s">
        <v>1711</v>
      </c>
    </row>
    <row r="195" spans="1:5" ht="12.75">
      <c r="A195" t="s">
        <v>58</v>
      </c>
      <c r="E195" s="39" t="s">
        <v>74</v>
      </c>
    </row>
    <row r="196" spans="1:16" ht="12.75">
      <c r="A196" t="s">
        <v>49</v>
      </c>
      <c s="34" t="s">
        <v>225</v>
      </c>
      <c s="34" t="s">
        <v>728</v>
      </c>
      <c s="35" t="s">
        <v>68</v>
      </c>
      <c s="6" t="s">
        <v>729</v>
      </c>
      <c s="36" t="s">
        <v>98</v>
      </c>
      <c s="37">
        <v>32460</v>
      </c>
      <c s="36">
        <v>0</v>
      </c>
      <c s="36">
        <f>ROUND(G196*H196,6)</f>
      </c>
      <c r="L196" s="38">
        <v>0</v>
      </c>
      <c s="32">
        <f>ROUND(ROUND(L196,2)*ROUND(G196,3),2)</f>
      </c>
      <c s="36" t="s">
        <v>73</v>
      </c>
      <c>
        <f>(M196*21)/100</f>
      </c>
      <c t="s">
        <v>27</v>
      </c>
    </row>
    <row r="197" spans="1:5" ht="12.75">
      <c r="A197" s="35" t="s">
        <v>55</v>
      </c>
      <c r="E197" s="39" t="s">
        <v>5</v>
      </c>
    </row>
    <row r="198" spans="1:5" ht="25.5">
      <c r="A198" s="35" t="s">
        <v>56</v>
      </c>
      <c r="E198" s="40" t="s">
        <v>1712</v>
      </c>
    </row>
    <row r="199" spans="1:5" ht="12.75">
      <c r="A199" t="s">
        <v>58</v>
      </c>
      <c r="E199" s="39" t="s">
        <v>74</v>
      </c>
    </row>
    <row r="200" spans="1:16" ht="12.75">
      <c r="A200" t="s">
        <v>49</v>
      </c>
      <c s="34" t="s">
        <v>228</v>
      </c>
      <c s="34" t="s">
        <v>891</v>
      </c>
      <c s="35" t="s">
        <v>68</v>
      </c>
      <c s="6" t="s">
        <v>892</v>
      </c>
      <c s="36" t="s">
        <v>106</v>
      </c>
      <c s="37">
        <v>38</v>
      </c>
      <c s="36">
        <v>0</v>
      </c>
      <c s="36">
        <f>ROUND(G200*H200,6)</f>
      </c>
      <c r="L200" s="38">
        <v>0</v>
      </c>
      <c s="32">
        <f>ROUND(ROUND(L200,2)*ROUND(G200,3),2)</f>
      </c>
      <c s="36" t="s">
        <v>73</v>
      </c>
      <c>
        <f>(M200*21)/100</f>
      </c>
      <c t="s">
        <v>27</v>
      </c>
    </row>
    <row r="201" spans="1:5" ht="12.75">
      <c r="A201" s="35" t="s">
        <v>55</v>
      </c>
      <c r="E201" s="39" t="s">
        <v>5</v>
      </c>
    </row>
    <row r="202" spans="1:5" ht="25.5">
      <c r="A202" s="35" t="s">
        <v>56</v>
      </c>
      <c r="E202" s="40" t="s">
        <v>1713</v>
      </c>
    </row>
    <row r="203" spans="1:5" ht="12.75">
      <c r="A203" t="s">
        <v>58</v>
      </c>
      <c r="E203" s="39" t="s">
        <v>74</v>
      </c>
    </row>
    <row r="204" spans="1:16" ht="12.75">
      <c r="A204" t="s">
        <v>49</v>
      </c>
      <c s="34" t="s">
        <v>231</v>
      </c>
      <c s="34" t="s">
        <v>1714</v>
      </c>
      <c s="35" t="s">
        <v>68</v>
      </c>
      <c s="6" t="s">
        <v>1715</v>
      </c>
      <c s="36" t="s">
        <v>106</v>
      </c>
      <c s="37">
        <v>15</v>
      </c>
      <c s="36">
        <v>0</v>
      </c>
      <c s="36">
        <f>ROUND(G204*H204,6)</f>
      </c>
      <c r="L204" s="38">
        <v>0</v>
      </c>
      <c s="32">
        <f>ROUND(ROUND(L204,2)*ROUND(G204,3),2)</f>
      </c>
      <c s="36" t="s">
        <v>73</v>
      </c>
      <c>
        <f>(M204*21)/100</f>
      </c>
      <c t="s">
        <v>27</v>
      </c>
    </row>
    <row r="205" spans="1:5" ht="12.75">
      <c r="A205" s="35" t="s">
        <v>55</v>
      </c>
      <c r="E205" s="39" t="s">
        <v>5</v>
      </c>
    </row>
    <row r="206" spans="1:5" ht="25.5">
      <c r="A206" s="35" t="s">
        <v>56</v>
      </c>
      <c r="E206" s="40" t="s">
        <v>1716</v>
      </c>
    </row>
    <row r="207" spans="1:5" ht="12.75">
      <c r="A207" t="s">
        <v>58</v>
      </c>
      <c r="E207" s="39" t="s">
        <v>74</v>
      </c>
    </row>
    <row r="208" spans="1:16" ht="12.75">
      <c r="A208" t="s">
        <v>49</v>
      </c>
      <c s="34" t="s">
        <v>234</v>
      </c>
      <c s="34" t="s">
        <v>1447</v>
      </c>
      <c s="35" t="s">
        <v>68</v>
      </c>
      <c s="6" t="s">
        <v>1448</v>
      </c>
      <c s="36" t="s">
        <v>106</v>
      </c>
      <c s="37">
        <v>30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1717</v>
      </c>
    </row>
    <row r="211" spans="1:5" ht="12.75">
      <c r="A211" t="s">
        <v>58</v>
      </c>
      <c r="E211" s="39" t="s">
        <v>74</v>
      </c>
    </row>
    <row r="212" spans="1:16" ht="12.75">
      <c r="A212" t="s">
        <v>49</v>
      </c>
      <c s="34" t="s">
        <v>237</v>
      </c>
      <c s="34" t="s">
        <v>1718</v>
      </c>
      <c s="35" t="s">
        <v>68</v>
      </c>
      <c s="6" t="s">
        <v>1719</v>
      </c>
      <c s="36" t="s">
        <v>106</v>
      </c>
      <c s="37">
        <v>14</v>
      </c>
      <c s="36">
        <v>0</v>
      </c>
      <c s="36">
        <f>ROUND(G212*H212,6)</f>
      </c>
      <c r="L212" s="38">
        <v>0</v>
      </c>
      <c s="32">
        <f>ROUND(ROUND(L212,2)*ROUND(G212,3),2)</f>
      </c>
      <c s="36" t="s">
        <v>73</v>
      </c>
      <c>
        <f>(M212*21)/100</f>
      </c>
      <c t="s">
        <v>27</v>
      </c>
    </row>
    <row r="213" spans="1:5" ht="12.75">
      <c r="A213" s="35" t="s">
        <v>55</v>
      </c>
      <c r="E213" s="39" t="s">
        <v>5</v>
      </c>
    </row>
    <row r="214" spans="1:5" ht="25.5">
      <c r="A214" s="35" t="s">
        <v>56</v>
      </c>
      <c r="E214" s="40" t="s">
        <v>1720</v>
      </c>
    </row>
    <row r="215" spans="1:5" ht="12.75">
      <c r="A215" t="s">
        <v>58</v>
      </c>
      <c r="E215" s="39" t="s">
        <v>59</v>
      </c>
    </row>
    <row r="216" spans="1:16" ht="12.75">
      <c r="A216" t="s">
        <v>49</v>
      </c>
      <c s="34" t="s">
        <v>240</v>
      </c>
      <c s="34" t="s">
        <v>1449</v>
      </c>
      <c s="35" t="s">
        <v>68</v>
      </c>
      <c s="6" t="s">
        <v>1450</v>
      </c>
      <c s="36" t="s">
        <v>106</v>
      </c>
      <c s="37">
        <v>38</v>
      </c>
      <c s="36">
        <v>0</v>
      </c>
      <c s="36">
        <f>ROUND(G216*H216,6)</f>
      </c>
      <c r="L216" s="38">
        <v>0</v>
      </c>
      <c s="32">
        <f>ROUND(ROUND(L216,2)*ROUND(G216,3),2)</f>
      </c>
      <c s="36" t="s">
        <v>73</v>
      </c>
      <c>
        <f>(M216*21)/100</f>
      </c>
      <c t="s">
        <v>27</v>
      </c>
    </row>
    <row r="217" spans="1:5" ht="12.75">
      <c r="A217" s="35" t="s">
        <v>55</v>
      </c>
      <c r="E217" s="39" t="s">
        <v>5</v>
      </c>
    </row>
    <row r="218" spans="1:5" ht="25.5">
      <c r="A218" s="35" t="s">
        <v>56</v>
      </c>
      <c r="E218" s="40" t="s">
        <v>1721</v>
      </c>
    </row>
    <row r="219" spans="1:5" ht="12.75">
      <c r="A219" t="s">
        <v>58</v>
      </c>
      <c r="E219" s="39" t="s">
        <v>74</v>
      </c>
    </row>
    <row r="220" spans="1:16" ht="12.75">
      <c r="A220" t="s">
        <v>49</v>
      </c>
      <c s="34" t="s">
        <v>243</v>
      </c>
      <c s="34" t="s">
        <v>1722</v>
      </c>
      <c s="35" t="s">
        <v>68</v>
      </c>
      <c s="6" t="s">
        <v>1723</v>
      </c>
      <c s="36" t="s">
        <v>106</v>
      </c>
      <c s="37">
        <v>20</v>
      </c>
      <c s="36">
        <v>0</v>
      </c>
      <c s="36">
        <f>ROUND(G220*H220,6)</f>
      </c>
      <c r="L220" s="38">
        <v>0</v>
      </c>
      <c s="32">
        <f>ROUND(ROUND(L220,2)*ROUND(G220,3),2)</f>
      </c>
      <c s="36" t="s">
        <v>73</v>
      </c>
      <c>
        <f>(M220*21)/100</f>
      </c>
      <c t="s">
        <v>27</v>
      </c>
    </row>
    <row r="221" spans="1:5" ht="12.75">
      <c r="A221" s="35" t="s">
        <v>55</v>
      </c>
      <c r="E221" s="39" t="s">
        <v>5</v>
      </c>
    </row>
    <row r="222" spans="1:5" ht="25.5">
      <c r="A222" s="35" t="s">
        <v>56</v>
      </c>
      <c r="E222" s="40" t="s">
        <v>1724</v>
      </c>
    </row>
    <row r="223" spans="1:5" ht="12.75">
      <c r="A223" t="s">
        <v>58</v>
      </c>
      <c r="E223" s="39" t="s">
        <v>74</v>
      </c>
    </row>
    <row r="224" spans="1:16" ht="12.75">
      <c r="A224" t="s">
        <v>49</v>
      </c>
      <c s="34" t="s">
        <v>246</v>
      </c>
      <c s="34" t="s">
        <v>1725</v>
      </c>
      <c s="35" t="s">
        <v>68</v>
      </c>
      <c s="6" t="s">
        <v>1726</v>
      </c>
      <c s="36" t="s">
        <v>106</v>
      </c>
      <c s="37">
        <v>12</v>
      </c>
      <c s="36">
        <v>0</v>
      </c>
      <c s="36">
        <f>ROUND(G224*H224,6)</f>
      </c>
      <c r="L224" s="38">
        <v>0</v>
      </c>
      <c s="32">
        <f>ROUND(ROUND(L224,2)*ROUND(G224,3),2)</f>
      </c>
      <c s="36" t="s">
        <v>73</v>
      </c>
      <c>
        <f>(M224*21)/100</f>
      </c>
      <c t="s">
        <v>27</v>
      </c>
    </row>
    <row r="225" spans="1:5" ht="12.75">
      <c r="A225" s="35" t="s">
        <v>55</v>
      </c>
      <c r="E225" s="39" t="s">
        <v>5</v>
      </c>
    </row>
    <row r="226" spans="1:5" ht="25.5">
      <c r="A226" s="35" t="s">
        <v>56</v>
      </c>
      <c r="E226" s="40" t="s">
        <v>1727</v>
      </c>
    </row>
    <row r="227" spans="1:5" ht="12.75">
      <c r="A227" t="s">
        <v>58</v>
      </c>
      <c r="E227" s="39" t="s">
        <v>74</v>
      </c>
    </row>
    <row r="228" spans="1:16" ht="12.75">
      <c r="A228" t="s">
        <v>49</v>
      </c>
      <c s="34" t="s">
        <v>249</v>
      </c>
      <c s="34" t="s">
        <v>1728</v>
      </c>
      <c s="35" t="s">
        <v>68</v>
      </c>
      <c s="6" t="s">
        <v>1729</v>
      </c>
      <c s="36" t="s">
        <v>106</v>
      </c>
      <c s="37">
        <v>20</v>
      </c>
      <c s="36">
        <v>0</v>
      </c>
      <c s="36">
        <f>ROUND(G228*H228,6)</f>
      </c>
      <c r="L228" s="38">
        <v>0</v>
      </c>
      <c s="32">
        <f>ROUND(ROUND(L228,2)*ROUND(G228,3),2)</f>
      </c>
      <c s="36" t="s">
        <v>73</v>
      </c>
      <c>
        <f>(M228*21)/100</f>
      </c>
      <c t="s">
        <v>27</v>
      </c>
    </row>
    <row r="229" spans="1:5" ht="12.75">
      <c r="A229" s="35" t="s">
        <v>55</v>
      </c>
      <c r="E229" s="39" t="s">
        <v>5</v>
      </c>
    </row>
    <row r="230" spans="1:5" ht="25.5">
      <c r="A230" s="35" t="s">
        <v>56</v>
      </c>
      <c r="E230" s="40" t="s">
        <v>1730</v>
      </c>
    </row>
    <row r="231" spans="1:5" ht="12.75">
      <c r="A231" t="s">
        <v>58</v>
      </c>
      <c r="E231" s="39" t="s">
        <v>74</v>
      </c>
    </row>
    <row r="232" spans="1:16" ht="12.75">
      <c r="A232" t="s">
        <v>49</v>
      </c>
      <c s="34" t="s">
        <v>252</v>
      </c>
      <c s="34" t="s">
        <v>1731</v>
      </c>
      <c s="35" t="s">
        <v>68</v>
      </c>
      <c s="6" t="s">
        <v>1732</v>
      </c>
      <c s="36" t="s">
        <v>106</v>
      </c>
      <c s="37">
        <v>25</v>
      </c>
      <c s="36">
        <v>0</v>
      </c>
      <c s="36">
        <f>ROUND(G232*H232,6)</f>
      </c>
      <c r="L232" s="38">
        <v>0</v>
      </c>
      <c s="32">
        <f>ROUND(ROUND(L232,2)*ROUND(G232,3),2)</f>
      </c>
      <c s="36" t="s">
        <v>73</v>
      </c>
      <c>
        <f>(M232*21)/100</f>
      </c>
      <c t="s">
        <v>27</v>
      </c>
    </row>
    <row r="233" spans="1:5" ht="12.75">
      <c r="A233" s="35" t="s">
        <v>55</v>
      </c>
      <c r="E233" s="39" t="s">
        <v>5</v>
      </c>
    </row>
    <row r="234" spans="1:5" ht="25.5">
      <c r="A234" s="35" t="s">
        <v>56</v>
      </c>
      <c r="E234" s="40" t="s">
        <v>1733</v>
      </c>
    </row>
    <row r="235" spans="1:5" ht="12.75">
      <c r="A235" t="s">
        <v>58</v>
      </c>
      <c r="E235" s="39" t="s">
        <v>74</v>
      </c>
    </row>
    <row r="236" spans="1:16" ht="12.75">
      <c r="A236" t="s">
        <v>49</v>
      </c>
      <c s="34" t="s">
        <v>255</v>
      </c>
      <c s="34" t="s">
        <v>1734</v>
      </c>
      <c s="35" t="s">
        <v>68</v>
      </c>
      <c s="6" t="s">
        <v>1735</v>
      </c>
      <c s="36" t="s">
        <v>106</v>
      </c>
      <c s="37">
        <v>3</v>
      </c>
      <c s="36">
        <v>0</v>
      </c>
      <c s="36">
        <f>ROUND(G236*H236,6)</f>
      </c>
      <c r="L236" s="38">
        <v>0</v>
      </c>
      <c s="32">
        <f>ROUND(ROUND(L236,2)*ROUND(G236,3),2)</f>
      </c>
      <c s="36" t="s">
        <v>73</v>
      </c>
      <c>
        <f>(M236*21)/100</f>
      </c>
      <c t="s">
        <v>27</v>
      </c>
    </row>
    <row r="237" spans="1:5" ht="12.75">
      <c r="A237" s="35" t="s">
        <v>55</v>
      </c>
      <c r="E237" s="39" t="s">
        <v>5</v>
      </c>
    </row>
    <row r="238" spans="1:5" ht="25.5">
      <c r="A238" s="35" t="s">
        <v>56</v>
      </c>
      <c r="E238" s="40" t="s">
        <v>1736</v>
      </c>
    </row>
    <row r="239" spans="1:5" ht="12.75">
      <c r="A239" t="s">
        <v>58</v>
      </c>
      <c r="E239" s="39" t="s">
        <v>74</v>
      </c>
    </row>
    <row r="240" spans="1:16" ht="12.75">
      <c r="A240" t="s">
        <v>49</v>
      </c>
      <c s="34" t="s">
        <v>258</v>
      </c>
      <c s="34" t="s">
        <v>1737</v>
      </c>
      <c s="35" t="s">
        <v>68</v>
      </c>
      <c s="6" t="s">
        <v>1738</v>
      </c>
      <c s="36" t="s">
        <v>106</v>
      </c>
      <c s="37">
        <v>1</v>
      </c>
      <c s="36">
        <v>0</v>
      </c>
      <c s="36">
        <f>ROUND(G240*H240,6)</f>
      </c>
      <c r="L240" s="38">
        <v>0</v>
      </c>
      <c s="32">
        <f>ROUND(ROUND(L240,2)*ROUND(G240,3),2)</f>
      </c>
      <c s="36" t="s">
        <v>73</v>
      </c>
      <c>
        <f>(M240*21)/100</f>
      </c>
      <c t="s">
        <v>27</v>
      </c>
    </row>
    <row r="241" spans="1:5" ht="12.75">
      <c r="A241" s="35" t="s">
        <v>55</v>
      </c>
      <c r="E241" s="39" t="s">
        <v>5</v>
      </c>
    </row>
    <row r="242" spans="1:5" ht="25.5">
      <c r="A242" s="35" t="s">
        <v>56</v>
      </c>
      <c r="E242" s="40" t="s">
        <v>1739</v>
      </c>
    </row>
    <row r="243" spans="1:5" ht="12.75">
      <c r="A243" t="s">
        <v>58</v>
      </c>
      <c r="E243" s="39" t="s">
        <v>74</v>
      </c>
    </row>
    <row r="244" spans="1:16" ht="12.75">
      <c r="A244" t="s">
        <v>49</v>
      </c>
      <c s="34" t="s">
        <v>261</v>
      </c>
      <c s="34" t="s">
        <v>1740</v>
      </c>
      <c s="35" t="s">
        <v>68</v>
      </c>
      <c s="6" t="s">
        <v>1741</v>
      </c>
      <c s="36" t="s">
        <v>106</v>
      </c>
      <c s="37">
        <v>1</v>
      </c>
      <c s="36">
        <v>0</v>
      </c>
      <c s="36">
        <f>ROUND(G244*H244,6)</f>
      </c>
      <c r="L244" s="38">
        <v>0</v>
      </c>
      <c s="32">
        <f>ROUND(ROUND(L244,2)*ROUND(G244,3),2)</f>
      </c>
      <c s="36" t="s">
        <v>73</v>
      </c>
      <c>
        <f>(M244*21)/100</f>
      </c>
      <c t="s">
        <v>27</v>
      </c>
    </row>
    <row r="245" spans="1:5" ht="12.75">
      <c r="A245" s="35" t="s">
        <v>55</v>
      </c>
      <c r="E245" s="39" t="s">
        <v>5</v>
      </c>
    </row>
    <row r="246" spans="1:5" ht="25.5">
      <c r="A246" s="35" t="s">
        <v>56</v>
      </c>
      <c r="E246" s="40" t="s">
        <v>1742</v>
      </c>
    </row>
    <row r="247" spans="1:5" ht="12.75">
      <c r="A247" t="s">
        <v>58</v>
      </c>
      <c r="E247" s="39" t="s">
        <v>74</v>
      </c>
    </row>
    <row r="248" spans="1:16" ht="12.75">
      <c r="A248" t="s">
        <v>49</v>
      </c>
      <c s="34" t="s">
        <v>264</v>
      </c>
      <c s="34" t="s">
        <v>901</v>
      </c>
      <c s="35" t="s">
        <v>68</v>
      </c>
      <c s="6" t="s">
        <v>902</v>
      </c>
      <c s="36" t="s">
        <v>106</v>
      </c>
      <c s="37">
        <v>11</v>
      </c>
      <c s="36">
        <v>0</v>
      </c>
      <c s="36">
        <f>ROUND(G248*H248,6)</f>
      </c>
      <c r="L248" s="38">
        <v>0</v>
      </c>
      <c s="32">
        <f>ROUND(ROUND(L248,2)*ROUND(G248,3),2)</f>
      </c>
      <c s="36" t="s">
        <v>73</v>
      </c>
      <c>
        <f>(M248*21)/100</f>
      </c>
      <c t="s">
        <v>27</v>
      </c>
    </row>
    <row r="249" spans="1:5" ht="12.75">
      <c r="A249" s="35" t="s">
        <v>55</v>
      </c>
      <c r="E249" s="39" t="s">
        <v>5</v>
      </c>
    </row>
    <row r="250" spans="1:5" ht="25.5">
      <c r="A250" s="35" t="s">
        <v>56</v>
      </c>
      <c r="E250" s="40" t="s">
        <v>1743</v>
      </c>
    </row>
    <row r="251" spans="1:5" ht="12.75">
      <c r="A251" t="s">
        <v>58</v>
      </c>
      <c r="E251" s="39" t="s">
        <v>59</v>
      </c>
    </row>
    <row r="252" spans="1:16" ht="12.75">
      <c r="A252" t="s">
        <v>49</v>
      </c>
      <c s="34" t="s">
        <v>267</v>
      </c>
      <c s="34" t="s">
        <v>734</v>
      </c>
      <c s="35" t="s">
        <v>68</v>
      </c>
      <c s="6" t="s">
        <v>735</v>
      </c>
      <c s="36" t="s">
        <v>106</v>
      </c>
      <c s="37">
        <v>11</v>
      </c>
      <c s="36">
        <v>0</v>
      </c>
      <c s="36">
        <f>ROUND(G252*H252,6)</f>
      </c>
      <c r="L252" s="38">
        <v>0</v>
      </c>
      <c s="32">
        <f>ROUND(ROUND(L252,2)*ROUND(G252,3),2)</f>
      </c>
      <c s="36" t="s">
        <v>73</v>
      </c>
      <c>
        <f>(M252*21)/100</f>
      </c>
      <c t="s">
        <v>27</v>
      </c>
    </row>
    <row r="253" spans="1:5" ht="12.75">
      <c r="A253" s="35" t="s">
        <v>55</v>
      </c>
      <c r="E253" s="39" t="s">
        <v>5</v>
      </c>
    </row>
    <row r="254" spans="1:5" ht="25.5">
      <c r="A254" s="35" t="s">
        <v>56</v>
      </c>
      <c r="E254" s="40" t="s">
        <v>1744</v>
      </c>
    </row>
    <row r="255" spans="1:5" ht="12.75">
      <c r="A255" t="s">
        <v>58</v>
      </c>
      <c r="E255" s="39" t="s">
        <v>59</v>
      </c>
    </row>
    <row r="256" spans="1:16" ht="12.75">
      <c r="A256" t="s">
        <v>49</v>
      </c>
      <c s="34" t="s">
        <v>270</v>
      </c>
      <c s="34" t="s">
        <v>1745</v>
      </c>
      <c s="35" t="s">
        <v>68</v>
      </c>
      <c s="6" t="s">
        <v>1746</v>
      </c>
      <c s="36" t="s">
        <v>106</v>
      </c>
      <c s="37">
        <v>4</v>
      </c>
      <c s="36">
        <v>0</v>
      </c>
      <c s="36">
        <f>ROUND(G256*H256,6)</f>
      </c>
      <c r="L256" s="38">
        <v>0</v>
      </c>
      <c s="32">
        <f>ROUND(ROUND(L256,2)*ROUND(G256,3),2)</f>
      </c>
      <c s="36" t="s">
        <v>73</v>
      </c>
      <c>
        <f>(M256*21)/100</f>
      </c>
      <c t="s">
        <v>27</v>
      </c>
    </row>
    <row r="257" spans="1:5" ht="12.75">
      <c r="A257" s="35" t="s">
        <v>55</v>
      </c>
      <c r="E257" s="39" t="s">
        <v>5</v>
      </c>
    </row>
    <row r="258" spans="1:5" ht="25.5">
      <c r="A258" s="35" t="s">
        <v>56</v>
      </c>
      <c r="E258" s="40" t="s">
        <v>1747</v>
      </c>
    </row>
    <row r="259" spans="1:5" ht="12.75">
      <c r="A259" t="s">
        <v>58</v>
      </c>
      <c r="E259" s="39" t="s">
        <v>59</v>
      </c>
    </row>
    <row r="260" spans="1:16" ht="12.75">
      <c r="A260" t="s">
        <v>49</v>
      </c>
      <c s="34" t="s">
        <v>273</v>
      </c>
      <c s="34" t="s">
        <v>907</v>
      </c>
      <c s="35" t="s">
        <v>68</v>
      </c>
      <c s="6" t="s">
        <v>908</v>
      </c>
      <c s="36" t="s">
        <v>106</v>
      </c>
      <c s="37">
        <v>60</v>
      </c>
      <c s="36">
        <v>0</v>
      </c>
      <c s="36">
        <f>ROUND(G260*H260,6)</f>
      </c>
      <c r="L260" s="38">
        <v>0</v>
      </c>
      <c s="32">
        <f>ROUND(ROUND(L260,2)*ROUND(G260,3),2)</f>
      </c>
      <c s="36" t="s">
        <v>73</v>
      </c>
      <c>
        <f>(M260*21)/100</f>
      </c>
      <c t="s">
        <v>27</v>
      </c>
    </row>
    <row r="261" spans="1:5" ht="12.75">
      <c r="A261" s="35" t="s">
        <v>55</v>
      </c>
      <c r="E261" s="39" t="s">
        <v>5</v>
      </c>
    </row>
    <row r="262" spans="1:5" ht="25.5">
      <c r="A262" s="35" t="s">
        <v>56</v>
      </c>
      <c r="E262" s="40" t="s">
        <v>1748</v>
      </c>
    </row>
    <row r="263" spans="1:5" ht="12.75">
      <c r="A263" t="s">
        <v>58</v>
      </c>
      <c r="E263" s="39" t="s">
        <v>74</v>
      </c>
    </row>
    <row r="264" spans="1:16" ht="12.75">
      <c r="A264" t="s">
        <v>49</v>
      </c>
      <c s="34" t="s">
        <v>276</v>
      </c>
      <c s="34" t="s">
        <v>909</v>
      </c>
      <c s="35" t="s">
        <v>68</v>
      </c>
      <c s="6" t="s">
        <v>910</v>
      </c>
      <c s="36" t="s">
        <v>106</v>
      </c>
      <c s="37">
        <v>60</v>
      </c>
      <c s="36">
        <v>0</v>
      </c>
      <c s="36">
        <f>ROUND(G264*H264,6)</f>
      </c>
      <c r="L264" s="38">
        <v>0</v>
      </c>
      <c s="32">
        <f>ROUND(ROUND(L264,2)*ROUND(G264,3),2)</f>
      </c>
      <c s="36" t="s">
        <v>73</v>
      </c>
      <c>
        <f>(M264*21)/100</f>
      </c>
      <c t="s">
        <v>27</v>
      </c>
    </row>
    <row r="265" spans="1:5" ht="12.75">
      <c r="A265" s="35" t="s">
        <v>55</v>
      </c>
      <c r="E265" s="39" t="s">
        <v>5</v>
      </c>
    </row>
    <row r="266" spans="1:5" ht="25.5">
      <c r="A266" s="35" t="s">
        <v>56</v>
      </c>
      <c r="E266" s="40" t="s">
        <v>1749</v>
      </c>
    </row>
    <row r="267" spans="1:5" ht="12.75">
      <c r="A267" t="s">
        <v>58</v>
      </c>
      <c r="E267" s="39" t="s">
        <v>74</v>
      </c>
    </row>
    <row r="268" spans="1:16" ht="12.75">
      <c r="A268" t="s">
        <v>49</v>
      </c>
      <c s="34" t="s">
        <v>279</v>
      </c>
      <c s="34" t="s">
        <v>1750</v>
      </c>
      <c s="35" t="s">
        <v>68</v>
      </c>
      <c s="6" t="s">
        <v>1751</v>
      </c>
      <c s="36" t="s">
        <v>106</v>
      </c>
      <c s="37">
        <v>20</v>
      </c>
      <c s="36">
        <v>0</v>
      </c>
      <c s="36">
        <f>ROUND(G268*H268,6)</f>
      </c>
      <c r="L268" s="38">
        <v>0</v>
      </c>
      <c s="32">
        <f>ROUND(ROUND(L268,2)*ROUND(G268,3),2)</f>
      </c>
      <c s="36" t="s">
        <v>73</v>
      </c>
      <c>
        <f>(M268*21)/100</f>
      </c>
      <c t="s">
        <v>27</v>
      </c>
    </row>
    <row r="269" spans="1:5" ht="12.75">
      <c r="A269" s="35" t="s">
        <v>55</v>
      </c>
      <c r="E269" s="39" t="s">
        <v>5</v>
      </c>
    </row>
    <row r="270" spans="1:5" ht="25.5">
      <c r="A270" s="35" t="s">
        <v>56</v>
      </c>
      <c r="E270" s="40" t="s">
        <v>1752</v>
      </c>
    </row>
    <row r="271" spans="1:5" ht="12.75">
      <c r="A271" t="s">
        <v>58</v>
      </c>
      <c r="E271" s="39" t="s">
        <v>74</v>
      </c>
    </row>
    <row r="272" spans="1:16" ht="12.75">
      <c r="A272" t="s">
        <v>49</v>
      </c>
      <c s="34" t="s">
        <v>282</v>
      </c>
      <c s="34" t="s">
        <v>1453</v>
      </c>
      <c s="35" t="s">
        <v>68</v>
      </c>
      <c s="6" t="s">
        <v>1454</v>
      </c>
      <c s="36" t="s">
        <v>106</v>
      </c>
      <c s="37">
        <v>15</v>
      </c>
      <c s="36">
        <v>0</v>
      </c>
      <c s="36">
        <f>ROUND(G272*H272,6)</f>
      </c>
      <c r="L272" s="38">
        <v>0</v>
      </c>
      <c s="32">
        <f>ROUND(ROUND(L272,2)*ROUND(G272,3),2)</f>
      </c>
      <c s="36" t="s">
        <v>73</v>
      </c>
      <c>
        <f>(M272*21)/100</f>
      </c>
      <c t="s">
        <v>27</v>
      </c>
    </row>
    <row r="273" spans="1:5" ht="12.75">
      <c r="A273" s="35" t="s">
        <v>55</v>
      </c>
      <c r="E273" s="39" t="s">
        <v>5</v>
      </c>
    </row>
    <row r="274" spans="1:5" ht="25.5">
      <c r="A274" s="35" t="s">
        <v>56</v>
      </c>
      <c r="E274" s="40" t="s">
        <v>1753</v>
      </c>
    </row>
    <row r="275" spans="1:5" ht="12.75">
      <c r="A275" t="s">
        <v>58</v>
      </c>
      <c r="E275" s="39" t="s">
        <v>74</v>
      </c>
    </row>
    <row r="276" spans="1:16" ht="12.75">
      <c r="A276" t="s">
        <v>49</v>
      </c>
      <c s="34" t="s">
        <v>285</v>
      </c>
      <c s="34" t="s">
        <v>1455</v>
      </c>
      <c s="35" t="s">
        <v>68</v>
      </c>
      <c s="6" t="s">
        <v>1456</v>
      </c>
      <c s="36" t="s">
        <v>106</v>
      </c>
      <c s="37">
        <v>15</v>
      </c>
      <c s="36">
        <v>0</v>
      </c>
      <c s="36">
        <f>ROUND(G276*H276,6)</f>
      </c>
      <c r="L276" s="38">
        <v>0</v>
      </c>
      <c s="32">
        <f>ROUND(ROUND(L276,2)*ROUND(G276,3),2)</f>
      </c>
      <c s="36" t="s">
        <v>73</v>
      </c>
      <c>
        <f>(M276*21)/100</f>
      </c>
      <c t="s">
        <v>27</v>
      </c>
    </row>
    <row r="277" spans="1:5" ht="12.75">
      <c r="A277" s="35" t="s">
        <v>55</v>
      </c>
      <c r="E277" s="39" t="s">
        <v>5</v>
      </c>
    </row>
    <row r="278" spans="1:5" ht="25.5">
      <c r="A278" s="35" t="s">
        <v>56</v>
      </c>
      <c r="E278" s="40" t="s">
        <v>1754</v>
      </c>
    </row>
    <row r="279" spans="1:5" ht="12.75">
      <c r="A279" t="s">
        <v>58</v>
      </c>
      <c r="E279" s="39" t="s">
        <v>74</v>
      </c>
    </row>
    <row r="280" spans="1:16" ht="12.75">
      <c r="A280" t="s">
        <v>49</v>
      </c>
      <c s="34" t="s">
        <v>288</v>
      </c>
      <c s="34" t="s">
        <v>1755</v>
      </c>
      <c s="35" t="s">
        <v>68</v>
      </c>
      <c s="6" t="s">
        <v>1756</v>
      </c>
      <c s="36" t="s">
        <v>106</v>
      </c>
      <c s="37">
        <v>8</v>
      </c>
      <c s="36">
        <v>0</v>
      </c>
      <c s="36">
        <f>ROUND(G280*H280,6)</f>
      </c>
      <c r="L280" s="38">
        <v>0</v>
      </c>
      <c s="32">
        <f>ROUND(ROUND(L280,2)*ROUND(G280,3),2)</f>
      </c>
      <c s="36" t="s">
        <v>73</v>
      </c>
      <c>
        <f>(M280*21)/100</f>
      </c>
      <c t="s">
        <v>27</v>
      </c>
    </row>
    <row r="281" spans="1:5" ht="12.75">
      <c r="A281" s="35" t="s">
        <v>55</v>
      </c>
      <c r="E281" s="39" t="s">
        <v>5</v>
      </c>
    </row>
    <row r="282" spans="1:5" ht="25.5">
      <c r="A282" s="35" t="s">
        <v>56</v>
      </c>
      <c r="E282" s="40" t="s">
        <v>1757</v>
      </c>
    </row>
    <row r="283" spans="1:5" ht="12.75">
      <c r="A283" t="s">
        <v>58</v>
      </c>
      <c r="E283" s="39" t="s">
        <v>74</v>
      </c>
    </row>
    <row r="284" spans="1:16" ht="12.75">
      <c r="A284" t="s">
        <v>49</v>
      </c>
      <c s="34" t="s">
        <v>291</v>
      </c>
      <c s="34" t="s">
        <v>911</v>
      </c>
      <c s="35" t="s">
        <v>68</v>
      </c>
      <c s="6" t="s">
        <v>912</v>
      </c>
      <c s="36" t="s">
        <v>106</v>
      </c>
      <c s="37">
        <v>56</v>
      </c>
      <c s="36">
        <v>0</v>
      </c>
      <c s="36">
        <f>ROUND(G284*H284,6)</f>
      </c>
      <c r="L284" s="38">
        <v>0</v>
      </c>
      <c s="32">
        <f>ROUND(ROUND(L284,2)*ROUND(G284,3),2)</f>
      </c>
      <c s="36" t="s">
        <v>73</v>
      </c>
      <c>
        <f>(M284*21)/100</f>
      </c>
      <c t="s">
        <v>27</v>
      </c>
    </row>
    <row r="285" spans="1:5" ht="12.75">
      <c r="A285" s="35" t="s">
        <v>55</v>
      </c>
      <c r="E285" s="39" t="s">
        <v>5</v>
      </c>
    </row>
    <row r="286" spans="1:5" ht="25.5">
      <c r="A286" s="35" t="s">
        <v>56</v>
      </c>
      <c r="E286" s="40" t="s">
        <v>1758</v>
      </c>
    </row>
    <row r="287" spans="1:5" ht="12.75">
      <c r="A287" t="s">
        <v>58</v>
      </c>
      <c r="E287" s="39" t="s">
        <v>74</v>
      </c>
    </row>
    <row r="288" spans="1:16" ht="12.75">
      <c r="A288" t="s">
        <v>49</v>
      </c>
      <c s="34" t="s">
        <v>294</v>
      </c>
      <c s="34" t="s">
        <v>913</v>
      </c>
      <c s="35" t="s">
        <v>68</v>
      </c>
      <c s="6" t="s">
        <v>914</v>
      </c>
      <c s="36" t="s">
        <v>106</v>
      </c>
      <c s="37">
        <v>56</v>
      </c>
      <c s="36">
        <v>0</v>
      </c>
      <c s="36">
        <f>ROUND(G288*H288,6)</f>
      </c>
      <c r="L288" s="38">
        <v>0</v>
      </c>
      <c s="32">
        <f>ROUND(ROUND(L288,2)*ROUND(G288,3),2)</f>
      </c>
      <c s="36" t="s">
        <v>73</v>
      </c>
      <c>
        <f>(M288*21)/100</f>
      </c>
      <c t="s">
        <v>27</v>
      </c>
    </row>
    <row r="289" spans="1:5" ht="12.75">
      <c r="A289" s="35" t="s">
        <v>55</v>
      </c>
      <c r="E289" s="39" t="s">
        <v>5</v>
      </c>
    </row>
    <row r="290" spans="1:5" ht="25.5">
      <c r="A290" s="35" t="s">
        <v>56</v>
      </c>
      <c r="E290" s="40" t="s">
        <v>1759</v>
      </c>
    </row>
    <row r="291" spans="1:5" ht="12.75">
      <c r="A291" t="s">
        <v>58</v>
      </c>
      <c r="E291" s="39" t="s">
        <v>74</v>
      </c>
    </row>
    <row r="292" spans="1:16" ht="12.75">
      <c r="A292" t="s">
        <v>49</v>
      </c>
      <c s="34" t="s">
        <v>113</v>
      </c>
      <c s="34" t="s">
        <v>1760</v>
      </c>
      <c s="35" t="s">
        <v>68</v>
      </c>
      <c s="6" t="s">
        <v>1761</v>
      </c>
      <c s="36" t="s">
        <v>106</v>
      </c>
      <c s="37">
        <v>8</v>
      </c>
      <c s="36">
        <v>0</v>
      </c>
      <c s="36">
        <f>ROUND(G292*H292,6)</f>
      </c>
      <c r="L292" s="38">
        <v>0</v>
      </c>
      <c s="32">
        <f>ROUND(ROUND(L292,2)*ROUND(G292,3),2)</f>
      </c>
      <c s="36" t="s">
        <v>73</v>
      </c>
      <c>
        <f>(M292*21)/100</f>
      </c>
      <c t="s">
        <v>27</v>
      </c>
    </row>
    <row r="293" spans="1:5" ht="12.75">
      <c r="A293" s="35" t="s">
        <v>55</v>
      </c>
      <c r="E293" s="39" t="s">
        <v>5</v>
      </c>
    </row>
    <row r="294" spans="1:5" ht="25.5">
      <c r="A294" s="35" t="s">
        <v>56</v>
      </c>
      <c r="E294" s="40" t="s">
        <v>1762</v>
      </c>
    </row>
    <row r="295" spans="1:5" ht="12.75">
      <c r="A295" t="s">
        <v>58</v>
      </c>
      <c r="E295" s="39" t="s">
        <v>74</v>
      </c>
    </row>
    <row r="296" spans="1:16" ht="12.75">
      <c r="A296" t="s">
        <v>49</v>
      </c>
      <c s="34" t="s">
        <v>299</v>
      </c>
      <c s="34" t="s">
        <v>1540</v>
      </c>
      <c s="35" t="s">
        <v>68</v>
      </c>
      <c s="6" t="s">
        <v>1541</v>
      </c>
      <c s="36" t="s">
        <v>106</v>
      </c>
      <c s="37">
        <v>3</v>
      </c>
      <c s="36">
        <v>0</v>
      </c>
      <c s="36">
        <f>ROUND(G296*H296,6)</f>
      </c>
      <c r="L296" s="38">
        <v>0</v>
      </c>
      <c s="32">
        <f>ROUND(ROUND(L296,2)*ROUND(G296,3),2)</f>
      </c>
      <c s="36" t="s">
        <v>73</v>
      </c>
      <c>
        <f>(M296*21)/100</f>
      </c>
      <c t="s">
        <v>27</v>
      </c>
    </row>
    <row r="297" spans="1:5" ht="12.75">
      <c r="A297" s="35" t="s">
        <v>55</v>
      </c>
      <c r="E297" s="39" t="s">
        <v>5</v>
      </c>
    </row>
    <row r="298" spans="1:5" ht="25.5">
      <c r="A298" s="35" t="s">
        <v>56</v>
      </c>
      <c r="E298" s="40" t="s">
        <v>1763</v>
      </c>
    </row>
    <row r="299" spans="1:5" ht="12.75">
      <c r="A299" t="s">
        <v>58</v>
      </c>
      <c r="E299" s="39" t="s">
        <v>59</v>
      </c>
    </row>
    <row r="300" spans="1:16" ht="12.75">
      <c r="A300" t="s">
        <v>49</v>
      </c>
      <c s="34" t="s">
        <v>302</v>
      </c>
      <c s="34" t="s">
        <v>915</v>
      </c>
      <c s="35" t="s">
        <v>68</v>
      </c>
      <c s="6" t="s">
        <v>916</v>
      </c>
      <c s="36" t="s">
        <v>106</v>
      </c>
      <c s="37">
        <v>3</v>
      </c>
      <c s="36">
        <v>0</v>
      </c>
      <c s="36">
        <f>ROUND(G300*H300,6)</f>
      </c>
      <c r="L300" s="38">
        <v>0</v>
      </c>
      <c s="32">
        <f>ROUND(ROUND(L300,2)*ROUND(G300,3),2)</f>
      </c>
      <c s="36" t="s">
        <v>73</v>
      </c>
      <c>
        <f>(M300*21)/100</f>
      </c>
      <c t="s">
        <v>27</v>
      </c>
    </row>
    <row r="301" spans="1:5" ht="12.75">
      <c r="A301" s="35" t="s">
        <v>55</v>
      </c>
      <c r="E301" s="39" t="s">
        <v>5</v>
      </c>
    </row>
    <row r="302" spans="1:5" ht="25.5">
      <c r="A302" s="35" t="s">
        <v>56</v>
      </c>
      <c r="E302" s="40" t="s">
        <v>1764</v>
      </c>
    </row>
    <row r="303" spans="1:5" ht="12.75">
      <c r="A303" t="s">
        <v>58</v>
      </c>
      <c r="E303" s="39" t="s">
        <v>74</v>
      </c>
    </row>
    <row r="304" spans="1:16" ht="12.75">
      <c r="A304" t="s">
        <v>49</v>
      </c>
      <c s="34" t="s">
        <v>305</v>
      </c>
      <c s="34" t="s">
        <v>1273</v>
      </c>
      <c s="35" t="s">
        <v>68</v>
      </c>
      <c s="6" t="s">
        <v>1274</v>
      </c>
      <c s="36" t="s">
        <v>106</v>
      </c>
      <c s="37">
        <v>3</v>
      </c>
      <c s="36">
        <v>0</v>
      </c>
      <c s="36">
        <f>ROUND(G304*H304,6)</f>
      </c>
      <c r="L304" s="38">
        <v>0</v>
      </c>
      <c s="32">
        <f>ROUND(ROUND(L304,2)*ROUND(G304,3),2)</f>
      </c>
      <c s="36" t="s">
        <v>73</v>
      </c>
      <c>
        <f>(M304*21)/100</f>
      </c>
      <c t="s">
        <v>27</v>
      </c>
    </row>
    <row r="305" spans="1:5" ht="12.75">
      <c r="A305" s="35" t="s">
        <v>55</v>
      </c>
      <c r="E305" s="39" t="s">
        <v>5</v>
      </c>
    </row>
    <row r="306" spans="1:5" ht="25.5">
      <c r="A306" s="35" t="s">
        <v>56</v>
      </c>
      <c r="E306" s="40" t="s">
        <v>1765</v>
      </c>
    </row>
    <row r="307" spans="1:5" ht="12.75">
      <c r="A307" t="s">
        <v>58</v>
      </c>
      <c r="E307" s="39" t="s">
        <v>74</v>
      </c>
    </row>
    <row r="308" spans="1:16" ht="25.5">
      <c r="A308" t="s">
        <v>49</v>
      </c>
      <c s="34" t="s">
        <v>160</v>
      </c>
      <c s="34" t="s">
        <v>1009</v>
      </c>
      <c s="35" t="s">
        <v>68</v>
      </c>
      <c s="6" t="s">
        <v>1010</v>
      </c>
      <c s="36" t="s">
        <v>98</v>
      </c>
      <c s="37">
        <v>30</v>
      </c>
      <c s="36">
        <v>0</v>
      </c>
      <c s="36">
        <f>ROUND(G308*H308,6)</f>
      </c>
      <c r="L308" s="38">
        <v>0</v>
      </c>
      <c s="32">
        <f>ROUND(ROUND(L308,2)*ROUND(G308,3),2)</f>
      </c>
      <c s="36" t="s">
        <v>73</v>
      </c>
      <c>
        <f>(M308*21)/100</f>
      </c>
      <c t="s">
        <v>27</v>
      </c>
    </row>
    <row r="309" spans="1:5" ht="12.75">
      <c r="A309" s="35" t="s">
        <v>55</v>
      </c>
      <c r="E309" s="39" t="s">
        <v>5</v>
      </c>
    </row>
    <row r="310" spans="1:5" ht="25.5">
      <c r="A310" s="35" t="s">
        <v>56</v>
      </c>
      <c r="E310" s="40" t="s">
        <v>1766</v>
      </c>
    </row>
    <row r="311" spans="1:5" ht="12.75">
      <c r="A311" t="s">
        <v>58</v>
      </c>
      <c r="E311" s="39" t="s">
        <v>74</v>
      </c>
    </row>
    <row r="312" spans="1:16" ht="12.75">
      <c r="A312" t="s">
        <v>49</v>
      </c>
      <c s="34" t="s">
        <v>192</v>
      </c>
      <c s="34" t="s">
        <v>1084</v>
      </c>
      <c s="35" t="s">
        <v>68</v>
      </c>
      <c s="6" t="s">
        <v>1085</v>
      </c>
      <c s="36" t="s">
        <v>106</v>
      </c>
      <c s="37">
        <v>6</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25.5">
      <c r="A316" t="s">
        <v>49</v>
      </c>
      <c s="34" t="s">
        <v>312</v>
      </c>
      <c s="34" t="s">
        <v>1021</v>
      </c>
      <c s="35" t="s">
        <v>68</v>
      </c>
      <c s="6" t="s">
        <v>1022</v>
      </c>
      <c s="36" t="s">
        <v>106</v>
      </c>
      <c s="37">
        <v>6</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74</v>
      </c>
    </row>
    <row r="320" spans="1:16" ht="12.75">
      <c r="A320" t="s">
        <v>49</v>
      </c>
      <c s="34" t="s">
        <v>315</v>
      </c>
      <c s="34" t="s">
        <v>1475</v>
      </c>
      <c s="35" t="s">
        <v>68</v>
      </c>
      <c s="6" t="s">
        <v>1476</v>
      </c>
      <c s="36" t="s">
        <v>106</v>
      </c>
      <c s="37">
        <v>20</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318</v>
      </c>
      <c s="34" t="s">
        <v>1770</v>
      </c>
      <c s="35" t="s">
        <v>68</v>
      </c>
      <c s="6" t="s">
        <v>1771</v>
      </c>
      <c s="36" t="s">
        <v>106</v>
      </c>
      <c s="37">
        <v>7</v>
      </c>
      <c s="36">
        <v>0</v>
      </c>
      <c s="36">
        <f>ROUND(G324*H324,6)</f>
      </c>
      <c r="L324" s="38">
        <v>0</v>
      </c>
      <c s="32">
        <f>ROUND(ROUND(L324,2)*ROUND(G324,3),2)</f>
      </c>
      <c s="36" t="s">
        <v>73</v>
      </c>
      <c>
        <f>(M324*21)/100</f>
      </c>
      <c t="s">
        <v>27</v>
      </c>
    </row>
    <row r="325" spans="1:5" ht="12.75">
      <c r="A325" s="35" t="s">
        <v>55</v>
      </c>
      <c r="E325" s="39" t="s">
        <v>5</v>
      </c>
    </row>
    <row r="326" spans="1:5" ht="25.5">
      <c r="A326" s="35" t="s">
        <v>56</v>
      </c>
      <c r="E326" s="40" t="s">
        <v>1772</v>
      </c>
    </row>
    <row r="327" spans="1:5" ht="12.75">
      <c r="A327" t="s">
        <v>58</v>
      </c>
      <c r="E327" s="39" t="s">
        <v>74</v>
      </c>
    </row>
    <row r="328" spans="1:16" ht="12.75">
      <c r="A328" t="s">
        <v>49</v>
      </c>
      <c s="34" t="s">
        <v>321</v>
      </c>
      <c s="34" t="s">
        <v>1773</v>
      </c>
      <c s="35" t="s">
        <v>68</v>
      </c>
      <c s="6" t="s">
        <v>1774</v>
      </c>
      <c s="36" t="s">
        <v>106</v>
      </c>
      <c s="37">
        <v>11</v>
      </c>
      <c s="36">
        <v>0</v>
      </c>
      <c s="36">
        <f>ROUND(G328*H328,6)</f>
      </c>
      <c r="L328" s="38">
        <v>0</v>
      </c>
      <c s="32">
        <f>ROUND(ROUND(L328,2)*ROUND(G328,3),2)</f>
      </c>
      <c s="36" t="s">
        <v>73</v>
      </c>
      <c>
        <f>(M328*21)/100</f>
      </c>
      <c t="s">
        <v>27</v>
      </c>
    </row>
    <row r="329" spans="1:5" ht="12.75">
      <c r="A329" s="35" t="s">
        <v>55</v>
      </c>
      <c r="E329" s="39" t="s">
        <v>5</v>
      </c>
    </row>
    <row r="330" spans="1:5" ht="25.5">
      <c r="A330" s="35" t="s">
        <v>56</v>
      </c>
      <c r="E330" s="40" t="s">
        <v>1775</v>
      </c>
    </row>
    <row r="331" spans="1:5" ht="12.75">
      <c r="A331" t="s">
        <v>58</v>
      </c>
      <c r="E331" s="39" t="s">
        <v>74</v>
      </c>
    </row>
    <row r="332" spans="1:16" ht="12.75">
      <c r="A332" t="s">
        <v>49</v>
      </c>
      <c s="34" t="s">
        <v>324</v>
      </c>
      <c s="34" t="s">
        <v>1371</v>
      </c>
      <c s="35" t="s">
        <v>68</v>
      </c>
      <c s="6" t="s">
        <v>1372</v>
      </c>
      <c s="36" t="s">
        <v>106</v>
      </c>
      <c s="37">
        <v>215</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327</v>
      </c>
      <c s="34" t="s">
        <v>1777</v>
      </c>
      <c s="35" t="s">
        <v>68</v>
      </c>
      <c s="6" t="s">
        <v>1778</v>
      </c>
      <c s="36" t="s">
        <v>106</v>
      </c>
      <c s="37">
        <v>20</v>
      </c>
      <c s="36">
        <v>0</v>
      </c>
      <c s="36">
        <f>ROUND(G336*H336,6)</f>
      </c>
      <c r="L336" s="38">
        <v>0</v>
      </c>
      <c s="32">
        <f>ROUND(ROUND(L336,2)*ROUND(G336,3),2)</f>
      </c>
      <c s="36" t="s">
        <v>73</v>
      </c>
      <c>
        <f>(M336*21)/100</f>
      </c>
      <c t="s">
        <v>27</v>
      </c>
    </row>
    <row r="337" spans="1:5" ht="12.75">
      <c r="A337" s="35" t="s">
        <v>55</v>
      </c>
      <c r="E337" s="39" t="s">
        <v>5</v>
      </c>
    </row>
    <row r="338" spans="1:5" ht="25.5">
      <c r="A338" s="35" t="s">
        <v>56</v>
      </c>
      <c r="E338" s="40" t="s">
        <v>1779</v>
      </c>
    </row>
    <row r="339" spans="1:5" ht="12.75">
      <c r="A339" t="s">
        <v>58</v>
      </c>
      <c r="E339" s="39" t="s">
        <v>59</v>
      </c>
    </row>
    <row r="340" spans="1:16" ht="12.75">
      <c r="A340" t="s">
        <v>49</v>
      </c>
      <c s="34" t="s">
        <v>330</v>
      </c>
      <c s="34" t="s">
        <v>989</v>
      </c>
      <c s="35" t="s">
        <v>68</v>
      </c>
      <c s="6" t="s">
        <v>990</v>
      </c>
      <c s="36" t="s">
        <v>106</v>
      </c>
      <c s="37">
        <v>215</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74</v>
      </c>
    </row>
    <row r="344" spans="1:16" ht="12.75">
      <c r="A344" t="s">
        <v>49</v>
      </c>
      <c s="34" t="s">
        <v>334</v>
      </c>
      <c s="34" t="s">
        <v>1781</v>
      </c>
      <c s="35" t="s">
        <v>68</v>
      </c>
      <c s="6" t="s">
        <v>1782</v>
      </c>
      <c s="36" t="s">
        <v>106</v>
      </c>
      <c s="37">
        <v>20</v>
      </c>
      <c s="36">
        <v>0</v>
      </c>
      <c s="36">
        <f>ROUND(G344*H344,6)</f>
      </c>
      <c r="L344" s="38">
        <v>0</v>
      </c>
      <c s="32">
        <f>ROUND(ROUND(L344,2)*ROUND(G344,3),2)</f>
      </c>
      <c s="36" t="s">
        <v>73</v>
      </c>
      <c>
        <f>(M344*21)/100</f>
      </c>
      <c t="s">
        <v>27</v>
      </c>
    </row>
    <row r="345" spans="1:5" ht="12.75">
      <c r="A345" s="35" t="s">
        <v>55</v>
      </c>
      <c r="E345" s="39" t="s">
        <v>5</v>
      </c>
    </row>
    <row r="346" spans="1:5" ht="25.5">
      <c r="A346" s="35" t="s">
        <v>56</v>
      </c>
      <c r="E346" s="40" t="s">
        <v>1783</v>
      </c>
    </row>
    <row r="347" spans="1:5" ht="12.75">
      <c r="A347" t="s">
        <v>58</v>
      </c>
      <c r="E347" s="39" t="s">
        <v>59</v>
      </c>
    </row>
    <row r="348" spans="1:16" ht="12.75">
      <c r="A348" t="s">
        <v>49</v>
      </c>
      <c s="34" t="s">
        <v>337</v>
      </c>
      <c s="34" t="s">
        <v>1784</v>
      </c>
      <c s="35" t="s">
        <v>68</v>
      </c>
      <c s="6" t="s">
        <v>1785</v>
      </c>
      <c s="36" t="s">
        <v>106</v>
      </c>
      <c s="37">
        <v>4</v>
      </c>
      <c s="36">
        <v>0</v>
      </c>
      <c s="36">
        <f>ROUND(G348*H348,6)</f>
      </c>
      <c r="L348" s="38">
        <v>0</v>
      </c>
      <c s="32">
        <f>ROUND(ROUND(L348,2)*ROUND(G348,3),2)</f>
      </c>
      <c s="36" t="s">
        <v>73</v>
      </c>
      <c>
        <f>(M348*21)/100</f>
      </c>
      <c t="s">
        <v>27</v>
      </c>
    </row>
    <row r="349" spans="1:5" ht="12.75">
      <c r="A349" s="35" t="s">
        <v>55</v>
      </c>
      <c r="E349" s="39" t="s">
        <v>5</v>
      </c>
    </row>
    <row r="350" spans="1:5" ht="25.5">
      <c r="A350" s="35" t="s">
        <v>56</v>
      </c>
      <c r="E350" s="40" t="s">
        <v>1786</v>
      </c>
    </row>
    <row r="351" spans="1:5" ht="12.75">
      <c r="A351" t="s">
        <v>58</v>
      </c>
      <c r="E351" s="39" t="s">
        <v>74</v>
      </c>
    </row>
    <row r="352" spans="1:16" ht="12.75">
      <c r="A352" t="s">
        <v>49</v>
      </c>
      <c s="34" t="s">
        <v>340</v>
      </c>
      <c s="34" t="s">
        <v>1787</v>
      </c>
      <c s="35" t="s">
        <v>68</v>
      </c>
      <c s="6" t="s">
        <v>1788</v>
      </c>
      <c s="36" t="s">
        <v>106</v>
      </c>
      <c s="37">
        <v>3</v>
      </c>
      <c s="36">
        <v>0</v>
      </c>
      <c s="36">
        <f>ROUND(G352*H352,6)</f>
      </c>
      <c r="L352" s="38">
        <v>0</v>
      </c>
      <c s="32">
        <f>ROUND(ROUND(L352,2)*ROUND(G352,3),2)</f>
      </c>
      <c s="36" t="s">
        <v>73</v>
      </c>
      <c>
        <f>(M352*21)/100</f>
      </c>
      <c t="s">
        <v>27</v>
      </c>
    </row>
    <row r="353" spans="1:5" ht="12.75">
      <c r="A353" s="35" t="s">
        <v>55</v>
      </c>
      <c r="E353" s="39" t="s">
        <v>5</v>
      </c>
    </row>
    <row r="354" spans="1:5" ht="25.5">
      <c r="A354" s="35" t="s">
        <v>56</v>
      </c>
      <c r="E354" s="40" t="s">
        <v>1789</v>
      </c>
    </row>
    <row r="355" spans="1:5" ht="12.75">
      <c r="A355" t="s">
        <v>58</v>
      </c>
      <c r="E355" s="39" t="s">
        <v>74</v>
      </c>
    </row>
    <row r="356" spans="1:16" ht="12.75">
      <c r="A356" t="s">
        <v>49</v>
      </c>
      <c s="34" t="s">
        <v>343</v>
      </c>
      <c s="34" t="s">
        <v>1790</v>
      </c>
      <c s="35" t="s">
        <v>68</v>
      </c>
      <c s="6" t="s">
        <v>1791</v>
      </c>
      <c s="36" t="s">
        <v>930</v>
      </c>
      <c s="37">
        <v>360</v>
      </c>
      <c s="36">
        <v>0</v>
      </c>
      <c s="36">
        <f>ROUND(G356*H356,6)</f>
      </c>
      <c r="L356" s="38">
        <v>0</v>
      </c>
      <c s="32">
        <f>ROUND(ROUND(L356,2)*ROUND(G356,3),2)</f>
      </c>
      <c s="36" t="s">
        <v>73</v>
      </c>
      <c>
        <f>(M356*21)/100</f>
      </c>
      <c t="s">
        <v>27</v>
      </c>
    </row>
    <row r="357" spans="1:5" ht="12.75">
      <c r="A357" s="35" t="s">
        <v>55</v>
      </c>
      <c r="E357" s="39" t="s">
        <v>5</v>
      </c>
    </row>
    <row r="358" spans="1:5" ht="25.5">
      <c r="A358" s="35" t="s">
        <v>56</v>
      </c>
      <c r="E358" s="40" t="s">
        <v>1792</v>
      </c>
    </row>
    <row r="359" spans="1:5" ht="12.75">
      <c r="A359" t="s">
        <v>58</v>
      </c>
      <c r="E359" s="39" t="s">
        <v>59</v>
      </c>
    </row>
    <row r="360" spans="1:16" ht="12.75">
      <c r="A360" t="s">
        <v>49</v>
      </c>
      <c s="34" t="s">
        <v>346</v>
      </c>
      <c s="34" t="s">
        <v>928</v>
      </c>
      <c s="35" t="s">
        <v>68</v>
      </c>
      <c s="6" t="s">
        <v>929</v>
      </c>
      <c s="36" t="s">
        <v>930</v>
      </c>
      <c s="37">
        <v>1224</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74</v>
      </c>
    </row>
    <row r="364" spans="1:16" ht="12.75">
      <c r="A364" t="s">
        <v>49</v>
      </c>
      <c s="34" t="s">
        <v>349</v>
      </c>
      <c s="34" t="s">
        <v>931</v>
      </c>
      <c s="35" t="s">
        <v>68</v>
      </c>
      <c s="6" t="s">
        <v>932</v>
      </c>
      <c s="36" t="s">
        <v>106</v>
      </c>
      <c s="37">
        <v>1320</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352</v>
      </c>
      <c s="34" t="s">
        <v>933</v>
      </c>
      <c s="35" t="s">
        <v>68</v>
      </c>
      <c s="6" t="s">
        <v>934</v>
      </c>
      <c s="36" t="s">
        <v>106</v>
      </c>
      <c s="37">
        <v>1320</v>
      </c>
      <c s="36">
        <v>0</v>
      </c>
      <c s="36">
        <f>ROUND(G368*H368,6)</f>
      </c>
      <c r="L368" s="38">
        <v>0</v>
      </c>
      <c s="32">
        <f>ROUND(ROUND(L368,2)*ROUND(G368,3),2)</f>
      </c>
      <c s="36" t="s">
        <v>73</v>
      </c>
      <c>
        <f>(M368*21)/100</f>
      </c>
      <c t="s">
        <v>27</v>
      </c>
    </row>
    <row r="369" spans="1:5" ht="12.75">
      <c r="A369" s="35" t="s">
        <v>55</v>
      </c>
      <c r="E369" s="39" t="s">
        <v>5</v>
      </c>
    </row>
    <row r="370" spans="1:5" ht="25.5">
      <c r="A370" s="35" t="s">
        <v>56</v>
      </c>
      <c r="E370" s="40" t="s">
        <v>1795</v>
      </c>
    </row>
    <row r="371" spans="1:5" ht="12.75">
      <c r="A371" t="s">
        <v>58</v>
      </c>
      <c r="E371" s="39" t="s">
        <v>74</v>
      </c>
    </row>
    <row r="372" spans="1:16" ht="12.75">
      <c r="A372" t="s">
        <v>49</v>
      </c>
      <c s="34" t="s">
        <v>355</v>
      </c>
      <c s="34" t="s">
        <v>1796</v>
      </c>
      <c s="35" t="s">
        <v>68</v>
      </c>
      <c s="6" t="s">
        <v>1797</v>
      </c>
      <c s="36" t="s">
        <v>106</v>
      </c>
      <c s="37">
        <v>624</v>
      </c>
      <c s="36">
        <v>0</v>
      </c>
      <c s="36">
        <f>ROUND(G372*H372,6)</f>
      </c>
      <c r="L372" s="38">
        <v>0</v>
      </c>
      <c s="32">
        <f>ROUND(ROUND(L372,2)*ROUND(G372,3),2)</f>
      </c>
      <c s="36" t="s">
        <v>73</v>
      </c>
      <c>
        <f>(M372*21)/100</f>
      </c>
      <c t="s">
        <v>27</v>
      </c>
    </row>
    <row r="373" spans="1:5" ht="12.75">
      <c r="A373" s="35" t="s">
        <v>55</v>
      </c>
      <c r="E373" s="39" t="s">
        <v>5</v>
      </c>
    </row>
    <row r="374" spans="1:5" ht="25.5">
      <c r="A374" s="35" t="s">
        <v>56</v>
      </c>
      <c r="E374" s="40" t="s">
        <v>1798</v>
      </c>
    </row>
    <row r="375" spans="1:5" ht="12.75">
      <c r="A375" t="s">
        <v>58</v>
      </c>
      <c r="E375" s="39" t="s">
        <v>74</v>
      </c>
    </row>
    <row r="376" spans="1:16" ht="12.75">
      <c r="A376" t="s">
        <v>49</v>
      </c>
      <c s="34" t="s">
        <v>358</v>
      </c>
      <c s="34" t="s">
        <v>935</v>
      </c>
      <c s="35" t="s">
        <v>68</v>
      </c>
      <c s="6" t="s">
        <v>936</v>
      </c>
      <c s="36" t="s">
        <v>106</v>
      </c>
      <c s="37">
        <v>276</v>
      </c>
      <c s="36">
        <v>0</v>
      </c>
      <c s="36">
        <f>ROUND(G376*H376,6)</f>
      </c>
      <c r="L376" s="38">
        <v>0</v>
      </c>
      <c s="32">
        <f>ROUND(ROUND(L376,2)*ROUND(G376,3),2)</f>
      </c>
      <c s="36" t="s">
        <v>73</v>
      </c>
      <c>
        <f>(M376*21)/100</f>
      </c>
      <c t="s">
        <v>27</v>
      </c>
    </row>
    <row r="377" spans="1:5" ht="12.75">
      <c r="A377" s="35" t="s">
        <v>55</v>
      </c>
      <c r="E377" s="39" t="s">
        <v>5</v>
      </c>
    </row>
    <row r="378" spans="1:5" ht="25.5">
      <c r="A378" s="35" t="s">
        <v>56</v>
      </c>
      <c r="E378" s="40" t="s">
        <v>1799</v>
      </c>
    </row>
    <row r="379" spans="1:5" ht="12.75">
      <c r="A379" t="s">
        <v>58</v>
      </c>
      <c r="E379" s="39" t="s">
        <v>74</v>
      </c>
    </row>
    <row r="380" spans="1:16" ht="12.75">
      <c r="A380" t="s">
        <v>49</v>
      </c>
      <c s="34" t="s">
        <v>361</v>
      </c>
      <c s="34" t="s">
        <v>937</v>
      </c>
      <c s="35" t="s">
        <v>68</v>
      </c>
      <c s="6" t="s">
        <v>938</v>
      </c>
      <c s="36" t="s">
        <v>106</v>
      </c>
      <c s="37">
        <v>276</v>
      </c>
      <c s="36">
        <v>0</v>
      </c>
      <c s="36">
        <f>ROUND(G380*H380,6)</f>
      </c>
      <c r="L380" s="38">
        <v>0</v>
      </c>
      <c s="32">
        <f>ROUND(ROUND(L380,2)*ROUND(G380,3),2)</f>
      </c>
      <c s="36" t="s">
        <v>73</v>
      </c>
      <c>
        <f>(M380*21)/100</f>
      </c>
      <c t="s">
        <v>27</v>
      </c>
    </row>
    <row r="381" spans="1:5" ht="12.75">
      <c r="A381" s="35" t="s">
        <v>55</v>
      </c>
      <c r="E381" s="39" t="s">
        <v>5</v>
      </c>
    </row>
    <row r="382" spans="1:5" ht="25.5">
      <c r="A382" s="35" t="s">
        <v>56</v>
      </c>
      <c r="E382" s="40" t="s">
        <v>1800</v>
      </c>
    </row>
    <row r="383" spans="1:5" ht="12.75">
      <c r="A383" t="s">
        <v>58</v>
      </c>
      <c r="E383" s="39" t="s">
        <v>74</v>
      </c>
    </row>
    <row r="384" spans="1:16" ht="12.75">
      <c r="A384" t="s">
        <v>49</v>
      </c>
      <c s="34" t="s">
        <v>364</v>
      </c>
      <c s="34" t="s">
        <v>1801</v>
      </c>
      <c s="35" t="s">
        <v>68</v>
      </c>
      <c s="6" t="s">
        <v>1802</v>
      </c>
      <c s="36" t="s">
        <v>106</v>
      </c>
      <c s="37">
        <v>156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1803</v>
      </c>
    </row>
    <row r="387" spans="1:5" ht="12.75">
      <c r="A387" t="s">
        <v>58</v>
      </c>
      <c r="E387" s="39" t="s">
        <v>74</v>
      </c>
    </row>
    <row r="388" spans="1:16" ht="12.75">
      <c r="A388" t="s">
        <v>49</v>
      </c>
      <c s="34" t="s">
        <v>367</v>
      </c>
      <c s="34" t="s">
        <v>1804</v>
      </c>
      <c s="35" t="s">
        <v>68</v>
      </c>
      <c s="6" t="s">
        <v>1805</v>
      </c>
      <c s="36" t="s">
        <v>106</v>
      </c>
      <c s="37">
        <v>3</v>
      </c>
      <c s="36">
        <v>0</v>
      </c>
      <c s="36">
        <f>ROUND(G388*H388,6)</f>
      </c>
      <c r="L388" s="38">
        <v>0</v>
      </c>
      <c s="32">
        <f>ROUND(ROUND(L388,2)*ROUND(G388,3),2)</f>
      </c>
      <c s="36" t="s">
        <v>73</v>
      </c>
      <c>
        <f>(M388*21)/100</f>
      </c>
      <c t="s">
        <v>27</v>
      </c>
    </row>
    <row r="389" spans="1:5" ht="12.75">
      <c r="A389" s="35" t="s">
        <v>55</v>
      </c>
      <c r="E389" s="39" t="s">
        <v>5</v>
      </c>
    </row>
    <row r="390" spans="1:5" ht="25.5">
      <c r="A390" s="35" t="s">
        <v>56</v>
      </c>
      <c r="E390" s="40" t="s">
        <v>1806</v>
      </c>
    </row>
    <row r="391" spans="1:5" ht="12.75">
      <c r="A391" t="s">
        <v>58</v>
      </c>
      <c r="E391" s="39" t="s">
        <v>59</v>
      </c>
    </row>
    <row r="392" spans="1:16" ht="12.75">
      <c r="A392" t="s">
        <v>49</v>
      </c>
      <c s="34" t="s">
        <v>370</v>
      </c>
      <c s="34" t="s">
        <v>1807</v>
      </c>
      <c s="35" t="s">
        <v>68</v>
      </c>
      <c s="6" t="s">
        <v>1808</v>
      </c>
      <c s="36" t="s">
        <v>106</v>
      </c>
      <c s="37">
        <v>3</v>
      </c>
      <c s="36">
        <v>0</v>
      </c>
      <c s="36">
        <f>ROUND(G392*H392,6)</f>
      </c>
      <c r="L392" s="38">
        <v>0</v>
      </c>
      <c s="32">
        <f>ROUND(ROUND(L392,2)*ROUND(G392,3),2)</f>
      </c>
      <c s="36" t="s">
        <v>73</v>
      </c>
      <c>
        <f>(M392*21)/100</f>
      </c>
      <c t="s">
        <v>27</v>
      </c>
    </row>
    <row r="393" spans="1:5" ht="12.75">
      <c r="A393" s="35" t="s">
        <v>55</v>
      </c>
      <c r="E393" s="39" t="s">
        <v>5</v>
      </c>
    </row>
    <row r="394" spans="1:5" ht="25.5">
      <c r="A394" s="35" t="s">
        <v>56</v>
      </c>
      <c r="E394" s="40" t="s">
        <v>1809</v>
      </c>
    </row>
    <row r="395" spans="1:5" ht="12.75">
      <c r="A395" t="s">
        <v>58</v>
      </c>
      <c r="E395" s="39" t="s">
        <v>59</v>
      </c>
    </row>
    <row r="396" spans="1:16" ht="12.75">
      <c r="A396" t="s">
        <v>49</v>
      </c>
      <c s="34" t="s">
        <v>373</v>
      </c>
      <c s="34" t="s">
        <v>670</v>
      </c>
      <c s="35" t="s">
        <v>68</v>
      </c>
      <c s="6" t="s">
        <v>671</v>
      </c>
      <c s="36" t="s">
        <v>672</v>
      </c>
      <c s="37">
        <v>180</v>
      </c>
      <c s="36">
        <v>0</v>
      </c>
      <c s="36">
        <f>ROUND(G396*H396,6)</f>
      </c>
      <c r="L396" s="38">
        <v>0</v>
      </c>
      <c s="32">
        <f>ROUND(ROUND(L396,2)*ROUND(G396,3),2)</f>
      </c>
      <c s="36" t="s">
        <v>73</v>
      </c>
      <c>
        <f>(M396*21)/100</f>
      </c>
      <c t="s">
        <v>27</v>
      </c>
    </row>
    <row r="397" spans="1:5" ht="12.75">
      <c r="A397" s="35" t="s">
        <v>55</v>
      </c>
      <c r="E397" s="39" t="s">
        <v>5</v>
      </c>
    </row>
    <row r="398" spans="1:5" ht="12.75">
      <c r="A398" s="35" t="s">
        <v>56</v>
      </c>
      <c r="E398" s="40" t="s">
        <v>1810</v>
      </c>
    </row>
    <row r="399" spans="1:5" ht="12.75">
      <c r="A399" t="s">
        <v>58</v>
      </c>
      <c r="E399" s="39" t="s">
        <v>74</v>
      </c>
    </row>
    <row r="400" spans="1:16" ht="12.75">
      <c r="A400" t="s">
        <v>49</v>
      </c>
      <c s="34" t="s">
        <v>376</v>
      </c>
      <c s="34" t="s">
        <v>1811</v>
      </c>
      <c s="35" t="s">
        <v>68</v>
      </c>
      <c s="6" t="s">
        <v>1812</v>
      </c>
      <c s="36" t="s">
        <v>98</v>
      </c>
      <c s="37">
        <v>82240</v>
      </c>
      <c s="36">
        <v>0</v>
      </c>
      <c s="36">
        <f>ROUND(G400*H400,6)</f>
      </c>
      <c r="L400" s="38">
        <v>0</v>
      </c>
      <c s="32">
        <f>ROUND(ROUND(L400,2)*ROUND(G400,3),2)</f>
      </c>
      <c s="36" t="s">
        <v>1214</v>
      </c>
      <c>
        <f>(M400*21)/100</f>
      </c>
      <c t="s">
        <v>27</v>
      </c>
    </row>
    <row r="401" spans="1:5" ht="12.75">
      <c r="A401" s="35" t="s">
        <v>55</v>
      </c>
      <c r="E401" s="39" t="s">
        <v>5</v>
      </c>
    </row>
    <row r="402" spans="1:5" ht="12.75">
      <c r="A402" s="35" t="s">
        <v>56</v>
      </c>
      <c r="E402" s="40" t="s">
        <v>1813</v>
      </c>
    </row>
    <row r="403" spans="1:5" ht="102">
      <c r="A403" t="s">
        <v>58</v>
      </c>
      <c r="E403" s="39" t="s">
        <v>1814</v>
      </c>
    </row>
    <row r="404" spans="1:13" ht="12.75">
      <c r="A404" t="s">
        <v>46</v>
      </c>
      <c r="C404" s="31" t="s">
        <v>742</v>
      </c>
      <c r="E404" s="33" t="s">
        <v>1815</v>
      </c>
      <c r="J404" s="32">
        <f>0</f>
      </c>
      <c s="32">
        <f>0</f>
      </c>
      <c s="32">
        <f>0+L405+L409</f>
      </c>
      <c s="32">
        <f>0+M405+M409</f>
      </c>
    </row>
    <row r="405" spans="1:16" ht="25.5">
      <c r="A405" t="s">
        <v>49</v>
      </c>
      <c s="34" t="s">
        <v>379</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382</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1213</v>
      </c>
      <c s="35" t="s">
        <v>68</v>
      </c>
      <c s="6" t="s">
        <v>1321</v>
      </c>
      <c s="36" t="s">
        <v>394</v>
      </c>
      <c s="37">
        <v>0.19</v>
      </c>
      <c s="36">
        <v>0</v>
      </c>
      <c s="36">
        <f>ROUND(G15*H15,6)</f>
      </c>
      <c r="L15" s="38">
        <v>0</v>
      </c>
      <c s="32">
        <f>ROUND(ROUND(L15,2)*ROUND(G15,3),2)</f>
      </c>
      <c s="36" t="s">
        <v>1625</v>
      </c>
      <c>
        <f>(M15*21)/100</f>
      </c>
      <c t="s">
        <v>27</v>
      </c>
    </row>
    <row r="16" spans="1:5" ht="12.75">
      <c r="A16" s="35" t="s">
        <v>55</v>
      </c>
      <c r="E16" s="39" t="s">
        <v>5</v>
      </c>
    </row>
    <row r="17" spans="1:5" ht="12.75">
      <c r="A17" s="35" t="s">
        <v>56</v>
      </c>
      <c r="E17" s="40" t="s">
        <v>1824</v>
      </c>
    </row>
    <row r="18" spans="1:5" ht="76.5">
      <c r="A18" t="s">
        <v>58</v>
      </c>
      <c r="E18" s="39" t="s">
        <v>1627</v>
      </c>
    </row>
    <row r="19" spans="1:16" ht="12.75">
      <c r="A19" t="s">
        <v>49</v>
      </c>
      <c s="34" t="s">
        <v>27</v>
      </c>
      <c s="34" t="s">
        <v>1628</v>
      </c>
      <c s="35" t="s">
        <v>68</v>
      </c>
      <c s="6" t="s">
        <v>1629</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59</v>
      </c>
    </row>
    <row r="23" spans="1:16" ht="12.75">
      <c r="A23" t="s">
        <v>49</v>
      </c>
      <c s="34" t="s">
        <v>26</v>
      </c>
      <c s="34" t="s">
        <v>835</v>
      </c>
      <c s="35" t="s">
        <v>68</v>
      </c>
      <c s="6" t="s">
        <v>836</v>
      </c>
      <c s="36" t="s">
        <v>77</v>
      </c>
      <c s="37">
        <v>52.5</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837</v>
      </c>
      <c s="35" t="s">
        <v>68</v>
      </c>
      <c s="6" t="s">
        <v>838</v>
      </c>
      <c s="36" t="s">
        <v>77</v>
      </c>
      <c s="37">
        <v>25.28</v>
      </c>
      <c s="36">
        <v>0</v>
      </c>
      <c s="36">
        <f>ROUND(G27*H27,6)</f>
      </c>
      <c r="L27" s="38">
        <v>0</v>
      </c>
      <c s="32">
        <f>ROUND(ROUND(L27,2)*ROUND(G27,3),2)</f>
      </c>
      <c s="36" t="s">
        <v>73</v>
      </c>
      <c>
        <f>(M27*21)/100</f>
      </c>
      <c t="s">
        <v>27</v>
      </c>
    </row>
    <row r="28" spans="1:5" ht="12.75">
      <c r="A28" s="35" t="s">
        <v>55</v>
      </c>
      <c r="E28" s="39" t="s">
        <v>5</v>
      </c>
    </row>
    <row r="29" spans="1:5" ht="12.75">
      <c r="A29" s="35" t="s">
        <v>56</v>
      </c>
      <c r="E29" s="40" t="s">
        <v>1827</v>
      </c>
    </row>
    <row r="30" spans="1:5" ht="12.75">
      <c r="A30" t="s">
        <v>58</v>
      </c>
      <c r="E30" s="39" t="s">
        <v>74</v>
      </c>
    </row>
    <row r="31" spans="1:16" ht="12.75">
      <c r="A31" t="s">
        <v>49</v>
      </c>
      <c s="34" t="s">
        <v>83</v>
      </c>
      <c s="34" t="s">
        <v>100</v>
      </c>
      <c s="35" t="s">
        <v>68</v>
      </c>
      <c s="6" t="s">
        <v>101</v>
      </c>
      <c s="36" t="s">
        <v>77</v>
      </c>
      <c s="37">
        <v>70</v>
      </c>
      <c s="36">
        <v>0</v>
      </c>
      <c s="36">
        <f>ROUND(G31*H31,6)</f>
      </c>
      <c r="L31" s="38">
        <v>0</v>
      </c>
      <c s="32">
        <f>ROUND(ROUND(L31,2)*ROUND(G31,3),2)</f>
      </c>
      <c s="36" t="s">
        <v>73</v>
      </c>
      <c>
        <f>(M31*21)/100</f>
      </c>
      <c t="s">
        <v>27</v>
      </c>
    </row>
    <row r="32" spans="1:5" ht="12.75">
      <c r="A32" s="35" t="s">
        <v>55</v>
      </c>
      <c r="E32" s="39" t="s">
        <v>5</v>
      </c>
    </row>
    <row r="33" spans="1:5" ht="12.75">
      <c r="A33" s="35" t="s">
        <v>56</v>
      </c>
      <c r="E33" s="40" t="s">
        <v>1828</v>
      </c>
    </row>
    <row r="34" spans="1:5" ht="12.75">
      <c r="A34" t="s">
        <v>58</v>
      </c>
      <c r="E34" s="39" t="s">
        <v>74</v>
      </c>
    </row>
    <row r="35" spans="1:16" ht="12.75">
      <c r="A35" t="s">
        <v>49</v>
      </c>
      <c s="34" t="s">
        <v>86</v>
      </c>
      <c s="34" t="s">
        <v>116</v>
      </c>
      <c s="35" t="s">
        <v>68</v>
      </c>
      <c s="6" t="s">
        <v>117</v>
      </c>
      <c s="36" t="s">
        <v>98</v>
      </c>
      <c s="37">
        <v>5</v>
      </c>
      <c s="36">
        <v>0</v>
      </c>
      <c s="36">
        <f>ROUND(G35*H35,6)</f>
      </c>
      <c r="L35" s="38">
        <v>0</v>
      </c>
      <c s="32">
        <f>ROUND(ROUND(L35,2)*ROUND(G35,3),2)</f>
      </c>
      <c s="36" t="s">
        <v>73</v>
      </c>
      <c>
        <f>(M35*21)/100</f>
      </c>
      <c t="s">
        <v>27</v>
      </c>
    </row>
    <row r="36" spans="1:5" ht="12.75">
      <c r="A36" s="35" t="s">
        <v>55</v>
      </c>
      <c r="E36" s="39" t="s">
        <v>5</v>
      </c>
    </row>
    <row r="37" spans="1:5" ht="12.75">
      <c r="A37" s="35" t="s">
        <v>56</v>
      </c>
      <c r="E37" s="40" t="s">
        <v>1829</v>
      </c>
    </row>
    <row r="38" spans="1:5" ht="12.75">
      <c r="A38" t="s">
        <v>58</v>
      </c>
      <c r="E38" s="39" t="s">
        <v>74</v>
      </c>
    </row>
    <row r="39" spans="1:16" ht="25.5">
      <c r="A39" t="s">
        <v>49</v>
      </c>
      <c s="34" t="s">
        <v>89</v>
      </c>
      <c s="34" t="s">
        <v>842</v>
      </c>
      <c s="35" t="s">
        <v>68</v>
      </c>
      <c s="6" t="s">
        <v>843</v>
      </c>
      <c s="36" t="s">
        <v>98</v>
      </c>
      <c s="37">
        <v>5</v>
      </c>
      <c s="36">
        <v>0</v>
      </c>
      <c s="36">
        <f>ROUND(G39*H39,6)</f>
      </c>
      <c r="L39" s="38">
        <v>0</v>
      </c>
      <c s="32">
        <f>ROUND(ROUND(L39,2)*ROUND(G39,3),2)</f>
      </c>
      <c s="36" t="s">
        <v>73</v>
      </c>
      <c>
        <f>(M39*21)/100</f>
      </c>
      <c t="s">
        <v>27</v>
      </c>
    </row>
    <row r="40" spans="1:5" ht="12.75">
      <c r="A40" s="35" t="s">
        <v>55</v>
      </c>
      <c r="E40" s="39" t="s">
        <v>5</v>
      </c>
    </row>
    <row r="41" spans="1:5" ht="12.75">
      <c r="A41" s="35" t="s">
        <v>56</v>
      </c>
      <c r="E41" s="40" t="s">
        <v>1830</v>
      </c>
    </row>
    <row r="42" spans="1:5" ht="12.75">
      <c r="A42" t="s">
        <v>58</v>
      </c>
      <c r="E42" s="39" t="s">
        <v>59</v>
      </c>
    </row>
    <row r="43" spans="1:16" ht="12.75">
      <c r="A43" t="s">
        <v>49</v>
      </c>
      <c s="34" t="s">
        <v>92</v>
      </c>
      <c s="34" t="s">
        <v>122</v>
      </c>
      <c s="35" t="s">
        <v>68</v>
      </c>
      <c s="6" t="s">
        <v>123</v>
      </c>
      <c s="36" t="s">
        <v>98</v>
      </c>
      <c s="37">
        <v>25</v>
      </c>
      <c s="36">
        <v>0</v>
      </c>
      <c s="36">
        <f>ROUND(G43*H43,6)</f>
      </c>
      <c r="L43" s="38">
        <v>0</v>
      </c>
      <c s="32">
        <f>ROUND(ROUND(L43,2)*ROUND(G43,3),2)</f>
      </c>
      <c s="36" t="s">
        <v>73</v>
      </c>
      <c>
        <f>(M43*21)/100</f>
      </c>
      <c t="s">
        <v>27</v>
      </c>
    </row>
    <row r="44" spans="1:5" ht="12.75">
      <c r="A44" s="35" t="s">
        <v>55</v>
      </c>
      <c r="E44" s="39" t="s">
        <v>5</v>
      </c>
    </row>
    <row r="45" spans="1:5" ht="12.75">
      <c r="A45" s="35" t="s">
        <v>56</v>
      </c>
      <c r="E45" s="40" t="s">
        <v>1831</v>
      </c>
    </row>
    <row r="46" spans="1:5" ht="12.75">
      <c r="A46" t="s">
        <v>58</v>
      </c>
      <c r="E46" s="39" t="s">
        <v>74</v>
      </c>
    </row>
    <row r="47" spans="1:16" ht="12.75">
      <c r="A47" t="s">
        <v>49</v>
      </c>
      <c s="34" t="s">
        <v>95</v>
      </c>
      <c s="34" t="s">
        <v>844</v>
      </c>
      <c s="35" t="s">
        <v>68</v>
      </c>
      <c s="6" t="s">
        <v>845</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1832</v>
      </c>
    </row>
    <row r="50" spans="1:5" ht="12.75">
      <c r="A50" t="s">
        <v>58</v>
      </c>
      <c r="E50" s="39" t="s">
        <v>74</v>
      </c>
    </row>
    <row r="51" spans="1:16" ht="25.5">
      <c r="A51" t="s">
        <v>49</v>
      </c>
      <c s="34" t="s">
        <v>99</v>
      </c>
      <c s="34" t="s">
        <v>143</v>
      </c>
      <c s="35" t="s">
        <v>68</v>
      </c>
      <c s="6" t="s">
        <v>144</v>
      </c>
      <c s="36" t="s">
        <v>106</v>
      </c>
      <c s="37">
        <v>200</v>
      </c>
      <c s="36">
        <v>0</v>
      </c>
      <c s="36">
        <f>ROUND(G51*H51,6)</f>
      </c>
      <c r="L51" s="38">
        <v>0</v>
      </c>
      <c s="32">
        <f>ROUND(ROUND(L51,2)*ROUND(G51,3),2)</f>
      </c>
      <c s="36" t="s">
        <v>73</v>
      </c>
      <c>
        <f>(M51*21)/100</f>
      </c>
      <c t="s">
        <v>27</v>
      </c>
    </row>
    <row r="52" spans="1:5" ht="12.75">
      <c r="A52" s="35" t="s">
        <v>55</v>
      </c>
      <c r="E52" s="39" t="s">
        <v>5</v>
      </c>
    </row>
    <row r="53" spans="1:5" ht="12.75">
      <c r="A53" s="35" t="s">
        <v>56</v>
      </c>
      <c r="E53" s="40" t="s">
        <v>1833</v>
      </c>
    </row>
    <row r="54" spans="1:5" ht="12.75">
      <c r="A54" t="s">
        <v>58</v>
      </c>
      <c r="E54" s="39" t="s">
        <v>74</v>
      </c>
    </row>
    <row r="55" spans="1:16" ht="25.5">
      <c r="A55" t="s">
        <v>49</v>
      </c>
      <c s="34" t="s">
        <v>115</v>
      </c>
      <c s="34" t="s">
        <v>850</v>
      </c>
      <c s="35" t="s">
        <v>68</v>
      </c>
      <c s="6" t="s">
        <v>851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1834</v>
      </c>
    </row>
    <row r="58" spans="1:5" ht="12.75">
      <c r="A58" t="s">
        <v>58</v>
      </c>
      <c r="E58" s="39" t="s">
        <v>74</v>
      </c>
    </row>
    <row r="59" spans="1:16" ht="25.5">
      <c r="A59" t="s">
        <v>49</v>
      </c>
      <c s="34" t="s">
        <v>118</v>
      </c>
      <c s="34" t="s">
        <v>149</v>
      </c>
      <c s="35" t="s">
        <v>68</v>
      </c>
      <c s="6" t="s">
        <v>150</v>
      </c>
      <c s="36" t="s">
        <v>106</v>
      </c>
      <c s="37">
        <v>20</v>
      </c>
      <c s="36">
        <v>0</v>
      </c>
      <c s="36">
        <f>ROUND(G59*H59,6)</f>
      </c>
      <c r="L59" s="38">
        <v>0</v>
      </c>
      <c s="32">
        <f>ROUND(ROUND(L59,2)*ROUND(G59,3),2)</f>
      </c>
      <c s="36" t="s">
        <v>73</v>
      </c>
      <c>
        <f>(M59*21)/100</f>
      </c>
      <c t="s">
        <v>27</v>
      </c>
    </row>
    <row r="60" spans="1:5" ht="12.75">
      <c r="A60" s="35" t="s">
        <v>55</v>
      </c>
      <c r="E60" s="39" t="s">
        <v>5</v>
      </c>
    </row>
    <row r="61" spans="1:5" ht="12.75">
      <c r="A61" s="35" t="s">
        <v>56</v>
      </c>
      <c r="E61" s="40" t="s">
        <v>1835</v>
      </c>
    </row>
    <row r="62" spans="1:5" ht="12.75">
      <c r="A62" t="s">
        <v>58</v>
      </c>
      <c r="E62" s="39" t="s">
        <v>74</v>
      </c>
    </row>
    <row r="63" spans="1:16" ht="12.75">
      <c r="A63" t="s">
        <v>49</v>
      </c>
      <c s="34" t="s">
        <v>121</v>
      </c>
      <c s="34" t="s">
        <v>1653</v>
      </c>
      <c s="35" t="s">
        <v>68</v>
      </c>
      <c s="6" t="s">
        <v>1654</v>
      </c>
      <c s="36" t="s">
        <v>98</v>
      </c>
      <c s="37">
        <v>30</v>
      </c>
      <c s="36">
        <v>0</v>
      </c>
      <c s="36">
        <f>ROUND(G63*H63,6)</f>
      </c>
      <c r="L63" s="38">
        <v>0</v>
      </c>
      <c s="32">
        <f>ROUND(ROUND(L63,2)*ROUND(G63,3),2)</f>
      </c>
      <c s="36" t="s">
        <v>73</v>
      </c>
      <c>
        <f>(M63*21)/100</f>
      </c>
      <c t="s">
        <v>27</v>
      </c>
    </row>
    <row r="64" spans="1:5" ht="12.75">
      <c r="A64" s="35" t="s">
        <v>55</v>
      </c>
      <c r="E64" s="39" t="s">
        <v>5</v>
      </c>
    </row>
    <row r="65" spans="1:5" ht="12.75">
      <c r="A65" s="35" t="s">
        <v>56</v>
      </c>
      <c r="E65" s="40" t="s">
        <v>1836</v>
      </c>
    </row>
    <row r="66" spans="1:5" ht="12.75">
      <c r="A66" t="s">
        <v>58</v>
      </c>
      <c r="E66" s="39" t="s">
        <v>59</v>
      </c>
    </row>
    <row r="67" spans="1:16" ht="12.75">
      <c r="A67" t="s">
        <v>49</v>
      </c>
      <c s="34" t="s">
        <v>124</v>
      </c>
      <c s="34" t="s">
        <v>1671</v>
      </c>
      <c s="35" t="s">
        <v>68</v>
      </c>
      <c s="6" t="s">
        <v>1672</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1837</v>
      </c>
    </row>
    <row r="70" spans="1:5" ht="12.75">
      <c r="A70" t="s">
        <v>58</v>
      </c>
      <c r="E70" s="39" t="s">
        <v>59</v>
      </c>
    </row>
    <row r="71" spans="1:16" ht="12.75">
      <c r="A71" t="s">
        <v>49</v>
      </c>
      <c s="34" t="s">
        <v>127</v>
      </c>
      <c s="34" t="s">
        <v>1838</v>
      </c>
      <c s="35" t="s">
        <v>68</v>
      </c>
      <c s="6" t="s">
        <v>1839</v>
      </c>
      <c s="36" t="s">
        <v>77</v>
      </c>
      <c s="37">
        <v>2</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12.75">
      <c r="A75" t="s">
        <v>49</v>
      </c>
      <c s="34" t="s">
        <v>130</v>
      </c>
      <c s="34" t="s">
        <v>864</v>
      </c>
      <c s="35" t="s">
        <v>68</v>
      </c>
      <c s="6" t="s">
        <v>865</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12.75">
      <c r="A79" t="s">
        <v>49</v>
      </c>
      <c s="34" t="s">
        <v>133</v>
      </c>
      <c s="34" t="s">
        <v>1676</v>
      </c>
      <c s="35" t="s">
        <v>68</v>
      </c>
      <c s="6" t="s">
        <v>1677</v>
      </c>
      <c s="36" t="s">
        <v>106</v>
      </c>
      <c s="37">
        <v>35</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136</v>
      </c>
      <c s="34" t="s">
        <v>152</v>
      </c>
      <c s="35" t="s">
        <v>68</v>
      </c>
      <c s="6" t="s">
        <v>153</v>
      </c>
      <c s="36" t="s">
        <v>98</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139</v>
      </c>
      <c s="34" t="s">
        <v>1224</v>
      </c>
      <c s="35" t="s">
        <v>68</v>
      </c>
      <c s="6" t="s">
        <v>1326</v>
      </c>
      <c s="36" t="s">
        <v>394</v>
      </c>
      <c s="37">
        <v>0.19</v>
      </c>
      <c s="36">
        <v>0</v>
      </c>
      <c s="36">
        <f>ROUND(G87*H87,6)</f>
      </c>
      <c r="L87" s="38">
        <v>0</v>
      </c>
      <c s="32">
        <f>ROUND(ROUND(L87,2)*ROUND(G87,3),2)</f>
      </c>
      <c s="36" t="s">
        <v>1625</v>
      </c>
      <c>
        <f>(M87*21)/100</f>
      </c>
      <c t="s">
        <v>27</v>
      </c>
    </row>
    <row r="88" spans="1:5" ht="12.75">
      <c r="A88" s="35" t="s">
        <v>55</v>
      </c>
      <c r="E88" s="39" t="s">
        <v>5</v>
      </c>
    </row>
    <row r="89" spans="1:5" ht="12.75">
      <c r="A89" s="35" t="s">
        <v>56</v>
      </c>
      <c r="E89" s="40" t="s">
        <v>1844</v>
      </c>
    </row>
    <row r="90" spans="1:5" ht="25.5">
      <c r="A90" t="s">
        <v>58</v>
      </c>
      <c r="E90" s="39" t="s">
        <v>1681</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142</v>
      </c>
      <c s="34" t="s">
        <v>692</v>
      </c>
      <c s="35" t="s">
        <v>68</v>
      </c>
      <c s="6" t="s">
        <v>693</v>
      </c>
      <c s="36" t="s">
        <v>694</v>
      </c>
      <c s="37">
        <v>68.36</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59</v>
      </c>
    </row>
    <row r="96" spans="1:16" ht="12.75">
      <c r="A96" t="s">
        <v>49</v>
      </c>
      <c s="34" t="s">
        <v>145</v>
      </c>
      <c s="34" t="s">
        <v>696</v>
      </c>
      <c s="35" t="s">
        <v>68</v>
      </c>
      <c s="6" t="s">
        <v>697</v>
      </c>
      <c s="36" t="s">
        <v>694</v>
      </c>
      <c s="37">
        <v>66.15</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59</v>
      </c>
    </row>
    <row r="100" spans="1:16" ht="25.5">
      <c r="A100" t="s">
        <v>49</v>
      </c>
      <c s="34" t="s">
        <v>148</v>
      </c>
      <c s="34" t="s">
        <v>702</v>
      </c>
      <c s="35" t="s">
        <v>68</v>
      </c>
      <c s="6" t="s">
        <v>703</v>
      </c>
      <c s="36" t="s">
        <v>98</v>
      </c>
      <c s="37">
        <v>19150</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59</v>
      </c>
    </row>
    <row r="104" spans="1:16" ht="12.75">
      <c r="A104" t="s">
        <v>49</v>
      </c>
      <c s="34" t="s">
        <v>151</v>
      </c>
      <c s="34" t="s">
        <v>1848</v>
      </c>
      <c s="35" t="s">
        <v>68</v>
      </c>
      <c s="6" t="s">
        <v>1849</v>
      </c>
      <c s="36" t="s">
        <v>106</v>
      </c>
      <c s="37">
        <v>20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1850</v>
      </c>
    </row>
    <row r="107" spans="1:5" ht="12.75">
      <c r="A107" t="s">
        <v>58</v>
      </c>
      <c r="E107" s="39" t="s">
        <v>59</v>
      </c>
    </row>
    <row r="108" spans="1:16" ht="12.75">
      <c r="A108" t="s">
        <v>49</v>
      </c>
      <c s="34" t="s">
        <v>154</v>
      </c>
      <c s="34" t="s">
        <v>1851</v>
      </c>
      <c s="35" t="s">
        <v>68</v>
      </c>
      <c s="6" t="s">
        <v>1852</v>
      </c>
      <c s="36" t="s">
        <v>106</v>
      </c>
      <c s="37">
        <v>10</v>
      </c>
      <c s="36">
        <v>0</v>
      </c>
      <c s="36">
        <f>ROUND(G108*H108,6)</f>
      </c>
      <c r="L108" s="38">
        <v>0</v>
      </c>
      <c s="32">
        <f>ROUND(ROUND(L108,2)*ROUND(G108,3),2)</f>
      </c>
      <c s="36" t="s">
        <v>73</v>
      </c>
      <c>
        <f>(M108*21)/100</f>
      </c>
      <c t="s">
        <v>27</v>
      </c>
    </row>
    <row r="109" spans="1:5" ht="12.75">
      <c r="A109" s="35" t="s">
        <v>55</v>
      </c>
      <c r="E109" s="39" t="s">
        <v>5</v>
      </c>
    </row>
    <row r="110" spans="1:5" ht="12.75">
      <c r="A110" s="35" t="s">
        <v>56</v>
      </c>
      <c r="E110" s="40" t="s">
        <v>1853</v>
      </c>
    </row>
    <row r="111" spans="1:5" ht="12.75">
      <c r="A111" t="s">
        <v>58</v>
      </c>
      <c r="E111" s="39" t="s">
        <v>59</v>
      </c>
    </row>
    <row r="112" spans="1:16" ht="12.75">
      <c r="A112" t="s">
        <v>49</v>
      </c>
      <c s="34" t="s">
        <v>157</v>
      </c>
      <c s="34" t="s">
        <v>1540</v>
      </c>
      <c s="35" t="s">
        <v>68</v>
      </c>
      <c s="6" t="s">
        <v>1541</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1854</v>
      </c>
    </row>
    <row r="115" spans="1:5" ht="12.75">
      <c r="A115" t="s">
        <v>58</v>
      </c>
      <c r="E115" s="39" t="s">
        <v>59</v>
      </c>
    </row>
    <row r="116" spans="1:16" ht="12.75">
      <c r="A116" t="s">
        <v>49</v>
      </c>
      <c s="34" t="s">
        <v>162</v>
      </c>
      <c s="34" t="s">
        <v>1251</v>
      </c>
      <c s="35" t="s">
        <v>68</v>
      </c>
      <c s="6" t="s">
        <v>1252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1855</v>
      </c>
    </row>
    <row r="119" spans="1:5" ht="12.75">
      <c r="A119" t="s">
        <v>58</v>
      </c>
      <c r="E119" s="39" t="s">
        <v>59</v>
      </c>
    </row>
    <row r="120" spans="1:16" ht="12.75">
      <c r="A120" t="s">
        <v>49</v>
      </c>
      <c s="34" t="s">
        <v>165</v>
      </c>
      <c s="34" t="s">
        <v>1856</v>
      </c>
      <c s="35" t="s">
        <v>68</v>
      </c>
      <c s="6" t="s">
        <v>1857</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1858</v>
      </c>
    </row>
    <row r="123" spans="1:5" ht="12.75">
      <c r="A123" t="s">
        <v>58</v>
      </c>
      <c r="E123" s="39" t="s">
        <v>59</v>
      </c>
    </row>
    <row r="124" spans="1:16" ht="12.75">
      <c r="A124" t="s">
        <v>49</v>
      </c>
      <c s="34" t="s">
        <v>168</v>
      </c>
      <c s="34" t="s">
        <v>1859</v>
      </c>
      <c s="35" t="s">
        <v>68</v>
      </c>
      <c s="6" t="s">
        <v>1860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1861</v>
      </c>
    </row>
    <row r="127" spans="1:5" ht="12.75">
      <c r="A127" t="s">
        <v>58</v>
      </c>
      <c r="E127" s="39" t="s">
        <v>59</v>
      </c>
    </row>
    <row r="128" spans="1:16" ht="12.75">
      <c r="A128" t="s">
        <v>49</v>
      </c>
      <c s="34" t="s">
        <v>171</v>
      </c>
      <c s="34" t="s">
        <v>1263</v>
      </c>
      <c s="35" t="s">
        <v>68</v>
      </c>
      <c s="6" t="s">
        <v>1264</v>
      </c>
      <c s="36" t="s">
        <v>106</v>
      </c>
      <c s="37">
        <v>12</v>
      </c>
      <c s="36">
        <v>0</v>
      </c>
      <c s="36">
        <f>ROUND(G128*H128,6)</f>
      </c>
      <c r="L128" s="38">
        <v>0</v>
      </c>
      <c s="32">
        <f>ROUND(ROUND(L128,2)*ROUND(G128,3),2)</f>
      </c>
      <c s="36" t="s">
        <v>73</v>
      </c>
      <c>
        <f>(M128*21)/100</f>
      </c>
      <c t="s">
        <v>27</v>
      </c>
    </row>
    <row r="129" spans="1:5" ht="12.75">
      <c r="A129" s="35" t="s">
        <v>55</v>
      </c>
      <c r="E129" s="39" t="s">
        <v>5</v>
      </c>
    </row>
    <row r="130" spans="1:5" ht="12.75">
      <c r="A130" s="35" t="s">
        <v>56</v>
      </c>
      <c r="E130" s="40" t="s">
        <v>1862</v>
      </c>
    </row>
    <row r="131" spans="1:5" ht="12.75">
      <c r="A131" t="s">
        <v>58</v>
      </c>
      <c r="E131" s="39" t="s">
        <v>59</v>
      </c>
    </row>
    <row r="132" spans="1:16" ht="12.75">
      <c r="A132" t="s">
        <v>49</v>
      </c>
      <c s="34" t="s">
        <v>174</v>
      </c>
      <c s="34" t="s">
        <v>1863</v>
      </c>
      <c s="35" t="s">
        <v>68</v>
      </c>
      <c s="6" t="s">
        <v>1864</v>
      </c>
      <c s="36" t="s">
        <v>106</v>
      </c>
      <c s="37">
        <v>5</v>
      </c>
      <c s="36">
        <v>0</v>
      </c>
      <c s="36">
        <f>ROUND(G132*H132,6)</f>
      </c>
      <c r="L132" s="38">
        <v>0</v>
      </c>
      <c s="32">
        <f>ROUND(ROUND(L132,2)*ROUND(G132,3),2)</f>
      </c>
      <c s="36" t="s">
        <v>73</v>
      </c>
      <c>
        <f>(M132*21)/100</f>
      </c>
      <c t="s">
        <v>27</v>
      </c>
    </row>
    <row r="133" spans="1:5" ht="12.75">
      <c r="A133" s="35" t="s">
        <v>55</v>
      </c>
      <c r="E133" s="39" t="s">
        <v>5</v>
      </c>
    </row>
    <row r="134" spans="1:5" ht="12.75">
      <c r="A134" s="35" t="s">
        <v>56</v>
      </c>
      <c r="E134" s="40" t="s">
        <v>1865</v>
      </c>
    </row>
    <row r="135" spans="1:5" ht="12.75">
      <c r="A135" t="s">
        <v>58</v>
      </c>
      <c r="E135" s="39" t="s">
        <v>59</v>
      </c>
    </row>
    <row r="136" spans="1:16" ht="12.75">
      <c r="A136" t="s">
        <v>49</v>
      </c>
      <c s="34" t="s">
        <v>177</v>
      </c>
      <c s="34" t="s">
        <v>1267</v>
      </c>
      <c s="35" t="s">
        <v>68</v>
      </c>
      <c s="6" t="s">
        <v>1268</v>
      </c>
      <c s="36" t="s">
        <v>106</v>
      </c>
      <c s="37">
        <v>120</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1866</v>
      </c>
    </row>
    <row r="139" spans="1:5" ht="12.75">
      <c r="A139" t="s">
        <v>58</v>
      </c>
      <c r="E139" s="39" t="s">
        <v>59</v>
      </c>
    </row>
    <row r="140" spans="1:16" ht="12.75">
      <c r="A140" t="s">
        <v>49</v>
      </c>
      <c s="34" t="s">
        <v>180</v>
      </c>
      <c s="34" t="s">
        <v>1867</v>
      </c>
      <c s="35" t="s">
        <v>68</v>
      </c>
      <c s="6" t="s">
        <v>1868</v>
      </c>
      <c s="36" t="s">
        <v>106</v>
      </c>
      <c s="37">
        <v>50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1869</v>
      </c>
    </row>
    <row r="143" spans="1:5" ht="12.75">
      <c r="A143" t="s">
        <v>58</v>
      </c>
      <c r="E143" s="39" t="s">
        <v>59</v>
      </c>
    </row>
    <row r="144" spans="1:16" ht="12.75">
      <c r="A144" t="s">
        <v>49</v>
      </c>
      <c s="34" t="s">
        <v>183</v>
      </c>
      <c s="34" t="s">
        <v>915</v>
      </c>
      <c s="35" t="s">
        <v>68</v>
      </c>
      <c s="6" t="s">
        <v>916</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1870</v>
      </c>
    </row>
    <row r="147" spans="1:5" ht="12.75">
      <c r="A147" t="s">
        <v>58</v>
      </c>
      <c r="E147" s="39" t="s">
        <v>74</v>
      </c>
    </row>
    <row r="148" spans="1:16" ht="12.75">
      <c r="A148" t="s">
        <v>49</v>
      </c>
      <c s="34" t="s">
        <v>186</v>
      </c>
      <c s="34" t="s">
        <v>1273</v>
      </c>
      <c s="35" t="s">
        <v>68</v>
      </c>
      <c s="6" t="s">
        <v>1274</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1871</v>
      </c>
    </row>
    <row r="151" spans="1:5" ht="12.75">
      <c r="A151" t="s">
        <v>58</v>
      </c>
      <c r="E151" s="39" t="s">
        <v>74</v>
      </c>
    </row>
    <row r="152" spans="1:16" ht="12.75">
      <c r="A152" t="s">
        <v>49</v>
      </c>
      <c s="34" t="s">
        <v>189</v>
      </c>
      <c s="34" t="s">
        <v>1064</v>
      </c>
      <c s="35" t="s">
        <v>68</v>
      </c>
      <c s="6" t="s">
        <v>1065</v>
      </c>
      <c s="36" t="s">
        <v>106</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1872</v>
      </c>
    </row>
    <row r="155" spans="1:5" ht="12.75">
      <c r="A155" t="s">
        <v>58</v>
      </c>
      <c r="E155" s="39" t="s">
        <v>74</v>
      </c>
    </row>
    <row r="156" spans="1:16" ht="12.75">
      <c r="A156" t="s">
        <v>49</v>
      </c>
      <c s="34" t="s">
        <v>194</v>
      </c>
      <c s="34" t="s">
        <v>1271</v>
      </c>
      <c s="35" t="s">
        <v>68</v>
      </c>
      <c s="6" t="s">
        <v>1272</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74</v>
      </c>
    </row>
    <row r="160" spans="1:16" ht="12.75">
      <c r="A160" t="s">
        <v>49</v>
      </c>
      <c s="34" t="s">
        <v>198</v>
      </c>
      <c s="34" t="s">
        <v>1080</v>
      </c>
      <c s="35" t="s">
        <v>68</v>
      </c>
      <c s="6" t="s">
        <v>1081</v>
      </c>
      <c s="36" t="s">
        <v>106</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1874</v>
      </c>
    </row>
    <row r="163" spans="1:5" ht="12.75">
      <c r="A163" t="s">
        <v>58</v>
      </c>
      <c r="E163" s="39" t="s">
        <v>59</v>
      </c>
    </row>
    <row r="164" spans="1:16" ht="12.75">
      <c r="A164" t="s">
        <v>49</v>
      </c>
      <c s="34" t="s">
        <v>201</v>
      </c>
      <c s="34" t="s">
        <v>1076</v>
      </c>
      <c s="35" t="s">
        <v>68</v>
      </c>
      <c s="6" t="s">
        <v>1077</v>
      </c>
      <c s="36" t="s">
        <v>98</v>
      </c>
      <c s="37">
        <v>120</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1875</v>
      </c>
    </row>
    <row r="167" spans="1:5" ht="12.75">
      <c r="A167" t="s">
        <v>58</v>
      </c>
      <c r="E167" s="39" t="s">
        <v>74</v>
      </c>
    </row>
    <row r="168" spans="1:16" ht="25.5">
      <c r="A168" t="s">
        <v>49</v>
      </c>
      <c s="34" t="s">
        <v>204</v>
      </c>
      <c s="34" t="s">
        <v>1009</v>
      </c>
      <c s="35" t="s">
        <v>68</v>
      </c>
      <c s="6" t="s">
        <v>1010</v>
      </c>
      <c s="36" t="s">
        <v>98</v>
      </c>
      <c s="37">
        <v>60</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1876</v>
      </c>
    </row>
    <row r="171" spans="1:5" ht="12.75">
      <c r="A171" t="s">
        <v>58</v>
      </c>
      <c r="E171" s="39" t="s">
        <v>74</v>
      </c>
    </row>
    <row r="172" spans="1:16" ht="12.75">
      <c r="A172" t="s">
        <v>49</v>
      </c>
      <c s="34" t="s">
        <v>207</v>
      </c>
      <c s="34" t="s">
        <v>1084</v>
      </c>
      <c s="35" t="s">
        <v>68</v>
      </c>
      <c s="6" t="s">
        <v>1085</v>
      </c>
      <c s="36" t="s">
        <v>106</v>
      </c>
      <c s="37">
        <v>26</v>
      </c>
      <c s="36">
        <v>0</v>
      </c>
      <c s="36">
        <f>ROUND(G172*H172,6)</f>
      </c>
      <c r="L172" s="38">
        <v>0</v>
      </c>
      <c s="32">
        <f>ROUND(ROUND(L172,2)*ROUND(G172,3),2)</f>
      </c>
      <c s="36" t="s">
        <v>73</v>
      </c>
      <c>
        <f>(M172*21)/100</f>
      </c>
      <c t="s">
        <v>27</v>
      </c>
    </row>
    <row r="173" spans="1:5" ht="12.75">
      <c r="A173" s="35" t="s">
        <v>55</v>
      </c>
      <c r="E173" s="39" t="s">
        <v>5</v>
      </c>
    </row>
    <row r="174" spans="1:5" ht="12.75">
      <c r="A174" s="35" t="s">
        <v>56</v>
      </c>
      <c r="E174" s="40" t="s">
        <v>1877</v>
      </c>
    </row>
    <row r="175" spans="1:5" ht="12.75">
      <c r="A175" t="s">
        <v>58</v>
      </c>
      <c r="E175" s="39" t="s">
        <v>74</v>
      </c>
    </row>
    <row r="176" spans="1:16" ht="25.5">
      <c r="A176" t="s">
        <v>49</v>
      </c>
      <c s="34" t="s">
        <v>210</v>
      </c>
      <c s="34" t="s">
        <v>1021</v>
      </c>
      <c s="35" t="s">
        <v>68</v>
      </c>
      <c s="6" t="s">
        <v>1022</v>
      </c>
      <c s="36" t="s">
        <v>106</v>
      </c>
      <c s="37">
        <v>26</v>
      </c>
      <c s="36">
        <v>0</v>
      </c>
      <c s="36">
        <f>ROUND(G176*H176,6)</f>
      </c>
      <c r="L176" s="38">
        <v>0</v>
      </c>
      <c s="32">
        <f>ROUND(ROUND(L176,2)*ROUND(G176,3),2)</f>
      </c>
      <c s="36" t="s">
        <v>73</v>
      </c>
      <c>
        <f>(M176*21)/100</f>
      </c>
      <c t="s">
        <v>27</v>
      </c>
    </row>
    <row r="177" spans="1:5" ht="12.75">
      <c r="A177" s="35" t="s">
        <v>55</v>
      </c>
      <c r="E177" s="39" t="s">
        <v>5</v>
      </c>
    </row>
    <row r="178" spans="1:5" ht="12.75">
      <c r="A178" s="35" t="s">
        <v>56</v>
      </c>
      <c r="E178" s="40" t="s">
        <v>1878</v>
      </c>
    </row>
    <row r="179" spans="1:5" ht="12.75">
      <c r="A179" t="s">
        <v>58</v>
      </c>
      <c r="E179" s="39" t="s">
        <v>74</v>
      </c>
    </row>
    <row r="180" spans="1:16" ht="12.75">
      <c r="A180" t="s">
        <v>49</v>
      </c>
      <c s="34" t="s">
        <v>213</v>
      </c>
      <c s="34" t="s">
        <v>1879</v>
      </c>
      <c s="35" t="s">
        <v>68</v>
      </c>
      <c s="6" t="s">
        <v>1880</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1881</v>
      </c>
    </row>
    <row r="183" spans="1:5" ht="12.75">
      <c r="A183" t="s">
        <v>58</v>
      </c>
      <c r="E183" s="39" t="s">
        <v>74</v>
      </c>
    </row>
    <row r="184" spans="1:16" ht="12.75">
      <c r="A184" t="s">
        <v>49</v>
      </c>
      <c s="34" t="s">
        <v>216</v>
      </c>
      <c s="34" t="s">
        <v>1464</v>
      </c>
      <c s="35" t="s">
        <v>68</v>
      </c>
      <c s="6" t="s">
        <v>1465</v>
      </c>
      <c s="36" t="s">
        <v>106</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1882</v>
      </c>
    </row>
    <row r="187" spans="1:5" ht="12.75">
      <c r="A187" t="s">
        <v>58</v>
      </c>
      <c r="E187" s="39" t="s">
        <v>74</v>
      </c>
    </row>
    <row r="188" spans="1:16" ht="12.75">
      <c r="A188" t="s">
        <v>49</v>
      </c>
      <c s="34" t="s">
        <v>219</v>
      </c>
      <c s="34" t="s">
        <v>1883</v>
      </c>
      <c s="35" t="s">
        <v>68</v>
      </c>
      <c s="6" t="s">
        <v>1884</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1885</v>
      </c>
    </row>
    <row r="191" spans="1:5" ht="12.75">
      <c r="A191" t="s">
        <v>58</v>
      </c>
      <c r="E191" s="39" t="s">
        <v>59</v>
      </c>
    </row>
    <row r="192" spans="1:16" ht="12.75">
      <c r="A192" t="s">
        <v>49</v>
      </c>
      <c s="34" t="s">
        <v>222</v>
      </c>
      <c s="34" t="s">
        <v>1886</v>
      </c>
      <c s="35" t="s">
        <v>68</v>
      </c>
      <c s="6" t="s">
        <v>1887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59</v>
      </c>
    </row>
    <row r="196" spans="1:16" ht="12.75">
      <c r="A196" t="s">
        <v>49</v>
      </c>
      <c s="34" t="s">
        <v>225</v>
      </c>
      <c s="34" t="s">
        <v>1371</v>
      </c>
      <c s="35" t="s">
        <v>68</v>
      </c>
      <c s="6" t="s">
        <v>1372</v>
      </c>
      <c s="36" t="s">
        <v>106</v>
      </c>
      <c s="37">
        <v>120</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228</v>
      </c>
      <c s="34" t="s">
        <v>1777</v>
      </c>
      <c s="35" t="s">
        <v>68</v>
      </c>
      <c s="6" t="s">
        <v>1778</v>
      </c>
      <c s="36" t="s">
        <v>106</v>
      </c>
      <c s="37">
        <v>5</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1890</v>
      </c>
    </row>
    <row r="203" spans="1:5" ht="12.75">
      <c r="A203" t="s">
        <v>58</v>
      </c>
      <c r="E203" s="39" t="s">
        <v>59</v>
      </c>
    </row>
    <row r="204" spans="1:16" ht="12.75">
      <c r="A204" t="s">
        <v>49</v>
      </c>
      <c s="34" t="s">
        <v>231</v>
      </c>
      <c s="34" t="s">
        <v>989</v>
      </c>
      <c s="35" t="s">
        <v>68</v>
      </c>
      <c s="6" t="s">
        <v>990</v>
      </c>
      <c s="36" t="s">
        <v>106</v>
      </c>
      <c s="37">
        <v>120</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1891</v>
      </c>
    </row>
    <row r="207" spans="1:5" ht="12.75">
      <c r="A207" t="s">
        <v>58</v>
      </c>
      <c r="E207" s="39" t="s">
        <v>74</v>
      </c>
    </row>
    <row r="208" spans="1:16" ht="12.75">
      <c r="A208" t="s">
        <v>49</v>
      </c>
      <c s="34" t="s">
        <v>234</v>
      </c>
      <c s="34" t="s">
        <v>1781</v>
      </c>
      <c s="35" t="s">
        <v>68</v>
      </c>
      <c s="6" t="s">
        <v>1782</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1892</v>
      </c>
    </row>
    <row r="211" spans="1:5" ht="12.75">
      <c r="A211" t="s">
        <v>58</v>
      </c>
      <c r="E211" s="39" t="s">
        <v>59</v>
      </c>
    </row>
    <row r="212" spans="1:16" ht="12.75">
      <c r="A212" t="s">
        <v>49</v>
      </c>
      <c s="34" t="s">
        <v>237</v>
      </c>
      <c s="34" t="s">
        <v>917</v>
      </c>
      <c s="35" t="s">
        <v>68</v>
      </c>
      <c s="6" t="s">
        <v>918</v>
      </c>
      <c s="36" t="s">
        <v>98</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1893</v>
      </c>
    </row>
    <row r="215" spans="1:5" ht="12.75">
      <c r="A215" t="s">
        <v>58</v>
      </c>
      <c r="E215" s="39" t="s">
        <v>59</v>
      </c>
    </row>
    <row r="216" spans="1:16" ht="12.75">
      <c r="A216" t="s">
        <v>49</v>
      </c>
      <c s="34" t="s">
        <v>240</v>
      </c>
      <c s="34" t="s">
        <v>919</v>
      </c>
      <c s="35" t="s">
        <v>68</v>
      </c>
      <c s="6" t="s">
        <v>920</v>
      </c>
      <c s="36" t="s">
        <v>98</v>
      </c>
      <c s="37">
        <v>2</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1894</v>
      </c>
    </row>
    <row r="219" spans="1:5" ht="12.75">
      <c r="A219" t="s">
        <v>58</v>
      </c>
      <c r="E219" s="39" t="s">
        <v>59</v>
      </c>
    </row>
    <row r="220" spans="1:16" ht="12.75">
      <c r="A220" t="s">
        <v>49</v>
      </c>
      <c s="34" t="s">
        <v>243</v>
      </c>
      <c s="34" t="s">
        <v>705</v>
      </c>
      <c s="35" t="s">
        <v>68</v>
      </c>
      <c s="6" t="s">
        <v>706</v>
      </c>
      <c s="36" t="s">
        <v>106</v>
      </c>
      <c s="37">
        <v>35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1895</v>
      </c>
    </row>
    <row r="223" spans="1:5" ht="12.75">
      <c r="A223" t="s">
        <v>58</v>
      </c>
      <c r="E223" s="39" t="s">
        <v>59</v>
      </c>
    </row>
    <row r="224" spans="1:16" ht="12.75">
      <c r="A224" t="s">
        <v>49</v>
      </c>
      <c s="34" t="s">
        <v>246</v>
      </c>
      <c s="34" t="s">
        <v>1896</v>
      </c>
      <c s="35" t="s">
        <v>68</v>
      </c>
      <c s="6" t="s">
        <v>1897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1898</v>
      </c>
    </row>
    <row r="227" spans="1:5" ht="12.75">
      <c r="A227" t="s">
        <v>58</v>
      </c>
      <c r="E227" s="39" t="s">
        <v>59</v>
      </c>
    </row>
    <row r="228" spans="1:16" ht="12.75">
      <c r="A228" t="s">
        <v>49</v>
      </c>
      <c s="34" t="s">
        <v>249</v>
      </c>
      <c s="34" t="s">
        <v>1899</v>
      </c>
      <c s="35" t="s">
        <v>68</v>
      </c>
      <c s="6" t="s">
        <v>1900</v>
      </c>
      <c s="36" t="s">
        <v>106</v>
      </c>
      <c s="37">
        <v>6</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1901</v>
      </c>
    </row>
    <row r="231" spans="1:5" ht="12.75">
      <c r="A231" t="s">
        <v>58</v>
      </c>
      <c r="E231" s="39" t="s">
        <v>74</v>
      </c>
    </row>
    <row r="232" spans="1:16" ht="12.75">
      <c r="A232" t="s">
        <v>49</v>
      </c>
      <c s="34" t="s">
        <v>252</v>
      </c>
      <c s="34" t="s">
        <v>1902</v>
      </c>
      <c s="35" t="s">
        <v>68</v>
      </c>
      <c s="6" t="s">
        <v>1903</v>
      </c>
      <c s="36" t="s">
        <v>106</v>
      </c>
      <c s="37">
        <v>3</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1904</v>
      </c>
    </row>
    <row r="235" spans="1:5" ht="12.75">
      <c r="A235" t="s">
        <v>58</v>
      </c>
      <c r="E235" s="39" t="s">
        <v>74</v>
      </c>
    </row>
    <row r="236" spans="1:16" ht="12.75">
      <c r="A236" t="s">
        <v>49</v>
      </c>
      <c s="34" t="s">
        <v>255</v>
      </c>
      <c s="34" t="s">
        <v>1905</v>
      </c>
      <c s="35" t="s">
        <v>68</v>
      </c>
      <c s="6" t="s">
        <v>1906</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1907</v>
      </c>
    </row>
    <row r="239" spans="1:5" ht="12.75">
      <c r="A239" t="s">
        <v>58</v>
      </c>
      <c r="E239" s="39" t="s">
        <v>74</v>
      </c>
    </row>
    <row r="240" spans="1:16" ht="12.75">
      <c r="A240" t="s">
        <v>49</v>
      </c>
      <c s="34" t="s">
        <v>258</v>
      </c>
      <c s="34" t="s">
        <v>1908</v>
      </c>
      <c s="35" t="s">
        <v>68</v>
      </c>
      <c s="6" t="s">
        <v>1909</v>
      </c>
      <c s="36" t="s">
        <v>106</v>
      </c>
      <c s="37">
        <v>23</v>
      </c>
      <c s="36">
        <v>0</v>
      </c>
      <c s="36">
        <f>ROUND(G240*H240,6)</f>
      </c>
      <c r="L240" s="38">
        <v>0</v>
      </c>
      <c s="32">
        <f>ROUND(ROUND(L240,2)*ROUND(G240,3),2)</f>
      </c>
      <c s="36" t="s">
        <v>1214</v>
      </c>
      <c>
        <f>(M240*21)/100</f>
      </c>
      <c t="s">
        <v>27</v>
      </c>
    </row>
    <row r="241" spans="1:5" ht="12.75">
      <c r="A241" s="35" t="s">
        <v>55</v>
      </c>
      <c r="E241" s="39" t="s">
        <v>5</v>
      </c>
    </row>
    <row r="242" spans="1:5" ht="12.75">
      <c r="A242" s="35" t="s">
        <v>56</v>
      </c>
      <c r="E242" s="40" t="s">
        <v>1910</v>
      </c>
    </row>
    <row r="243" spans="1:5" ht="127.5">
      <c r="A243" t="s">
        <v>58</v>
      </c>
      <c r="E243" s="39" t="s">
        <v>1911</v>
      </c>
    </row>
    <row r="244" spans="1:16" ht="12.75">
      <c r="A244" t="s">
        <v>49</v>
      </c>
      <c s="34" t="s">
        <v>261</v>
      </c>
      <c s="34" t="s">
        <v>1466</v>
      </c>
      <c s="35" t="s">
        <v>68</v>
      </c>
      <c s="6" t="s">
        <v>1467</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1912</v>
      </c>
    </row>
    <row r="247" spans="1:5" ht="12.75">
      <c r="A247" t="s">
        <v>58</v>
      </c>
      <c r="E247" s="39" t="s">
        <v>74</v>
      </c>
    </row>
    <row r="248" spans="1:16" ht="12.75">
      <c r="A248" t="s">
        <v>49</v>
      </c>
      <c s="34" t="s">
        <v>264</v>
      </c>
      <c s="34" t="s">
        <v>1375</v>
      </c>
      <c s="35" t="s">
        <v>68</v>
      </c>
      <c s="6" t="s">
        <v>1376</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1913</v>
      </c>
    </row>
    <row r="251" spans="1:5" ht="12.75">
      <c r="A251" t="s">
        <v>58</v>
      </c>
      <c r="E251" s="39" t="s">
        <v>74</v>
      </c>
    </row>
    <row r="252" spans="1:16" ht="25.5">
      <c r="A252" t="s">
        <v>49</v>
      </c>
      <c s="34" t="s">
        <v>267</v>
      </c>
      <c s="34" t="s">
        <v>1468</v>
      </c>
      <c s="35" t="s">
        <v>68</v>
      </c>
      <c s="6" t="s">
        <v>1469</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1914</v>
      </c>
    </row>
    <row r="255" spans="1:5" ht="12.75">
      <c r="A255" t="s">
        <v>58</v>
      </c>
      <c r="E255" s="39" t="s">
        <v>74</v>
      </c>
    </row>
    <row r="256" spans="1:16" ht="25.5">
      <c r="A256" t="s">
        <v>49</v>
      </c>
      <c s="34" t="s">
        <v>270</v>
      </c>
      <c s="34" t="s">
        <v>1470</v>
      </c>
      <c s="35" t="s">
        <v>68</v>
      </c>
      <c s="6" t="s">
        <v>1469</v>
      </c>
      <c s="36" t="s">
        <v>726</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1915</v>
      </c>
    </row>
    <row r="259" spans="1:5" ht="12.75">
      <c r="A259" t="s">
        <v>58</v>
      </c>
      <c r="E259" s="39" t="s">
        <v>74</v>
      </c>
    </row>
    <row r="260" spans="1:16" ht="12.75">
      <c r="A260" t="s">
        <v>49</v>
      </c>
      <c s="34" t="s">
        <v>273</v>
      </c>
      <c s="34" t="s">
        <v>1804</v>
      </c>
      <c s="35" t="s">
        <v>68</v>
      </c>
      <c s="6" t="s">
        <v>1805</v>
      </c>
      <c s="36" t="s">
        <v>106</v>
      </c>
      <c s="37">
        <v>1</v>
      </c>
      <c s="36">
        <v>0</v>
      </c>
      <c s="36">
        <f>ROUND(G260*H260,6)</f>
      </c>
      <c r="L260" s="38">
        <v>0</v>
      </c>
      <c s="32">
        <f>ROUND(ROUND(L260,2)*ROUND(G260,3),2)</f>
      </c>
      <c s="36" t="s">
        <v>73</v>
      </c>
      <c>
        <f>(M260*21)/100</f>
      </c>
      <c t="s">
        <v>27</v>
      </c>
    </row>
    <row r="261" spans="1:5" ht="12.75">
      <c r="A261" s="35" t="s">
        <v>55</v>
      </c>
      <c r="E261" s="39" t="s">
        <v>5</v>
      </c>
    </row>
    <row r="262" spans="1:5" ht="12.75">
      <c r="A262" s="35" t="s">
        <v>56</v>
      </c>
      <c r="E262" s="40" t="s">
        <v>1916</v>
      </c>
    </row>
    <row r="263" spans="1:5" ht="12.75">
      <c r="A263" t="s">
        <v>58</v>
      </c>
      <c r="E263" s="39" t="s">
        <v>59</v>
      </c>
    </row>
    <row r="264" spans="1:16" ht="12.75">
      <c r="A264" t="s">
        <v>49</v>
      </c>
      <c s="34" t="s">
        <v>276</v>
      </c>
      <c s="34" t="s">
        <v>1807</v>
      </c>
      <c s="35" t="s">
        <v>68</v>
      </c>
      <c s="6" t="s">
        <v>1808</v>
      </c>
      <c s="36" t="s">
        <v>106</v>
      </c>
      <c s="37">
        <v>1</v>
      </c>
      <c s="36">
        <v>0</v>
      </c>
      <c s="36">
        <f>ROUND(G264*H264,6)</f>
      </c>
      <c r="L264" s="38">
        <v>0</v>
      </c>
      <c s="32">
        <f>ROUND(ROUND(L264,2)*ROUND(G264,3),2)</f>
      </c>
      <c s="36" t="s">
        <v>73</v>
      </c>
      <c>
        <f>(M264*21)/100</f>
      </c>
      <c t="s">
        <v>27</v>
      </c>
    </row>
    <row r="265" spans="1:5" ht="12.75">
      <c r="A265" s="35" t="s">
        <v>55</v>
      </c>
      <c r="E265" s="39" t="s">
        <v>5</v>
      </c>
    </row>
    <row r="266" spans="1:5" ht="12.75">
      <c r="A266" s="35" t="s">
        <v>56</v>
      </c>
      <c r="E266" s="40" t="s">
        <v>1917</v>
      </c>
    </row>
    <row r="267" spans="1:5" ht="12.75">
      <c r="A267" t="s">
        <v>58</v>
      </c>
      <c r="E267" s="39" t="s">
        <v>59</v>
      </c>
    </row>
    <row r="268" spans="1:16" ht="12.75">
      <c r="A268" t="s">
        <v>49</v>
      </c>
      <c s="34" t="s">
        <v>279</v>
      </c>
      <c s="34" t="s">
        <v>1471</v>
      </c>
      <c s="35" t="s">
        <v>68</v>
      </c>
      <c s="6" t="s">
        <v>1472</v>
      </c>
      <c s="36" t="s">
        <v>106</v>
      </c>
      <c s="37">
        <v>20</v>
      </c>
      <c s="36">
        <v>0</v>
      </c>
      <c s="36">
        <f>ROUND(G268*H268,6)</f>
      </c>
      <c r="L268" s="38">
        <v>0</v>
      </c>
      <c s="32">
        <f>ROUND(ROUND(L268,2)*ROUND(G268,3),2)</f>
      </c>
      <c s="36" t="s">
        <v>73</v>
      </c>
      <c>
        <f>(M268*21)/100</f>
      </c>
      <c t="s">
        <v>27</v>
      </c>
    </row>
    <row r="269" spans="1:5" ht="12.75">
      <c r="A269" s="35" t="s">
        <v>55</v>
      </c>
      <c r="E269" s="39" t="s">
        <v>5</v>
      </c>
    </row>
    <row r="270" spans="1:5" ht="12.75">
      <c r="A270" s="35" t="s">
        <v>56</v>
      </c>
      <c r="E270" s="40" t="s">
        <v>1918</v>
      </c>
    </row>
    <row r="271" spans="1:5" ht="12.75">
      <c r="A271" t="s">
        <v>58</v>
      </c>
      <c r="E271" s="39" t="s">
        <v>74</v>
      </c>
    </row>
    <row r="272" spans="1:16" ht="12.75">
      <c r="A272" t="s">
        <v>49</v>
      </c>
      <c s="34" t="s">
        <v>282</v>
      </c>
      <c s="34" t="s">
        <v>1473</v>
      </c>
      <c s="35" t="s">
        <v>68</v>
      </c>
      <c s="6" t="s">
        <v>1474</v>
      </c>
      <c s="36" t="s">
        <v>106</v>
      </c>
      <c s="37">
        <v>20</v>
      </c>
      <c s="36">
        <v>0</v>
      </c>
      <c s="36">
        <f>ROUND(G272*H272,6)</f>
      </c>
      <c r="L272" s="38">
        <v>0</v>
      </c>
      <c s="32">
        <f>ROUND(ROUND(L272,2)*ROUND(G272,3),2)</f>
      </c>
      <c s="36" t="s">
        <v>73</v>
      </c>
      <c>
        <f>(M272*21)/100</f>
      </c>
      <c t="s">
        <v>27</v>
      </c>
    </row>
    <row r="273" spans="1:5" ht="12.75">
      <c r="A273" s="35" t="s">
        <v>55</v>
      </c>
      <c r="E273" s="39" t="s">
        <v>5</v>
      </c>
    </row>
    <row r="274" spans="1:5" ht="12.75">
      <c r="A274" s="35" t="s">
        <v>56</v>
      </c>
      <c r="E274" s="40" t="s">
        <v>1919</v>
      </c>
    </row>
    <row r="275" spans="1:5" ht="12.75">
      <c r="A275" t="s">
        <v>58</v>
      </c>
      <c r="E275" s="39" t="s">
        <v>74</v>
      </c>
    </row>
    <row r="276" spans="1:16" ht="12.75">
      <c r="A276" t="s">
        <v>49</v>
      </c>
      <c s="34" t="s">
        <v>285</v>
      </c>
      <c s="34" t="s">
        <v>1920</v>
      </c>
      <c s="35" t="s">
        <v>68</v>
      </c>
      <c s="6" t="s">
        <v>1921</v>
      </c>
      <c s="36" t="s">
        <v>106</v>
      </c>
      <c s="37">
        <v>10</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1922</v>
      </c>
    </row>
    <row r="279" spans="1:5" ht="12.75">
      <c r="A279" t="s">
        <v>58</v>
      </c>
      <c r="E279" s="39" t="s">
        <v>74</v>
      </c>
    </row>
    <row r="280" spans="1:16" ht="12.75">
      <c r="A280" t="s">
        <v>49</v>
      </c>
      <c s="34" t="s">
        <v>288</v>
      </c>
      <c s="34" t="s">
        <v>1923</v>
      </c>
      <c s="35" t="s">
        <v>68</v>
      </c>
      <c s="6" t="s">
        <v>1924</v>
      </c>
      <c s="36" t="s">
        <v>106</v>
      </c>
      <c s="37">
        <v>4</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74</v>
      </c>
    </row>
    <row r="284" spans="1:16" ht="12.75">
      <c r="A284" t="s">
        <v>49</v>
      </c>
      <c s="34" t="s">
        <v>291</v>
      </c>
      <c s="34" t="s">
        <v>1926</v>
      </c>
      <c s="35" t="s">
        <v>68</v>
      </c>
      <c s="6" t="s">
        <v>1927</v>
      </c>
      <c s="36" t="s">
        <v>106</v>
      </c>
      <c s="37">
        <v>4</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1928</v>
      </c>
    </row>
    <row r="287" spans="1:5" ht="12.75">
      <c r="A287" t="s">
        <v>58</v>
      </c>
      <c r="E287" s="39" t="s">
        <v>74</v>
      </c>
    </row>
    <row r="288" spans="1:16" ht="12.75">
      <c r="A288" t="s">
        <v>49</v>
      </c>
      <c s="34" t="s">
        <v>294</v>
      </c>
      <c s="34" t="s">
        <v>670</v>
      </c>
      <c s="35" t="s">
        <v>68</v>
      </c>
      <c s="6" t="s">
        <v>671</v>
      </c>
      <c s="36" t="s">
        <v>672</v>
      </c>
      <c s="37">
        <v>180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1929</v>
      </c>
    </row>
    <row r="291" spans="1:5" ht="12.75">
      <c r="A291" t="s">
        <v>58</v>
      </c>
      <c r="E291" s="39" t="s">
        <v>74</v>
      </c>
    </row>
    <row r="292" spans="1:16" ht="12.75">
      <c r="A292" t="s">
        <v>49</v>
      </c>
      <c s="34" t="s">
        <v>113</v>
      </c>
      <c s="34" t="s">
        <v>1811</v>
      </c>
      <c s="35" t="s">
        <v>68</v>
      </c>
      <c s="6" t="s">
        <v>1812</v>
      </c>
      <c s="36" t="s">
        <v>98</v>
      </c>
      <c s="37">
        <v>71000</v>
      </c>
      <c s="36">
        <v>0</v>
      </c>
      <c s="36">
        <f>ROUND(G292*H292,6)</f>
      </c>
      <c r="L292" s="38">
        <v>0</v>
      </c>
      <c s="32">
        <f>ROUND(ROUND(L292,2)*ROUND(G292,3),2)</f>
      </c>
      <c s="36" t="s">
        <v>1214</v>
      </c>
      <c>
        <f>(M292*21)/100</f>
      </c>
      <c t="s">
        <v>27</v>
      </c>
    </row>
    <row r="293" spans="1:5" ht="12.75">
      <c r="A293" s="35" t="s">
        <v>55</v>
      </c>
      <c r="E293" s="39" t="s">
        <v>5</v>
      </c>
    </row>
    <row r="294" spans="1:5" ht="12.75">
      <c r="A294" s="35" t="s">
        <v>56</v>
      </c>
      <c r="E294" s="40" t="s">
        <v>1930</v>
      </c>
    </row>
    <row r="295" spans="1:5" ht="102">
      <c r="A295" t="s">
        <v>58</v>
      </c>
      <c r="E295" s="39" t="s">
        <v>1814</v>
      </c>
    </row>
    <row r="296" spans="1:13" ht="12.75">
      <c r="A296" t="s">
        <v>46</v>
      </c>
      <c r="C296" s="31" t="s">
        <v>742</v>
      </c>
      <c r="E296" s="33" t="s">
        <v>1815</v>
      </c>
      <c r="J296" s="32">
        <f>0</f>
      </c>
      <c s="32">
        <f>0</f>
      </c>
      <c s="32">
        <f>0+L297+L301</f>
      </c>
      <c s="32">
        <f>0+M297+M301</f>
      </c>
    </row>
    <row r="297" spans="1:16" ht="25.5">
      <c r="A297" t="s">
        <v>49</v>
      </c>
      <c s="34" t="s">
        <v>299</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302</v>
      </c>
      <c s="34" t="s">
        <v>766</v>
      </c>
      <c s="35" t="s">
        <v>767</v>
      </c>
      <c s="6" t="s">
        <v>768</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68</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26</v>
      </c>
      <c s="34" t="s">
        <v>835</v>
      </c>
      <c s="35" t="s">
        <v>5</v>
      </c>
      <c s="6" t="s">
        <v>836</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80</v>
      </c>
      <c s="34" t="s">
        <v>837</v>
      </c>
      <c s="35" t="s">
        <v>5</v>
      </c>
      <c s="6" t="s">
        <v>838</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83</v>
      </c>
      <c s="34" t="s">
        <v>1441</v>
      </c>
      <c s="35" t="s">
        <v>5</v>
      </c>
      <c s="6" t="s">
        <v>1442</v>
      </c>
      <c s="36" t="s">
        <v>98</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86</v>
      </c>
      <c s="34" t="s">
        <v>100</v>
      </c>
      <c s="35" t="s">
        <v>5</v>
      </c>
      <c s="6" t="s">
        <v>101</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89</v>
      </c>
      <c s="34" t="s">
        <v>862</v>
      </c>
      <c s="35" t="s">
        <v>5</v>
      </c>
      <c s="6" t="s">
        <v>863</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92</v>
      </c>
      <c s="34" t="s">
        <v>864</v>
      </c>
      <c s="35" t="s">
        <v>5</v>
      </c>
      <c s="6" t="s">
        <v>865</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95</v>
      </c>
      <c s="34" t="s">
        <v>866</v>
      </c>
      <c s="35" t="s">
        <v>5</v>
      </c>
      <c s="6" t="s">
        <v>867</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99</v>
      </c>
      <c s="34" t="s">
        <v>116</v>
      </c>
      <c s="35" t="s">
        <v>5</v>
      </c>
      <c s="6" t="s">
        <v>117</v>
      </c>
      <c s="36" t="s">
        <v>98</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115</v>
      </c>
      <c s="34" t="s">
        <v>122</v>
      </c>
      <c s="35" t="s">
        <v>5</v>
      </c>
      <c s="6" t="s">
        <v>123</v>
      </c>
      <c s="36" t="s">
        <v>98</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118</v>
      </c>
      <c s="34" t="s">
        <v>844</v>
      </c>
      <c s="35" t="s">
        <v>5</v>
      </c>
      <c s="6" t="s">
        <v>845</v>
      </c>
      <c s="36" t="s">
        <v>98</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121</v>
      </c>
      <c s="34" t="s">
        <v>846</v>
      </c>
      <c s="35" t="s">
        <v>5</v>
      </c>
      <c s="6" t="s">
        <v>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124</v>
      </c>
      <c s="34" t="s">
        <v>848</v>
      </c>
      <c s="35" t="s">
        <v>5</v>
      </c>
      <c s="6" t="s">
        <v>849</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127</v>
      </c>
      <c s="34" t="s">
        <v>842</v>
      </c>
      <c s="35" t="s">
        <v>5</v>
      </c>
      <c s="6" t="s">
        <v>843</v>
      </c>
      <c s="36" t="s">
        <v>98</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130</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133</v>
      </c>
      <c s="34" t="s">
        <v>858</v>
      </c>
      <c s="35" t="s">
        <v>5</v>
      </c>
      <c s="6" t="s">
        <v>859</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136</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139</v>
      </c>
      <c s="34" t="s">
        <v>850</v>
      </c>
      <c s="35" t="s">
        <v>5</v>
      </c>
      <c s="6" t="s">
        <v>851</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142</v>
      </c>
      <c s="34" t="s">
        <v>852</v>
      </c>
      <c s="35" t="s">
        <v>5</v>
      </c>
      <c s="6" t="s">
        <v>853</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145</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148</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151</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154</v>
      </c>
      <c s="34" t="s">
        <v>868</v>
      </c>
      <c s="35" t="s">
        <v>5</v>
      </c>
      <c s="6" t="s">
        <v>869</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157</v>
      </c>
      <c s="34" t="s">
        <v>839</v>
      </c>
      <c s="35" t="s">
        <v>5</v>
      </c>
      <c s="6" t="s">
        <v>840</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162</v>
      </c>
      <c s="34" t="s">
        <v>832</v>
      </c>
      <c s="35" t="s">
        <v>5</v>
      </c>
      <c s="6" t="s">
        <v>833</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165</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168</v>
      </c>
      <c s="34" t="s">
        <v>885</v>
      </c>
      <c s="35" t="s">
        <v>5</v>
      </c>
      <c s="6" t="s">
        <v>886</v>
      </c>
      <c s="36" t="s">
        <v>98</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1273</v>
      </c>
      <c s="35" t="s">
        <v>5</v>
      </c>
      <c s="6" t="s">
        <v>1274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1271</v>
      </c>
      <c s="35" t="s">
        <v>5</v>
      </c>
      <c s="6" t="s">
        <v>1272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1084</v>
      </c>
      <c s="35" t="s">
        <v>5</v>
      </c>
      <c s="6" t="s">
        <v>1085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1086</v>
      </c>
      <c s="35" t="s">
        <v>5</v>
      </c>
      <c s="6" t="s">
        <v>1087</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923</v>
      </c>
      <c s="35" t="s">
        <v>5</v>
      </c>
      <c s="6" t="s">
        <v>924</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925</v>
      </c>
    </row>
    <row r="143" spans="1:5" ht="12.75">
      <c r="A143" t="s">
        <v>58</v>
      </c>
      <c r="E143" s="39" t="s">
        <v>74</v>
      </c>
    </row>
    <row r="144" spans="1:16" ht="12.75">
      <c r="A144" t="s">
        <v>49</v>
      </c>
      <c s="34" t="s">
        <v>186</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198</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201</v>
      </c>
      <c s="34" t="s">
        <v>1255</v>
      </c>
      <c s="35" t="s">
        <v>5</v>
      </c>
      <c s="6" t="s">
        <v>1256</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204</v>
      </c>
      <c s="34" t="s">
        <v>1257</v>
      </c>
      <c s="35" t="s">
        <v>5</v>
      </c>
      <c s="6" t="s">
        <v>1258</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207</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210</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213</v>
      </c>
      <c s="34" t="s">
        <v>1263</v>
      </c>
      <c s="35" t="s">
        <v>5</v>
      </c>
      <c s="6" t="s">
        <v>1264</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216</v>
      </c>
      <c s="34" t="s">
        <v>1265</v>
      </c>
      <c s="35" t="s">
        <v>5</v>
      </c>
      <c s="6" t="s">
        <v>1266</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219</v>
      </c>
      <c s="34" t="s">
        <v>1267</v>
      </c>
      <c s="35" t="s">
        <v>5</v>
      </c>
      <c s="6" t="s">
        <v>1268</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222</v>
      </c>
      <c s="34" t="s">
        <v>1269</v>
      </c>
      <c s="35" t="s">
        <v>5</v>
      </c>
      <c s="6" t="s">
        <v>1270</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225</v>
      </c>
      <c s="34" t="s">
        <v>1064</v>
      </c>
      <c s="35" t="s">
        <v>5</v>
      </c>
      <c s="6" t="s">
        <v>1065</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228</v>
      </c>
      <c s="34" t="s">
        <v>1076</v>
      </c>
      <c s="35" t="s">
        <v>5</v>
      </c>
      <c s="6" t="s">
        <v>1077</v>
      </c>
      <c s="36" t="s">
        <v>98</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231</v>
      </c>
      <c s="34" t="s">
        <v>1078</v>
      </c>
      <c s="35" t="s">
        <v>5</v>
      </c>
      <c s="6" t="s">
        <v>1079</v>
      </c>
      <c s="36" t="s">
        <v>98</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234</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925</v>
      </c>
    </row>
    <row r="207" spans="1:5" ht="12.75">
      <c r="A207" t="s">
        <v>58</v>
      </c>
      <c r="E207" s="39" t="s">
        <v>74</v>
      </c>
    </row>
    <row r="208" spans="1:16" ht="12.75">
      <c r="A208" t="s">
        <v>49</v>
      </c>
      <c s="34" t="s">
        <v>237</v>
      </c>
      <c s="34" t="s">
        <v>1371</v>
      </c>
      <c s="35" t="s">
        <v>5</v>
      </c>
      <c s="6" t="s">
        <v>1372</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925</v>
      </c>
    </row>
    <row r="211" spans="1:5" ht="12.75">
      <c r="A211" t="s">
        <v>58</v>
      </c>
      <c r="E211" s="39" t="s">
        <v>74</v>
      </c>
    </row>
    <row r="212" spans="1:16" ht="12.75">
      <c r="A212" t="s">
        <v>49</v>
      </c>
      <c s="34" t="s">
        <v>240</v>
      </c>
      <c s="34" t="s">
        <v>705</v>
      </c>
      <c s="35" t="s">
        <v>5</v>
      </c>
      <c s="6" t="s">
        <v>706</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243</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246</v>
      </c>
      <c s="34" t="s">
        <v>708</v>
      </c>
      <c s="35" t="s">
        <v>5</v>
      </c>
      <c s="6" t="s">
        <v>709</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249</v>
      </c>
      <c s="34" t="s">
        <v>1896</v>
      </c>
      <c s="35" t="s">
        <v>5</v>
      </c>
      <c s="6" t="s">
        <v>1897</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252</v>
      </c>
      <c s="34" t="s">
        <v>1466</v>
      </c>
      <c s="35" t="s">
        <v>5</v>
      </c>
      <c s="6" t="s">
        <v>1467</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255</v>
      </c>
      <c s="34" t="s">
        <v>1375</v>
      </c>
      <c s="35" t="s">
        <v>5</v>
      </c>
      <c s="6" t="s">
        <v>1376</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258</v>
      </c>
      <c s="34" t="s">
        <v>1468</v>
      </c>
      <c s="35" t="s">
        <v>5</v>
      </c>
      <c s="6" t="s">
        <v>1469</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261</v>
      </c>
      <c s="34" t="s">
        <v>1470</v>
      </c>
      <c s="35" t="s">
        <v>5</v>
      </c>
      <c s="6" t="s">
        <v>1469</v>
      </c>
      <c s="36" t="s">
        <v>726</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264</v>
      </c>
      <c s="34" t="s">
        <v>881</v>
      </c>
      <c s="35" t="s">
        <v>5</v>
      </c>
      <c s="6" t="s">
        <v>882</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267</v>
      </c>
      <c s="34" t="s">
        <v>881</v>
      </c>
      <c s="35" t="s">
        <v>68</v>
      </c>
      <c s="6" t="s">
        <v>882</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270</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273</v>
      </c>
      <c s="34" t="s">
        <v>1473</v>
      </c>
      <c s="35" t="s">
        <v>5</v>
      </c>
      <c s="6" t="s">
        <v>1474</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276</v>
      </c>
      <c s="34" t="s">
        <v>1920</v>
      </c>
      <c s="35" t="s">
        <v>5</v>
      </c>
      <c s="6" t="s">
        <v>1921</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279</v>
      </c>
      <c s="34" t="s">
        <v>939</v>
      </c>
      <c s="35" t="s">
        <v>5</v>
      </c>
      <c s="6" t="s">
        <v>940</v>
      </c>
      <c s="36" t="s">
        <v>98</v>
      </c>
      <c s="37">
        <v>2270</v>
      </c>
      <c s="36">
        <v>0</v>
      </c>
      <c s="36">
        <f>ROUND(G264*H264,6)</f>
      </c>
      <c r="L264" s="38">
        <v>0</v>
      </c>
      <c s="32">
        <f>ROUND(ROUND(L264,2)*ROUND(G264,3),2)</f>
      </c>
      <c s="36" t="s">
        <v>1516</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282</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285</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288</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952</v>
      </c>
      <c s="35" t="s">
        <v>953</v>
      </c>
      <c s="6" t="s">
        <v>954</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299</v>
      </c>
      <c s="34" t="s">
        <v>766</v>
      </c>
      <c s="35" t="s">
        <v>767</v>
      </c>
      <c s="6" t="s">
        <v>768</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288</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1961</v>
      </c>
      <c s="35" t="s">
        <v>5</v>
      </c>
      <c s="6" t="s">
        <v>1962</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1963</v>
      </c>
      <c s="35" t="s">
        <v>5</v>
      </c>
      <c s="6" t="s">
        <v>1964</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1965</v>
      </c>
      <c s="35" t="s">
        <v>5</v>
      </c>
      <c s="6" t="s">
        <v>1966</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1967</v>
      </c>
      <c s="35" t="s">
        <v>5</v>
      </c>
      <c s="6" t="s">
        <v>1968</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1969</v>
      </c>
      <c s="35" t="s">
        <v>5</v>
      </c>
      <c s="6" t="s">
        <v>1970</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1971</v>
      </c>
      <c s="35" t="s">
        <v>5</v>
      </c>
      <c s="6" t="s">
        <v>1972</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1973</v>
      </c>
      <c s="35" t="s">
        <v>5</v>
      </c>
      <c s="6" t="s">
        <v>1974</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1975</v>
      </c>
      <c s="35" t="s">
        <v>5</v>
      </c>
      <c s="6" t="s">
        <v>1976</v>
      </c>
      <c s="36" t="s">
        <v>98</v>
      </c>
      <c s="37">
        <v>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1977</v>
      </c>
      <c s="35" t="s">
        <v>5</v>
      </c>
      <c s="6" t="s">
        <v>1978</v>
      </c>
      <c s="36" t="s">
        <v>98</v>
      </c>
      <c s="37">
        <v>30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1979</v>
      </c>
      <c s="35" t="s">
        <v>5</v>
      </c>
      <c s="6" t="s">
        <v>1980</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1981</v>
      </c>
      <c s="35" t="s">
        <v>5</v>
      </c>
      <c s="6" t="s">
        <v>1982</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1983</v>
      </c>
      <c s="35" t="s">
        <v>5</v>
      </c>
      <c s="6" t="s">
        <v>1984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1985</v>
      </c>
      <c s="35" t="s">
        <v>5</v>
      </c>
      <c s="6" t="s">
        <v>1986</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1987</v>
      </c>
      <c s="35" t="s">
        <v>5</v>
      </c>
      <c s="6" t="s">
        <v>1988</v>
      </c>
      <c s="36" t="s">
        <v>98</v>
      </c>
      <c s="37">
        <v>40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1989</v>
      </c>
      <c s="35" t="s">
        <v>5</v>
      </c>
      <c s="6" t="s">
        <v>1990</v>
      </c>
      <c s="36" t="s">
        <v>106</v>
      </c>
      <c s="37">
        <v>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1991</v>
      </c>
      <c s="35" t="s">
        <v>5</v>
      </c>
      <c s="6" t="s">
        <v>1992</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1993</v>
      </c>
      <c s="35" t="s">
        <v>5</v>
      </c>
      <c s="6" t="s">
        <v>1994</v>
      </c>
      <c s="36" t="s">
        <v>72</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1995</v>
      </c>
      <c s="35" t="s">
        <v>5</v>
      </c>
      <c s="6" t="s">
        <v>1996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1997</v>
      </c>
      <c s="35" t="s">
        <v>5</v>
      </c>
      <c s="6" t="s">
        <v>1998</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1999</v>
      </c>
      <c s="35" t="s">
        <v>5</v>
      </c>
      <c s="6" t="s">
        <v>2000</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2001</v>
      </c>
      <c s="35" t="s">
        <v>5</v>
      </c>
      <c s="6" t="s">
        <v>2002</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2003</v>
      </c>
      <c s="35" t="s">
        <v>5</v>
      </c>
      <c s="6" t="s">
        <v>2004</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2005</v>
      </c>
      <c s="35" t="s">
        <v>5</v>
      </c>
      <c s="6" t="s">
        <v>2006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157</v>
      </c>
      <c s="34" t="s">
        <v>2007</v>
      </c>
      <c s="35" t="s">
        <v>5</v>
      </c>
      <c s="6" t="s">
        <v>2008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2009</v>
      </c>
      <c s="35" t="s">
        <v>5</v>
      </c>
      <c s="6" t="s">
        <v>2010</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165</v>
      </c>
      <c s="34" t="s">
        <v>1305</v>
      </c>
      <c s="35" t="s">
        <v>5</v>
      </c>
      <c s="6" t="s">
        <v>1306</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2011</v>
      </c>
      <c s="35" t="s">
        <v>5</v>
      </c>
      <c s="6" t="s">
        <v>2012</v>
      </c>
      <c s="36" t="s">
        <v>106</v>
      </c>
      <c s="37">
        <v>1</v>
      </c>
      <c s="36">
        <v>0</v>
      </c>
      <c s="36">
        <f>ROUND(G123*H123,6)</f>
      </c>
      <c r="L123" s="38">
        <v>0</v>
      </c>
      <c s="32">
        <f>ROUND(ROUND(L123,2)*ROUND(G123,3),2)</f>
      </c>
      <c s="36" t="s">
        <v>828</v>
      </c>
      <c>
        <f>(M123*21)/100</f>
      </c>
      <c t="s">
        <v>27</v>
      </c>
    </row>
    <row r="124" spans="1:5" ht="12.75">
      <c r="A124" s="35" t="s">
        <v>55</v>
      </c>
      <c r="E124" s="39" t="s">
        <v>5</v>
      </c>
    </row>
    <row r="125" spans="1:5" ht="12.75">
      <c r="A125" s="35" t="s">
        <v>56</v>
      </c>
      <c r="E125" s="40" t="s">
        <v>829</v>
      </c>
    </row>
    <row r="126" spans="1:5" ht="191.25">
      <c r="A126" t="s">
        <v>58</v>
      </c>
      <c r="E126" s="39" t="s">
        <v>2013</v>
      </c>
    </row>
    <row r="127" spans="1:16" ht="12.75">
      <c r="A127" t="s">
        <v>49</v>
      </c>
      <c s="34" t="s">
        <v>171</v>
      </c>
      <c s="34" t="s">
        <v>2014</v>
      </c>
      <c s="35" t="s">
        <v>5</v>
      </c>
      <c s="6" t="s">
        <v>2015</v>
      </c>
      <c s="36" t="s">
        <v>98</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2016</v>
      </c>
      <c s="35" t="s">
        <v>5</v>
      </c>
      <c s="6" t="s">
        <v>2017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1193</v>
      </c>
      <c s="35" t="s">
        <v>5</v>
      </c>
      <c s="6" t="s">
        <v>1194</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1195</v>
      </c>
      <c s="35" t="s">
        <v>5</v>
      </c>
      <c s="6" t="s">
        <v>1196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183</v>
      </c>
      <c s="34" t="s">
        <v>2018</v>
      </c>
      <c s="35" t="s">
        <v>5</v>
      </c>
      <c s="6" t="s">
        <v>2019</v>
      </c>
      <c s="36" t="s">
        <v>672</v>
      </c>
      <c s="37">
        <v>16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2020</v>
      </c>
      <c s="35" t="s">
        <v>5</v>
      </c>
      <c s="6" t="s">
        <v>2021</v>
      </c>
      <c s="36" t="s">
        <v>672</v>
      </c>
      <c s="37">
        <v>16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2022</v>
      </c>
      <c s="35" t="s">
        <v>5</v>
      </c>
      <c s="6" t="s">
        <v>2023</v>
      </c>
      <c s="36" t="s">
        <v>672</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2024</v>
      </c>
      <c s="35" t="s">
        <v>5</v>
      </c>
      <c s="6" t="s">
        <v>2025</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198</v>
      </c>
      <c s="34" t="s">
        <v>1205</v>
      </c>
      <c s="35" t="s">
        <v>5</v>
      </c>
      <c s="6" t="s">
        <v>1206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201</v>
      </c>
      <c s="34" t="s">
        <v>2026</v>
      </c>
      <c s="35" t="s">
        <v>5</v>
      </c>
      <c s="6" t="s">
        <v>2027</v>
      </c>
      <c s="36" t="s">
        <v>106</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187</v>
      </c>
      <c s="35" t="s">
        <v>5</v>
      </c>
      <c s="6" t="s">
        <v>188</v>
      </c>
      <c s="36" t="s">
        <v>98</v>
      </c>
      <c s="37">
        <v>55</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1084</v>
      </c>
      <c s="35" t="s">
        <v>5</v>
      </c>
      <c s="6" t="s">
        <v>1085</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2028</v>
      </c>
      <c s="35" t="s">
        <v>5</v>
      </c>
      <c s="6" t="s">
        <v>2029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2030</v>
      </c>
      <c s="35" t="s">
        <v>5</v>
      </c>
      <c s="6" t="s">
        <v>2031</v>
      </c>
      <c s="36" t="s">
        <v>98</v>
      </c>
      <c s="37">
        <v>10</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216</v>
      </c>
      <c s="34" t="s">
        <v>2032</v>
      </c>
      <c s="35" t="s">
        <v>5</v>
      </c>
      <c s="6" t="s">
        <v>2033</v>
      </c>
      <c s="36" t="s">
        <v>72</v>
      </c>
      <c s="37">
        <v>4</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25.5">
      <c r="A187" t="s">
        <v>49</v>
      </c>
      <c s="34" t="s">
        <v>219</v>
      </c>
      <c s="34" t="s">
        <v>2034</v>
      </c>
      <c s="35" t="s">
        <v>5</v>
      </c>
      <c s="6" t="s">
        <v>2035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222</v>
      </c>
      <c s="34" t="s">
        <v>2036</v>
      </c>
      <c s="35" t="s">
        <v>5</v>
      </c>
      <c s="6" t="s">
        <v>2037</v>
      </c>
      <c s="36" t="s">
        <v>98</v>
      </c>
      <c s="37">
        <v>4</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25.5">
      <c r="A195" t="s">
        <v>49</v>
      </c>
      <c s="34" t="s">
        <v>225</v>
      </c>
      <c s="34" t="s">
        <v>2038</v>
      </c>
      <c s="35" t="s">
        <v>5</v>
      </c>
      <c s="6" t="s">
        <v>2039</v>
      </c>
      <c s="36" t="s">
        <v>106</v>
      </c>
      <c s="37">
        <v>4</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25.5">
      <c r="A199" t="s">
        <v>49</v>
      </c>
      <c s="34" t="s">
        <v>228</v>
      </c>
      <c s="34" t="s">
        <v>1009</v>
      </c>
      <c s="35" t="s">
        <v>5</v>
      </c>
      <c s="6" t="s">
        <v>1010</v>
      </c>
      <c s="36" t="s">
        <v>98</v>
      </c>
      <c s="37">
        <v>8</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25.5">
      <c r="A203" t="s">
        <v>49</v>
      </c>
      <c s="34" t="s">
        <v>231</v>
      </c>
      <c s="34" t="s">
        <v>1021</v>
      </c>
      <c s="35" t="s">
        <v>5</v>
      </c>
      <c s="6" t="s">
        <v>1022</v>
      </c>
      <c s="36" t="s">
        <v>106</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234</v>
      </c>
      <c s="34" t="s">
        <v>2040</v>
      </c>
      <c s="35" t="s">
        <v>5</v>
      </c>
      <c s="6" t="s">
        <v>2041</v>
      </c>
      <c s="36" t="s">
        <v>672</v>
      </c>
      <c s="37">
        <v>8</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25.5">
      <c r="A211" t="s">
        <v>49</v>
      </c>
      <c s="34" t="s">
        <v>237</v>
      </c>
      <c s="34" t="s">
        <v>2042</v>
      </c>
      <c s="35" t="s">
        <v>5</v>
      </c>
      <c s="6" t="s">
        <v>2043</v>
      </c>
      <c s="36" t="s">
        <v>98</v>
      </c>
      <c s="37">
        <v>4</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25.5">
      <c r="A215" t="s">
        <v>49</v>
      </c>
      <c s="34" t="s">
        <v>240</v>
      </c>
      <c s="34" t="s">
        <v>1003</v>
      </c>
      <c s="35" t="s">
        <v>5</v>
      </c>
      <c s="6" t="s">
        <v>1004</v>
      </c>
      <c s="36" t="s">
        <v>98</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243</v>
      </c>
      <c s="34" t="s">
        <v>858</v>
      </c>
      <c s="35" t="s">
        <v>5</v>
      </c>
      <c s="6" t="s">
        <v>859</v>
      </c>
      <c s="36" t="s">
        <v>106</v>
      </c>
      <c s="37">
        <v>22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246</v>
      </c>
      <c s="34" t="s">
        <v>140</v>
      </c>
      <c s="35" t="s">
        <v>5</v>
      </c>
      <c s="6" t="s">
        <v>141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249</v>
      </c>
      <c s="34" t="s">
        <v>852</v>
      </c>
      <c s="35" t="s">
        <v>5</v>
      </c>
      <c s="6" t="s">
        <v>853</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252</v>
      </c>
      <c s="34" t="s">
        <v>143</v>
      </c>
      <c s="35" t="s">
        <v>5</v>
      </c>
      <c s="6" t="s">
        <v>144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255</v>
      </c>
      <c s="34" t="s">
        <v>155</v>
      </c>
      <c s="35" t="s">
        <v>5</v>
      </c>
      <c s="6" t="s">
        <v>156</v>
      </c>
      <c s="36" t="s">
        <v>98</v>
      </c>
      <c s="37">
        <v>15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258</v>
      </c>
      <c s="34" t="s">
        <v>800</v>
      </c>
      <c s="35" t="s">
        <v>5</v>
      </c>
      <c s="6" t="s">
        <v>801</v>
      </c>
      <c s="36" t="s">
        <v>98</v>
      </c>
      <c s="37">
        <v>30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25.5">
      <c r="A243" t="s">
        <v>49</v>
      </c>
      <c s="34" t="s">
        <v>261</v>
      </c>
      <c s="34" t="s">
        <v>2044</v>
      </c>
      <c s="35" t="s">
        <v>5</v>
      </c>
      <c s="6" t="s">
        <v>2045</v>
      </c>
      <c s="36" t="s">
        <v>106</v>
      </c>
      <c s="37">
        <v>3</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264</v>
      </c>
      <c s="34" t="s">
        <v>2046</v>
      </c>
      <c s="35" t="s">
        <v>5</v>
      </c>
      <c s="6" t="s">
        <v>2047</v>
      </c>
      <c s="36" t="s">
        <v>98</v>
      </c>
      <c s="37">
        <v>20</v>
      </c>
      <c s="36">
        <v>0</v>
      </c>
      <c s="36">
        <f>ROUND(G247*H247,6)</f>
      </c>
      <c r="L247" s="38">
        <v>0</v>
      </c>
      <c s="32">
        <f>ROUND(ROUND(L247,2)*ROUND(G247,3),2)</f>
      </c>
      <c s="36" t="s">
        <v>828</v>
      </c>
      <c>
        <f>(M247*21)/100</f>
      </c>
      <c t="s">
        <v>27</v>
      </c>
    </row>
    <row r="248" spans="1:5" ht="12.75">
      <c r="A248" s="35" t="s">
        <v>55</v>
      </c>
      <c r="E248" s="39" t="s">
        <v>5</v>
      </c>
    </row>
    <row r="249" spans="1:5" ht="12.75">
      <c r="A249" s="35" t="s">
        <v>56</v>
      </c>
      <c r="E249" s="40" t="s">
        <v>829</v>
      </c>
    </row>
    <row r="250" spans="1:5" ht="153">
      <c r="A250" t="s">
        <v>58</v>
      </c>
      <c r="E250" s="39" t="s">
        <v>2048</v>
      </c>
    </row>
    <row r="251" spans="1:16" ht="12.75">
      <c r="A251" t="s">
        <v>49</v>
      </c>
      <c s="34" t="s">
        <v>267</v>
      </c>
      <c s="34" t="s">
        <v>2049</v>
      </c>
      <c s="35" t="s">
        <v>5</v>
      </c>
      <c s="6" t="s">
        <v>2050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270</v>
      </c>
      <c s="34" t="s">
        <v>2051</v>
      </c>
      <c s="35" t="s">
        <v>5</v>
      </c>
      <c s="6" t="s">
        <v>2052</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273</v>
      </c>
      <c s="34" t="s">
        <v>2053</v>
      </c>
      <c s="35" t="s">
        <v>5</v>
      </c>
      <c s="6" t="s">
        <v>2054</v>
      </c>
      <c s="36" t="s">
        <v>106</v>
      </c>
      <c s="37">
        <v>3</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276</v>
      </c>
      <c s="34" t="s">
        <v>1449</v>
      </c>
      <c s="35" t="s">
        <v>5</v>
      </c>
      <c s="6" t="s">
        <v>1450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279</v>
      </c>
      <c s="34" t="s">
        <v>1722</v>
      </c>
      <c s="35" t="s">
        <v>5</v>
      </c>
      <c s="6" t="s">
        <v>1723</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282</v>
      </c>
      <c s="34" t="s">
        <v>152</v>
      </c>
      <c s="35" t="s">
        <v>5</v>
      </c>
      <c s="6" t="s">
        <v>153</v>
      </c>
      <c s="36" t="s">
        <v>98</v>
      </c>
      <c s="37">
        <v>55</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285</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291</v>
      </c>
      <c s="34" t="s">
        <v>758</v>
      </c>
      <c s="35" t="s">
        <v>759</v>
      </c>
      <c s="6" t="s">
        <v>760</v>
      </c>
      <c s="36" t="s">
        <v>748</v>
      </c>
      <c s="37">
        <v>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12.75">
      <c r="A284" t="s">
        <v>49</v>
      </c>
      <c s="34" t="s">
        <v>294</v>
      </c>
      <c s="34" t="s">
        <v>766</v>
      </c>
      <c s="35" t="s">
        <v>767</v>
      </c>
      <c s="6" t="s">
        <v>768</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113</v>
      </c>
      <c s="34" t="s">
        <v>946</v>
      </c>
      <c s="35" t="s">
        <v>947</v>
      </c>
      <c s="6" t="s">
        <v>948</v>
      </c>
      <c s="36" t="s">
        <v>748</v>
      </c>
      <c s="37">
        <v>0.01</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299</v>
      </c>
      <c s="34" t="s">
        <v>770</v>
      </c>
      <c s="35" t="s">
        <v>771</v>
      </c>
      <c s="6" t="s">
        <v>772</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25.5">
      <c r="A296" t="s">
        <v>49</v>
      </c>
      <c s="34" t="s">
        <v>302</v>
      </c>
      <c s="34" t="s">
        <v>2058</v>
      </c>
      <c s="35" t="s">
        <v>2059</v>
      </c>
      <c s="6" t="s">
        <v>2060</v>
      </c>
      <c s="36" t="s">
        <v>748</v>
      </c>
      <c s="37">
        <v>0.02</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470</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473</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476</v>
      </c>
      <c s="34" t="s">
        <v>2068</v>
      </c>
      <c s="35" t="s">
        <v>5</v>
      </c>
      <c s="6" t="s">
        <v>2069</v>
      </c>
      <c s="36" t="s">
        <v>1044</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835</v>
      </c>
      <c s="35" t="s">
        <v>5</v>
      </c>
      <c s="6" t="s">
        <v>836</v>
      </c>
      <c s="36" t="s">
        <v>77</v>
      </c>
      <c s="37">
        <v>1.75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837</v>
      </c>
      <c s="35" t="s">
        <v>5</v>
      </c>
      <c s="6" t="s">
        <v>838</v>
      </c>
      <c s="36" t="s">
        <v>77</v>
      </c>
      <c s="37">
        <v>13.5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100</v>
      </c>
      <c s="35" t="s">
        <v>5</v>
      </c>
      <c s="6" t="s">
        <v>101</v>
      </c>
      <c s="36" t="s">
        <v>77</v>
      </c>
      <c s="37">
        <v>13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2071</v>
      </c>
      <c s="35" t="s">
        <v>5</v>
      </c>
      <c s="6" t="s">
        <v>2072</v>
      </c>
      <c s="36" t="s">
        <v>72</v>
      </c>
      <c s="37">
        <v>30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2073</v>
      </c>
      <c s="35" t="s">
        <v>5</v>
      </c>
      <c s="6" t="s">
        <v>2074</v>
      </c>
      <c s="36" t="s">
        <v>72</v>
      </c>
      <c s="37">
        <v>30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2075</v>
      </c>
      <c s="35" t="s">
        <v>5</v>
      </c>
      <c s="6" t="s">
        <v>2076</v>
      </c>
      <c s="36" t="s">
        <v>72</v>
      </c>
      <c s="37">
        <v>30</v>
      </c>
      <c s="36">
        <v>0</v>
      </c>
      <c s="36">
        <f>ROUND(G43*H43,6)</f>
      </c>
      <c r="L43" s="38">
        <v>0</v>
      </c>
      <c s="32">
        <f>ROUND(ROUND(L43,2)*ROUND(G43,3),2)</f>
      </c>
      <c s="36" t="s">
        <v>828</v>
      </c>
      <c>
        <f>(M43*21)/100</f>
      </c>
      <c t="s">
        <v>27</v>
      </c>
    </row>
    <row r="44" spans="1:5" ht="12.75">
      <c r="A44" s="35" t="s">
        <v>55</v>
      </c>
      <c r="E44" s="39" t="s">
        <v>5</v>
      </c>
    </row>
    <row r="45" spans="1:5" ht="12.75">
      <c r="A45" s="35" t="s">
        <v>56</v>
      </c>
      <c r="E45" s="40" t="s">
        <v>829</v>
      </c>
    </row>
    <row r="46" spans="1:5" ht="12.75">
      <c r="A46" t="s">
        <v>58</v>
      </c>
      <c r="E46" s="39" t="s">
        <v>2077</v>
      </c>
    </row>
    <row r="47" spans="1:16" ht="12.75">
      <c r="A47" t="s">
        <v>49</v>
      </c>
      <c s="34" t="s">
        <v>89</v>
      </c>
      <c s="34" t="s">
        <v>70</v>
      </c>
      <c s="35" t="s">
        <v>5</v>
      </c>
      <c s="6" t="s">
        <v>71</v>
      </c>
      <c s="36" t="s">
        <v>72</v>
      </c>
      <c s="37">
        <v>15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92</v>
      </c>
      <c s="34" t="s">
        <v>2078</v>
      </c>
      <c s="35" t="s">
        <v>5</v>
      </c>
      <c s="6" t="s">
        <v>2079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95</v>
      </c>
      <c s="34" t="s">
        <v>2080</v>
      </c>
      <c s="35" t="s">
        <v>5</v>
      </c>
      <c s="6" t="s">
        <v>2081</v>
      </c>
      <c s="36" t="s">
        <v>106</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99</v>
      </c>
      <c s="34" t="s">
        <v>2082</v>
      </c>
      <c s="35" t="s">
        <v>5</v>
      </c>
      <c s="6" t="s">
        <v>2083</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115</v>
      </c>
      <c s="34" t="s">
        <v>2084</v>
      </c>
      <c s="35" t="s">
        <v>5</v>
      </c>
      <c s="6" t="s">
        <v>2085</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118</v>
      </c>
      <c s="34" t="s">
        <v>2086</v>
      </c>
      <c s="35" t="s">
        <v>5</v>
      </c>
      <c s="6" t="s">
        <v>2087</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121</v>
      </c>
      <c s="34" t="s">
        <v>2088</v>
      </c>
      <c s="35" t="s">
        <v>5</v>
      </c>
      <c s="6" t="s">
        <v>2089</v>
      </c>
      <c s="36" t="s">
        <v>106</v>
      </c>
      <c s="37">
        <v>6</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124</v>
      </c>
      <c s="34" t="s">
        <v>2090</v>
      </c>
      <c s="35" t="s">
        <v>5</v>
      </c>
      <c s="6" t="s">
        <v>2091</v>
      </c>
      <c s="36" t="s">
        <v>98</v>
      </c>
      <c s="37">
        <v>18</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127</v>
      </c>
      <c s="34" t="s">
        <v>2092</v>
      </c>
      <c s="35" t="s">
        <v>5</v>
      </c>
      <c s="6" t="s">
        <v>2093</v>
      </c>
      <c s="36" t="s">
        <v>98</v>
      </c>
      <c s="37">
        <v>30</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2094</v>
      </c>
      <c s="35" t="s">
        <v>5</v>
      </c>
      <c s="6" t="s">
        <v>2095</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2096</v>
      </c>
      <c s="35" t="s">
        <v>5</v>
      </c>
      <c s="6" t="s">
        <v>2097</v>
      </c>
      <c s="36" t="s">
        <v>98</v>
      </c>
      <c s="37">
        <v>65</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2098</v>
      </c>
      <c s="35" t="s">
        <v>5</v>
      </c>
      <c s="6" t="s">
        <v>2099</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2100</v>
      </c>
      <c s="35" t="s">
        <v>5</v>
      </c>
      <c s="6" t="s">
        <v>2101</v>
      </c>
      <c s="36" t="s">
        <v>726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2102</v>
      </c>
      <c s="35" t="s">
        <v>5</v>
      </c>
      <c s="6" t="s">
        <v>2103</v>
      </c>
      <c s="36" t="s">
        <v>1044</v>
      </c>
      <c s="37">
        <v>1</v>
      </c>
      <c s="36">
        <v>0</v>
      </c>
      <c s="36">
        <f>ROUND(G100*H100,6)</f>
      </c>
      <c r="L100" s="38">
        <v>0</v>
      </c>
      <c s="32">
        <f>ROUND(ROUND(L100,2)*ROUND(G100,3),2)</f>
      </c>
      <c s="36" t="s">
        <v>828</v>
      </c>
      <c>
        <f>(M100*21)/100</f>
      </c>
      <c t="s">
        <v>27</v>
      </c>
    </row>
    <row r="101" spans="1:5" ht="12.75">
      <c r="A101" s="35" t="s">
        <v>55</v>
      </c>
      <c r="E101" s="39" t="s">
        <v>5</v>
      </c>
    </row>
    <row r="102" spans="1:5" ht="12.75">
      <c r="A102" s="35" t="s">
        <v>56</v>
      </c>
      <c r="E102" s="40" t="s">
        <v>829</v>
      </c>
    </row>
    <row r="103" spans="1:5" ht="204">
      <c r="A103" t="s">
        <v>58</v>
      </c>
      <c r="E103" s="39" t="s">
        <v>2104</v>
      </c>
    </row>
    <row r="104" spans="1:16" ht="12.75">
      <c r="A104" t="s">
        <v>49</v>
      </c>
      <c s="34" t="s">
        <v>145</v>
      </c>
      <c s="34" t="s">
        <v>2105</v>
      </c>
      <c s="35" t="s">
        <v>5</v>
      </c>
      <c s="6" t="s">
        <v>2106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148</v>
      </c>
      <c s="34" t="s">
        <v>2107</v>
      </c>
      <c s="35" t="s">
        <v>5</v>
      </c>
      <c s="6" t="s">
        <v>2108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151</v>
      </c>
      <c s="34" t="s">
        <v>915</v>
      </c>
      <c s="35" t="s">
        <v>5</v>
      </c>
      <c s="6" t="s">
        <v>916</v>
      </c>
      <c s="36" t="s">
        <v>106</v>
      </c>
      <c s="37">
        <v>8</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154</v>
      </c>
      <c s="34" t="s">
        <v>2109</v>
      </c>
      <c s="35" t="s">
        <v>5</v>
      </c>
      <c s="6" t="s">
        <v>2110</v>
      </c>
      <c s="36" t="s">
        <v>106</v>
      </c>
      <c s="37">
        <v>5</v>
      </c>
      <c s="36">
        <v>0</v>
      </c>
      <c s="36">
        <f>ROUND(G116*H116,6)</f>
      </c>
      <c r="L116" s="38">
        <v>0</v>
      </c>
      <c s="32">
        <f>ROUND(ROUND(L116,2)*ROUND(G116,3),2)</f>
      </c>
      <c s="36" t="s">
        <v>828</v>
      </c>
      <c>
        <f>(M116*21)/100</f>
      </c>
      <c t="s">
        <v>27</v>
      </c>
    </row>
    <row r="117" spans="1:5" ht="12.75">
      <c r="A117" s="35" t="s">
        <v>55</v>
      </c>
      <c r="E117" s="39" t="s">
        <v>5</v>
      </c>
    </row>
    <row r="118" spans="1:5" ht="12.75">
      <c r="A118" s="35" t="s">
        <v>56</v>
      </c>
      <c r="E118" s="40" t="s">
        <v>829</v>
      </c>
    </row>
    <row r="119" spans="1:5" ht="38.25">
      <c r="A119" t="s">
        <v>58</v>
      </c>
      <c r="E119" s="39" t="s">
        <v>2111</v>
      </c>
    </row>
    <row r="120" spans="1:16" ht="12.75">
      <c r="A120" t="s">
        <v>49</v>
      </c>
      <c s="34" t="s">
        <v>157</v>
      </c>
      <c s="34" t="s">
        <v>2112</v>
      </c>
      <c s="35" t="s">
        <v>5</v>
      </c>
      <c s="6" t="s">
        <v>2113</v>
      </c>
      <c s="36" t="s">
        <v>1053</v>
      </c>
      <c s="37">
        <v>1</v>
      </c>
      <c s="36">
        <v>0</v>
      </c>
      <c s="36">
        <f>ROUND(G120*H120,6)</f>
      </c>
      <c r="L120" s="38">
        <v>0</v>
      </c>
      <c s="32">
        <f>ROUND(ROUND(L120,2)*ROUND(G120,3),2)</f>
      </c>
      <c s="36" t="s">
        <v>828</v>
      </c>
      <c>
        <f>(M120*21)/100</f>
      </c>
      <c t="s">
        <v>27</v>
      </c>
    </row>
    <row r="121" spans="1:5" ht="12.75">
      <c r="A121" s="35" t="s">
        <v>55</v>
      </c>
      <c r="E121" s="39" t="s">
        <v>5</v>
      </c>
    </row>
    <row r="122" spans="1:5" ht="12.75">
      <c r="A122" s="35" t="s">
        <v>56</v>
      </c>
      <c r="E122" s="40" t="s">
        <v>829</v>
      </c>
    </row>
    <row r="123" spans="1:5" ht="191.25">
      <c r="A123" t="s">
        <v>58</v>
      </c>
      <c r="E123" s="39" t="s">
        <v>2114</v>
      </c>
    </row>
    <row r="124" spans="1:16" ht="12.75">
      <c r="A124" t="s">
        <v>49</v>
      </c>
      <c s="34" t="s">
        <v>162</v>
      </c>
      <c s="34" t="s">
        <v>1160</v>
      </c>
      <c s="35" t="s">
        <v>5</v>
      </c>
      <c s="6" t="s">
        <v>1161</v>
      </c>
      <c s="36" t="s">
        <v>106</v>
      </c>
      <c s="37">
        <v>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165</v>
      </c>
      <c s="34" t="s">
        <v>1165</v>
      </c>
      <c s="35" t="s">
        <v>5</v>
      </c>
      <c s="6" t="s">
        <v>1166</v>
      </c>
      <c s="36" t="s">
        <v>106</v>
      </c>
      <c s="37">
        <v>4</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168</v>
      </c>
      <c s="34" t="s">
        <v>1193</v>
      </c>
      <c s="35" t="s">
        <v>5</v>
      </c>
      <c s="6" t="s">
        <v>1194</v>
      </c>
      <c s="36" t="s">
        <v>106</v>
      </c>
      <c s="37">
        <v>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171</v>
      </c>
      <c s="34" t="s">
        <v>1195</v>
      </c>
      <c s="35" t="s">
        <v>5</v>
      </c>
      <c s="6" t="s">
        <v>1196</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174</v>
      </c>
      <c s="34" t="s">
        <v>2022</v>
      </c>
      <c s="35" t="s">
        <v>5</v>
      </c>
      <c s="6" t="s">
        <v>2023</v>
      </c>
      <c s="36" t="s">
        <v>672</v>
      </c>
      <c s="37">
        <v>16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177</v>
      </c>
      <c s="34" t="s">
        <v>2115</v>
      </c>
      <c s="35" t="s">
        <v>5</v>
      </c>
      <c s="6" t="s">
        <v>2116</v>
      </c>
      <c s="36" t="s">
        <v>672</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180</v>
      </c>
      <c s="34" t="s">
        <v>2040</v>
      </c>
      <c s="35" t="s">
        <v>5</v>
      </c>
      <c s="6" t="s">
        <v>2041</v>
      </c>
      <c s="36" t="s">
        <v>672</v>
      </c>
      <c s="37">
        <v>48</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183</v>
      </c>
      <c s="34" t="s">
        <v>2024</v>
      </c>
      <c s="35" t="s">
        <v>5</v>
      </c>
      <c s="6" t="s">
        <v>2025</v>
      </c>
      <c s="36" t="s">
        <v>672</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186</v>
      </c>
      <c s="34" t="s">
        <v>2018</v>
      </c>
      <c s="35" t="s">
        <v>5</v>
      </c>
      <c s="6" t="s">
        <v>2019</v>
      </c>
      <c s="36" t="s">
        <v>672</v>
      </c>
      <c s="37">
        <v>48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189</v>
      </c>
      <c s="34" t="s">
        <v>2020</v>
      </c>
      <c s="35" t="s">
        <v>5</v>
      </c>
      <c s="6" t="s">
        <v>2021</v>
      </c>
      <c s="36" t="s">
        <v>672</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194</v>
      </c>
      <c s="34" t="s">
        <v>1084</v>
      </c>
      <c s="35" t="s">
        <v>5</v>
      </c>
      <c s="6" t="s">
        <v>1085</v>
      </c>
      <c s="36" t="s">
        <v>106</v>
      </c>
      <c s="37">
        <v>7</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25.5">
      <c r="A168" t="s">
        <v>49</v>
      </c>
      <c s="34" t="s">
        <v>198</v>
      </c>
      <c s="34" t="s">
        <v>1205</v>
      </c>
      <c s="35" t="s">
        <v>5</v>
      </c>
      <c s="6" t="s">
        <v>1206</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38.25">
      <c r="A172" t="s">
        <v>49</v>
      </c>
      <c s="34" t="s">
        <v>201</v>
      </c>
      <c s="34" t="s">
        <v>2117</v>
      </c>
      <c s="35" t="s">
        <v>5</v>
      </c>
      <c s="6" t="s">
        <v>2118</v>
      </c>
      <c s="36" t="s">
        <v>106</v>
      </c>
      <c s="37">
        <v>13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204</v>
      </c>
      <c s="34" t="s">
        <v>2119</v>
      </c>
      <c s="35" t="s">
        <v>5</v>
      </c>
      <c s="6" t="s">
        <v>2120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207</v>
      </c>
      <c s="34" t="s">
        <v>190</v>
      </c>
      <c s="35" t="s">
        <v>5</v>
      </c>
      <c s="6" t="s">
        <v>191</v>
      </c>
      <c s="36" t="s">
        <v>98</v>
      </c>
      <c s="37">
        <v>120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210</v>
      </c>
      <c s="34" t="s">
        <v>2121</v>
      </c>
      <c s="35" t="s">
        <v>5</v>
      </c>
      <c s="6" t="s">
        <v>2122</v>
      </c>
      <c s="36" t="s">
        <v>2123</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213</v>
      </c>
      <c s="34" t="s">
        <v>2124</v>
      </c>
      <c s="35" t="s">
        <v>5</v>
      </c>
      <c s="6" t="s">
        <v>2125</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216</v>
      </c>
      <c s="34" t="s">
        <v>2126</v>
      </c>
      <c s="35" t="s">
        <v>5</v>
      </c>
      <c s="6" t="s">
        <v>2127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219</v>
      </c>
      <c s="34" t="s">
        <v>2042</v>
      </c>
      <c s="35" t="s">
        <v>5</v>
      </c>
      <c s="6" t="s">
        <v>2043</v>
      </c>
      <c s="36" t="s">
        <v>98</v>
      </c>
      <c s="37">
        <v>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25.5">
      <c r="A200" t="s">
        <v>49</v>
      </c>
      <c s="34" t="s">
        <v>222</v>
      </c>
      <c s="34" t="s">
        <v>2128</v>
      </c>
      <c s="35" t="s">
        <v>5</v>
      </c>
      <c s="6" t="s">
        <v>2129</v>
      </c>
      <c s="36" t="s">
        <v>98</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225</v>
      </c>
      <c s="34" t="s">
        <v>2028</v>
      </c>
      <c s="35" t="s">
        <v>5</v>
      </c>
      <c s="6" t="s">
        <v>2029</v>
      </c>
      <c s="36" t="s">
        <v>106</v>
      </c>
      <c s="37">
        <v>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228</v>
      </c>
      <c s="34" t="s">
        <v>2130</v>
      </c>
      <c s="35" t="s">
        <v>5</v>
      </c>
      <c s="6" t="s">
        <v>2131</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231</v>
      </c>
      <c s="34" t="s">
        <v>2032</v>
      </c>
      <c s="35" t="s">
        <v>5</v>
      </c>
      <c s="6" t="s">
        <v>2033</v>
      </c>
      <c s="36" t="s">
        <v>72</v>
      </c>
      <c s="37">
        <v>12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234</v>
      </c>
      <c s="34" t="s">
        <v>858</v>
      </c>
      <c s="35" t="s">
        <v>5</v>
      </c>
      <c s="6" t="s">
        <v>859</v>
      </c>
      <c s="36" t="s">
        <v>106</v>
      </c>
      <c s="37">
        <v>75</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237</v>
      </c>
      <c s="34" t="s">
        <v>140</v>
      </c>
      <c s="35" t="s">
        <v>5</v>
      </c>
      <c s="6" t="s">
        <v>141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25.5">
      <c r="A224" t="s">
        <v>49</v>
      </c>
      <c s="34" t="s">
        <v>240</v>
      </c>
      <c s="34" t="s">
        <v>852</v>
      </c>
      <c s="35" t="s">
        <v>5</v>
      </c>
      <c s="6" t="s">
        <v>853</v>
      </c>
      <c s="36" t="s">
        <v>106</v>
      </c>
      <c s="37">
        <v>3</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243</v>
      </c>
      <c s="34" t="s">
        <v>137</v>
      </c>
      <c s="35" t="s">
        <v>5</v>
      </c>
      <c s="6" t="s">
        <v>138</v>
      </c>
      <c s="36" t="s">
        <v>72</v>
      </c>
      <c s="37">
        <v>0.6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246</v>
      </c>
      <c s="34" t="s">
        <v>1033</v>
      </c>
      <c s="35" t="s">
        <v>5</v>
      </c>
      <c s="6" t="s">
        <v>1034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249</v>
      </c>
      <c s="34" t="s">
        <v>2034</v>
      </c>
      <c s="35" t="s">
        <v>5</v>
      </c>
      <c s="6" t="s">
        <v>2035</v>
      </c>
      <c s="36" t="s">
        <v>106</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252</v>
      </c>
      <c s="34" t="s">
        <v>2132</v>
      </c>
      <c s="35" t="s">
        <v>5</v>
      </c>
      <c s="6" t="s">
        <v>2133</v>
      </c>
      <c s="36" t="s">
        <v>72</v>
      </c>
      <c s="37">
        <v>0.6</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14.75">
      <c r="A243" t="s">
        <v>58</v>
      </c>
      <c r="E243" s="39" t="s">
        <v>2134</v>
      </c>
    </row>
    <row r="244" spans="1:16" ht="12.75">
      <c r="A244" t="s">
        <v>49</v>
      </c>
      <c s="34" t="s">
        <v>255</v>
      </c>
      <c s="34" t="s">
        <v>155</v>
      </c>
      <c s="35" t="s">
        <v>5</v>
      </c>
      <c s="6" t="s">
        <v>156</v>
      </c>
      <c s="36" t="s">
        <v>98</v>
      </c>
      <c s="37">
        <v>14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258</v>
      </c>
      <c s="34" t="s">
        <v>800</v>
      </c>
      <c s="35" t="s">
        <v>5</v>
      </c>
      <c s="6" t="s">
        <v>801</v>
      </c>
      <c s="36" t="s">
        <v>98</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261</v>
      </c>
      <c s="34" t="s">
        <v>2135</v>
      </c>
      <c s="35" t="s">
        <v>5</v>
      </c>
      <c s="6" t="s">
        <v>2047</v>
      </c>
      <c s="36" t="s">
        <v>98</v>
      </c>
      <c s="37">
        <v>100</v>
      </c>
      <c s="36">
        <v>0</v>
      </c>
      <c s="36">
        <f>ROUND(G252*H252,6)</f>
      </c>
      <c r="L252" s="38">
        <v>0</v>
      </c>
      <c s="32">
        <f>ROUND(ROUND(L252,2)*ROUND(G252,3),2)</f>
      </c>
      <c s="36" t="s">
        <v>828</v>
      </c>
      <c>
        <f>(M252*21)/100</f>
      </c>
      <c t="s">
        <v>27</v>
      </c>
    </row>
    <row r="253" spans="1:5" ht="12.75">
      <c r="A253" s="35" t="s">
        <v>55</v>
      </c>
      <c r="E253" s="39" t="s">
        <v>5</v>
      </c>
    </row>
    <row r="254" spans="1:5" ht="12.75">
      <c r="A254" s="35" t="s">
        <v>56</v>
      </c>
      <c r="E254" s="40" t="s">
        <v>829</v>
      </c>
    </row>
    <row r="255" spans="1:5" ht="153">
      <c r="A255" t="s">
        <v>58</v>
      </c>
      <c r="E255" s="39" t="s">
        <v>2048</v>
      </c>
    </row>
    <row r="256" spans="1:16" ht="12.75">
      <c r="A256" t="s">
        <v>49</v>
      </c>
      <c s="34" t="s">
        <v>264</v>
      </c>
      <c s="34" t="s">
        <v>2136</v>
      </c>
      <c s="35" t="s">
        <v>5</v>
      </c>
      <c s="6" t="s">
        <v>2137</v>
      </c>
      <c s="36" t="s">
        <v>106</v>
      </c>
      <c s="37">
        <v>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267</v>
      </c>
      <c s="34" t="s">
        <v>1512</v>
      </c>
      <c s="35" t="s">
        <v>5</v>
      </c>
      <c s="6" t="s">
        <v>1513</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270</v>
      </c>
      <c s="34" t="s">
        <v>2138</v>
      </c>
      <c s="35" t="s">
        <v>5</v>
      </c>
      <c s="6" t="s">
        <v>2139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273</v>
      </c>
      <c s="34" t="s">
        <v>718</v>
      </c>
      <c s="35" t="s">
        <v>5</v>
      </c>
      <c s="6" t="s">
        <v>719</v>
      </c>
      <c s="36" t="s">
        <v>98</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276</v>
      </c>
      <c s="34" t="s">
        <v>724</v>
      </c>
      <c s="35" t="s">
        <v>5</v>
      </c>
      <c s="6" t="s">
        <v>725</v>
      </c>
      <c s="36" t="s">
        <v>726</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279</v>
      </c>
      <c s="34" t="s">
        <v>728</v>
      </c>
      <c s="35" t="s">
        <v>5</v>
      </c>
      <c s="6" t="s">
        <v>729</v>
      </c>
      <c s="36" t="s">
        <v>98</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282</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285</v>
      </c>
      <c s="34" t="s">
        <v>1718</v>
      </c>
      <c s="35" t="s">
        <v>5</v>
      </c>
      <c s="6" t="s">
        <v>1719</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288</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291</v>
      </c>
      <c s="34" t="s">
        <v>1848</v>
      </c>
      <c s="35" t="s">
        <v>5</v>
      </c>
      <c s="6" t="s">
        <v>1849</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294</v>
      </c>
      <c s="34" t="s">
        <v>1251</v>
      </c>
      <c s="35" t="s">
        <v>5</v>
      </c>
      <c s="6" t="s">
        <v>1252</v>
      </c>
      <c s="36" t="s">
        <v>106</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997</v>
      </c>
      <c s="35" t="s">
        <v>5</v>
      </c>
      <c s="6" t="s">
        <v>998</v>
      </c>
      <c s="36" t="s">
        <v>197</v>
      </c>
      <c s="37">
        <v>0.24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25.5">
      <c r="A304" t="s">
        <v>49</v>
      </c>
      <c s="34" t="s">
        <v>299</v>
      </c>
      <c s="34" t="s">
        <v>2140</v>
      </c>
      <c s="35" t="s">
        <v>5</v>
      </c>
      <c s="6" t="s">
        <v>2141</v>
      </c>
      <c s="36" t="s">
        <v>197</v>
      </c>
      <c s="37">
        <v>0.52</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302</v>
      </c>
      <c s="34" t="s">
        <v>2142</v>
      </c>
      <c s="35" t="s">
        <v>5</v>
      </c>
      <c s="6" t="s">
        <v>2143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305</v>
      </c>
      <c s="34" t="s">
        <v>1863</v>
      </c>
      <c s="35" t="s">
        <v>5</v>
      </c>
      <c s="6" t="s">
        <v>1864</v>
      </c>
      <c s="36" t="s">
        <v>106</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160</v>
      </c>
      <c s="34" t="s">
        <v>1867</v>
      </c>
      <c s="35" t="s">
        <v>5</v>
      </c>
      <c s="6" t="s">
        <v>1868</v>
      </c>
      <c s="36" t="s">
        <v>106</v>
      </c>
      <c s="37">
        <v>6</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192</v>
      </c>
      <c s="34" t="s">
        <v>1745</v>
      </c>
      <c s="35" t="s">
        <v>5</v>
      </c>
      <c s="6" t="s">
        <v>1746</v>
      </c>
      <c s="36" t="s">
        <v>106</v>
      </c>
      <c s="37">
        <v>2</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312</v>
      </c>
      <c s="34" t="s">
        <v>1688</v>
      </c>
      <c s="35" t="s">
        <v>5</v>
      </c>
      <c s="6" t="s">
        <v>1689</v>
      </c>
      <c s="36" t="s">
        <v>98</v>
      </c>
      <c s="37">
        <v>300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315</v>
      </c>
      <c s="34" t="s">
        <v>1693</v>
      </c>
      <c s="35" t="s">
        <v>5</v>
      </c>
      <c s="6" t="s">
        <v>1694</v>
      </c>
      <c s="36" t="s">
        <v>106</v>
      </c>
      <c s="37">
        <v>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318</v>
      </c>
      <c s="34" t="s">
        <v>2144</v>
      </c>
      <c s="35" t="s">
        <v>5</v>
      </c>
      <c s="6" t="s">
        <v>2145</v>
      </c>
      <c s="36" t="s">
        <v>98</v>
      </c>
      <c s="37">
        <v>15</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321</v>
      </c>
      <c s="34" t="s">
        <v>1708</v>
      </c>
      <c s="35" t="s">
        <v>5</v>
      </c>
      <c s="6" t="s">
        <v>1709</v>
      </c>
      <c s="36" t="s">
        <v>98</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324</v>
      </c>
      <c s="34" t="s">
        <v>1796</v>
      </c>
      <c s="35" t="s">
        <v>5</v>
      </c>
      <c s="6" t="s">
        <v>1797</v>
      </c>
      <c s="36" t="s">
        <v>106</v>
      </c>
      <c s="37">
        <v>2</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327</v>
      </c>
      <c s="34" t="s">
        <v>2146</v>
      </c>
      <c s="35" t="s">
        <v>5</v>
      </c>
      <c s="6" t="s">
        <v>2147</v>
      </c>
      <c s="36" t="s">
        <v>106</v>
      </c>
      <c s="37">
        <v>1</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53">
      <c r="A347" t="s">
        <v>58</v>
      </c>
      <c r="E347" s="39" t="s">
        <v>2148</v>
      </c>
    </row>
    <row r="348" spans="1:16" ht="12.75">
      <c r="A348" t="s">
        <v>49</v>
      </c>
      <c s="34" t="s">
        <v>330</v>
      </c>
      <c s="34" t="s">
        <v>2149</v>
      </c>
      <c s="35" t="s">
        <v>5</v>
      </c>
      <c s="6" t="s">
        <v>2150</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334</v>
      </c>
      <c s="34" t="s">
        <v>2151</v>
      </c>
      <c s="35" t="s">
        <v>5</v>
      </c>
      <c s="6" t="s">
        <v>2152</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337</v>
      </c>
      <c s="34" t="s">
        <v>2153</v>
      </c>
      <c s="35" t="s">
        <v>5</v>
      </c>
      <c s="6" t="s">
        <v>2154</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340</v>
      </c>
      <c s="34" t="s">
        <v>2155</v>
      </c>
      <c s="35" t="s">
        <v>5</v>
      </c>
      <c s="6" t="s">
        <v>2156</v>
      </c>
      <c s="36" t="s">
        <v>98</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343</v>
      </c>
      <c s="34" t="s">
        <v>2157</v>
      </c>
      <c s="35" t="s">
        <v>5</v>
      </c>
      <c s="6" t="s">
        <v>2158</v>
      </c>
      <c s="36" t="s">
        <v>106</v>
      </c>
      <c s="37">
        <v>1</v>
      </c>
      <c s="36">
        <v>0</v>
      </c>
      <c s="36">
        <f>ROUND(G364*H364,6)</f>
      </c>
      <c r="L364" s="38">
        <v>0</v>
      </c>
      <c s="32">
        <f>ROUND(ROUND(L364,2)*ROUND(G364,3),2)</f>
      </c>
      <c s="36" t="s">
        <v>980</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346</v>
      </c>
      <c s="34" t="s">
        <v>2159</v>
      </c>
      <c s="35" t="s">
        <v>5</v>
      </c>
      <c s="6" t="s">
        <v>2160</v>
      </c>
      <c s="36" t="s">
        <v>106</v>
      </c>
      <c s="37">
        <v>2</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25.5">
      <c r="A372" t="s">
        <v>49</v>
      </c>
      <c s="34" t="s">
        <v>349</v>
      </c>
      <c s="34" t="s">
        <v>2161</v>
      </c>
      <c s="35" t="s">
        <v>5</v>
      </c>
      <c s="6" t="s">
        <v>2162</v>
      </c>
      <c s="36" t="s">
        <v>106</v>
      </c>
      <c s="37">
        <v>2</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204">
      <c r="A375" t="s">
        <v>58</v>
      </c>
      <c r="E375" s="39" t="s">
        <v>2163</v>
      </c>
    </row>
    <row r="376" spans="1:16" ht="25.5">
      <c r="A376" t="s">
        <v>49</v>
      </c>
      <c s="34" t="s">
        <v>352</v>
      </c>
      <c s="34" t="s">
        <v>2164</v>
      </c>
      <c s="35" t="s">
        <v>5</v>
      </c>
      <c s="6" t="s">
        <v>2165</v>
      </c>
      <c s="36" t="s">
        <v>106</v>
      </c>
      <c s="37">
        <v>1</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25.5">
      <c r="A380" t="s">
        <v>49</v>
      </c>
      <c s="34" t="s">
        <v>355</v>
      </c>
      <c s="34" t="s">
        <v>2166</v>
      </c>
      <c s="35" t="s">
        <v>5</v>
      </c>
      <c s="6" t="s">
        <v>2167</v>
      </c>
      <c s="36" t="s">
        <v>106</v>
      </c>
      <c s="37">
        <v>1</v>
      </c>
      <c s="36">
        <v>0</v>
      </c>
      <c s="36">
        <f>ROUND(G380*H380,6)</f>
      </c>
      <c r="L380" s="38">
        <v>0</v>
      </c>
      <c s="32">
        <f>ROUND(ROUND(L380,2)*ROUND(G380,3),2)</f>
      </c>
      <c s="36" t="s">
        <v>828</v>
      </c>
      <c>
        <f>(M380*21)/100</f>
      </c>
      <c t="s">
        <v>27</v>
      </c>
    </row>
    <row r="381" spans="1:5" ht="12.75">
      <c r="A381" s="35" t="s">
        <v>55</v>
      </c>
      <c r="E381" s="39" t="s">
        <v>5</v>
      </c>
    </row>
    <row r="382" spans="1:5" ht="12.75">
      <c r="A382" s="35" t="s">
        <v>56</v>
      </c>
      <c r="E382" s="40" t="s">
        <v>829</v>
      </c>
    </row>
    <row r="383" spans="1:5" ht="153">
      <c r="A383" t="s">
        <v>58</v>
      </c>
      <c r="E383" s="39" t="s">
        <v>2148</v>
      </c>
    </row>
    <row r="384" spans="1:16" ht="12.75">
      <c r="A384" t="s">
        <v>49</v>
      </c>
      <c s="34" t="s">
        <v>358</v>
      </c>
      <c s="34" t="s">
        <v>2026</v>
      </c>
      <c s="35" t="s">
        <v>5</v>
      </c>
      <c s="6" t="s">
        <v>2027</v>
      </c>
      <c s="36" t="s">
        <v>106</v>
      </c>
      <c s="37">
        <v>75</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361</v>
      </c>
      <c s="34" t="s">
        <v>119</v>
      </c>
      <c s="35" t="s">
        <v>5</v>
      </c>
      <c s="6" t="s">
        <v>120</v>
      </c>
      <c s="36" t="s">
        <v>98</v>
      </c>
      <c s="37">
        <v>30</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364</v>
      </c>
      <c s="34" t="s">
        <v>2168</v>
      </c>
      <c s="35" t="s">
        <v>5</v>
      </c>
      <c s="6" t="s">
        <v>2169</v>
      </c>
      <c s="36" t="s">
        <v>98</v>
      </c>
      <c s="37">
        <v>10</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367</v>
      </c>
      <c s="34" t="s">
        <v>2170</v>
      </c>
      <c s="35" t="s">
        <v>5</v>
      </c>
      <c s="6" t="s">
        <v>2171</v>
      </c>
      <c s="36" t="s">
        <v>98</v>
      </c>
      <c s="37">
        <v>25</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25.5">
      <c r="A400" t="s">
        <v>49</v>
      </c>
      <c s="34" t="s">
        <v>370</v>
      </c>
      <c s="34" t="s">
        <v>134</v>
      </c>
      <c s="35" t="s">
        <v>5</v>
      </c>
      <c s="6" t="s">
        <v>135</v>
      </c>
      <c s="36" t="s">
        <v>98</v>
      </c>
      <c s="37">
        <v>10</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373</v>
      </c>
      <c s="34" t="s">
        <v>1637</v>
      </c>
      <c s="35" t="s">
        <v>5</v>
      </c>
      <c s="6" t="s">
        <v>1638</v>
      </c>
      <c s="36" t="s">
        <v>98</v>
      </c>
      <c s="37">
        <v>30</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25.5">
      <c r="A408" t="s">
        <v>49</v>
      </c>
      <c s="34" t="s">
        <v>376</v>
      </c>
      <c s="34" t="s">
        <v>782</v>
      </c>
      <c s="35" t="s">
        <v>5</v>
      </c>
      <c s="6" t="s">
        <v>783</v>
      </c>
      <c s="36" t="s">
        <v>98</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25.5">
      <c r="A412" t="s">
        <v>49</v>
      </c>
      <c s="34" t="s">
        <v>379</v>
      </c>
      <c s="34" t="s">
        <v>885</v>
      </c>
      <c s="35" t="s">
        <v>5</v>
      </c>
      <c s="6" t="s">
        <v>886</v>
      </c>
      <c s="36" t="s">
        <v>98</v>
      </c>
      <c s="37">
        <v>60</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25.5">
      <c r="A416" t="s">
        <v>49</v>
      </c>
      <c s="34" t="s">
        <v>382</v>
      </c>
      <c s="34" t="s">
        <v>1001</v>
      </c>
      <c s="35" t="s">
        <v>5</v>
      </c>
      <c s="6" t="s">
        <v>1002</v>
      </c>
      <c s="36" t="s">
        <v>98</v>
      </c>
      <c s="37">
        <v>100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385</v>
      </c>
      <c s="34" t="s">
        <v>146</v>
      </c>
      <c s="35" t="s">
        <v>5</v>
      </c>
      <c s="6" t="s">
        <v>147</v>
      </c>
      <c s="36" t="s">
        <v>106</v>
      </c>
      <c s="37">
        <v>4</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388</v>
      </c>
      <c s="34" t="s">
        <v>844</v>
      </c>
      <c s="35" t="s">
        <v>5</v>
      </c>
      <c s="6" t="s">
        <v>845</v>
      </c>
      <c s="36" t="s">
        <v>98</v>
      </c>
      <c s="37">
        <v>30</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391</v>
      </c>
      <c s="34" t="s">
        <v>2036</v>
      </c>
      <c s="35" t="s">
        <v>5</v>
      </c>
      <c s="6" t="s">
        <v>2037</v>
      </c>
      <c s="36" t="s">
        <v>98</v>
      </c>
      <c s="37">
        <v>40</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25.5">
      <c r="A432" t="s">
        <v>49</v>
      </c>
      <c s="34" t="s">
        <v>395</v>
      </c>
      <c s="34" t="s">
        <v>2038</v>
      </c>
      <c s="35" t="s">
        <v>5</v>
      </c>
      <c s="6" t="s">
        <v>2039</v>
      </c>
      <c s="36" t="s">
        <v>106</v>
      </c>
      <c s="37">
        <v>22</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25.5">
      <c r="A436" t="s">
        <v>49</v>
      </c>
      <c s="34" t="s">
        <v>398</v>
      </c>
      <c s="34" t="s">
        <v>1009</v>
      </c>
      <c s="35" t="s">
        <v>5</v>
      </c>
      <c s="6" t="s">
        <v>1010</v>
      </c>
      <c s="36" t="s">
        <v>98</v>
      </c>
      <c s="37">
        <v>30</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25.5">
      <c r="A440" t="s">
        <v>49</v>
      </c>
      <c s="34" t="s">
        <v>401</v>
      </c>
      <c s="34" t="s">
        <v>1021</v>
      </c>
      <c s="35" t="s">
        <v>5</v>
      </c>
      <c s="6" t="s">
        <v>1022</v>
      </c>
      <c s="36" t="s">
        <v>106</v>
      </c>
      <c s="37">
        <v>18</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404</v>
      </c>
      <c s="34" t="s">
        <v>2172</v>
      </c>
      <c s="35" t="s">
        <v>5</v>
      </c>
      <c s="6" t="s">
        <v>2173</v>
      </c>
      <c s="36" t="s">
        <v>98</v>
      </c>
      <c s="37">
        <v>130</v>
      </c>
      <c s="36">
        <v>0</v>
      </c>
      <c s="36">
        <f>ROUND(G444*H444,6)</f>
      </c>
      <c r="L444" s="38">
        <v>0</v>
      </c>
      <c s="32">
        <f>ROUND(ROUND(L444,2)*ROUND(G444,3),2)</f>
      </c>
      <c s="36" t="s">
        <v>828</v>
      </c>
      <c>
        <f>(M444*21)/100</f>
      </c>
      <c t="s">
        <v>27</v>
      </c>
    </row>
    <row r="445" spans="1:5" ht="12.75">
      <c r="A445" s="35" t="s">
        <v>55</v>
      </c>
      <c r="E445" s="39" t="s">
        <v>5</v>
      </c>
    </row>
    <row r="446" spans="1:5" ht="12.75">
      <c r="A446" s="35" t="s">
        <v>56</v>
      </c>
      <c r="E446" s="40" t="s">
        <v>829</v>
      </c>
    </row>
    <row r="447" spans="1:5" ht="153">
      <c r="A447" t="s">
        <v>58</v>
      </c>
      <c r="E447" s="39" t="s">
        <v>2174</v>
      </c>
    </row>
    <row r="448" spans="1:16" ht="12.75">
      <c r="A448" t="s">
        <v>49</v>
      </c>
      <c s="34" t="s">
        <v>407</v>
      </c>
      <c s="34" t="s">
        <v>2175</v>
      </c>
      <c s="35" t="s">
        <v>5</v>
      </c>
      <c s="6" t="s">
        <v>2176</v>
      </c>
      <c s="36" t="s">
        <v>98</v>
      </c>
      <c s="37">
        <v>70</v>
      </c>
      <c s="36">
        <v>0</v>
      </c>
      <c s="36">
        <f>ROUND(G448*H448,6)</f>
      </c>
      <c r="L448" s="38">
        <v>0</v>
      </c>
      <c s="32">
        <f>ROUND(ROUND(L448,2)*ROUND(G448,3),2)</f>
      </c>
      <c s="36" t="s">
        <v>828</v>
      </c>
      <c>
        <f>(M448*21)/100</f>
      </c>
      <c t="s">
        <v>27</v>
      </c>
    </row>
    <row r="449" spans="1:5" ht="12.75">
      <c r="A449" s="35" t="s">
        <v>55</v>
      </c>
      <c r="E449" s="39" t="s">
        <v>5</v>
      </c>
    </row>
    <row r="450" spans="1:5" ht="12.75">
      <c r="A450" s="35" t="s">
        <v>56</v>
      </c>
      <c r="E450" s="40" t="s">
        <v>829</v>
      </c>
    </row>
    <row r="451" spans="1:5" ht="165.75">
      <c r="A451" t="s">
        <v>58</v>
      </c>
      <c r="E451" s="39" t="s">
        <v>2177</v>
      </c>
    </row>
    <row r="452" spans="1:16" ht="12.75">
      <c r="A452" t="s">
        <v>49</v>
      </c>
      <c s="34" t="s">
        <v>410</v>
      </c>
      <c s="34" t="s">
        <v>1851</v>
      </c>
      <c s="35" t="s">
        <v>5</v>
      </c>
      <c s="6" t="s">
        <v>1852</v>
      </c>
      <c s="36" t="s">
        <v>106</v>
      </c>
      <c s="37">
        <v>4</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25.5">
      <c r="A456" t="s">
        <v>49</v>
      </c>
      <c s="34" t="s">
        <v>413</v>
      </c>
      <c s="34" t="s">
        <v>2178</v>
      </c>
      <c s="35" t="s">
        <v>5</v>
      </c>
      <c s="6" t="s">
        <v>2179</v>
      </c>
      <c s="36" t="s">
        <v>106</v>
      </c>
      <c s="37">
        <v>1</v>
      </c>
      <c s="36">
        <v>0</v>
      </c>
      <c s="36">
        <f>ROUND(G456*H456,6)</f>
      </c>
      <c r="L456" s="38">
        <v>0</v>
      </c>
      <c s="32">
        <f>ROUND(ROUND(L456,2)*ROUND(G456,3),2)</f>
      </c>
      <c s="36" t="s">
        <v>828</v>
      </c>
      <c>
        <f>(M456*21)/100</f>
      </c>
      <c t="s">
        <v>27</v>
      </c>
    </row>
    <row r="457" spans="1:5" ht="12.75">
      <c r="A457" s="35" t="s">
        <v>55</v>
      </c>
      <c r="E457" s="39" t="s">
        <v>5</v>
      </c>
    </row>
    <row r="458" spans="1:5" ht="12.75">
      <c r="A458" s="35" t="s">
        <v>56</v>
      </c>
      <c r="E458" s="40" t="s">
        <v>829</v>
      </c>
    </row>
    <row r="459" spans="1:5" ht="127.5">
      <c r="A459" t="s">
        <v>58</v>
      </c>
      <c r="E459" s="39" t="s">
        <v>2180</v>
      </c>
    </row>
    <row r="460" spans="1:16" ht="12.75">
      <c r="A460" t="s">
        <v>49</v>
      </c>
      <c s="34" t="s">
        <v>416</v>
      </c>
      <c s="34" t="s">
        <v>2181</v>
      </c>
      <c s="35" t="s">
        <v>5</v>
      </c>
      <c s="6" t="s">
        <v>2056</v>
      </c>
      <c s="36" t="s">
        <v>106</v>
      </c>
      <c s="37">
        <v>1</v>
      </c>
      <c s="36">
        <v>0</v>
      </c>
      <c s="36">
        <f>ROUND(G460*H460,6)</f>
      </c>
      <c r="L460" s="38">
        <v>0</v>
      </c>
      <c s="32">
        <f>ROUND(ROUND(L460,2)*ROUND(G460,3),2)</f>
      </c>
      <c s="36" t="s">
        <v>828</v>
      </c>
      <c>
        <f>(M460*21)/100</f>
      </c>
      <c t="s">
        <v>27</v>
      </c>
    </row>
    <row r="461" spans="1:5" ht="12.75">
      <c r="A461" s="35" t="s">
        <v>55</v>
      </c>
      <c r="E461" s="39" t="s">
        <v>5</v>
      </c>
    </row>
    <row r="462" spans="1:5" ht="12.75">
      <c r="A462" s="35" t="s">
        <v>56</v>
      </c>
      <c r="E462" s="40" t="s">
        <v>829</v>
      </c>
    </row>
    <row r="463" spans="1:5" ht="140.25">
      <c r="A463" t="s">
        <v>58</v>
      </c>
      <c r="E463" s="39" t="s">
        <v>2057</v>
      </c>
    </row>
    <row r="464" spans="1:16" ht="25.5">
      <c r="A464" t="s">
        <v>49</v>
      </c>
      <c s="34" t="s">
        <v>419</v>
      </c>
      <c s="34" t="s">
        <v>2182</v>
      </c>
      <c s="35" t="s">
        <v>5</v>
      </c>
      <c s="6" t="s">
        <v>2183</v>
      </c>
      <c s="36" t="s">
        <v>106</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127.5">
      <c r="A467" t="s">
        <v>58</v>
      </c>
      <c r="E467" s="39" t="s">
        <v>2184</v>
      </c>
    </row>
    <row r="468" spans="1:16" ht="12.75">
      <c r="A468" t="s">
        <v>49</v>
      </c>
      <c s="34" t="s">
        <v>422</v>
      </c>
      <c s="34" t="s">
        <v>2185</v>
      </c>
      <c s="35" t="s">
        <v>5</v>
      </c>
      <c s="6" t="s">
        <v>2186</v>
      </c>
      <c s="36" t="s">
        <v>394</v>
      </c>
      <c s="37">
        <v>23</v>
      </c>
      <c s="36">
        <v>0</v>
      </c>
      <c s="36">
        <f>ROUND(G468*H468,6)</f>
      </c>
      <c r="L468" s="38">
        <v>0</v>
      </c>
      <c s="32">
        <f>ROUND(ROUND(L468,2)*ROUND(G468,3),2)</f>
      </c>
      <c s="36" t="s">
        <v>73</v>
      </c>
      <c>
        <f>(M468*21)/100</f>
      </c>
      <c t="s">
        <v>27</v>
      </c>
    </row>
    <row r="469" spans="1:5" ht="12.75">
      <c r="A469" s="35" t="s">
        <v>55</v>
      </c>
      <c r="E469" s="39" t="s">
        <v>5</v>
      </c>
    </row>
    <row r="470" spans="1:5" ht="12.75">
      <c r="A470" s="35" t="s">
        <v>56</v>
      </c>
      <c r="E470" s="40" t="s">
        <v>829</v>
      </c>
    </row>
    <row r="471" spans="1:5" ht="12.75">
      <c r="A471" t="s">
        <v>58</v>
      </c>
      <c r="E471" s="39" t="s">
        <v>59</v>
      </c>
    </row>
    <row r="472" spans="1:16" ht="12.75">
      <c r="A472" t="s">
        <v>49</v>
      </c>
      <c s="34" t="s">
        <v>425</v>
      </c>
      <c s="34" t="s">
        <v>2187</v>
      </c>
      <c s="35" t="s">
        <v>5</v>
      </c>
      <c s="6" t="s">
        <v>2188</v>
      </c>
      <c s="36" t="s">
        <v>394</v>
      </c>
      <c s="37">
        <v>23</v>
      </c>
      <c s="36">
        <v>0</v>
      </c>
      <c s="36">
        <f>ROUND(G472*H472,6)</f>
      </c>
      <c r="L472" s="38">
        <v>0</v>
      </c>
      <c s="32">
        <f>ROUND(ROUND(L472,2)*ROUND(G472,3),2)</f>
      </c>
      <c s="36" t="s">
        <v>73</v>
      </c>
      <c>
        <f>(M472*21)/100</f>
      </c>
      <c t="s">
        <v>27</v>
      </c>
    </row>
    <row r="473" spans="1:5" ht="12.75">
      <c r="A473" s="35" t="s">
        <v>55</v>
      </c>
      <c r="E473" s="39" t="s">
        <v>5</v>
      </c>
    </row>
    <row r="474" spans="1:5" ht="12.75">
      <c r="A474" s="35" t="s">
        <v>56</v>
      </c>
      <c r="E474" s="40" t="s">
        <v>829</v>
      </c>
    </row>
    <row r="475" spans="1:5" ht="12.75">
      <c r="A475" t="s">
        <v>58</v>
      </c>
      <c r="E475" s="39" t="s">
        <v>59</v>
      </c>
    </row>
    <row r="476" spans="1:16" ht="12.75">
      <c r="A476" t="s">
        <v>49</v>
      </c>
      <c s="34" t="s">
        <v>428</v>
      </c>
      <c s="34" t="s">
        <v>2189</v>
      </c>
      <c s="35" t="s">
        <v>5</v>
      </c>
      <c s="6" t="s">
        <v>2190</v>
      </c>
      <c s="36" t="s">
        <v>106</v>
      </c>
      <c s="37">
        <v>1</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27.5">
      <c r="A479" t="s">
        <v>58</v>
      </c>
      <c r="E479" s="39" t="s">
        <v>2191</v>
      </c>
    </row>
    <row r="480" spans="1:16" ht="12.75">
      <c r="A480" t="s">
        <v>49</v>
      </c>
      <c s="34" t="s">
        <v>431</v>
      </c>
      <c s="34" t="s">
        <v>2192</v>
      </c>
      <c s="35" t="s">
        <v>5</v>
      </c>
      <c s="6" t="s">
        <v>2193</v>
      </c>
      <c s="36" t="s">
        <v>394</v>
      </c>
      <c s="37">
        <v>23</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51">
      <c r="A483" t="s">
        <v>58</v>
      </c>
      <c r="E483" s="39" t="s">
        <v>2194</v>
      </c>
    </row>
    <row r="484" spans="1:16" ht="12.75">
      <c r="A484" t="s">
        <v>49</v>
      </c>
      <c s="34" t="s">
        <v>434</v>
      </c>
      <c s="34" t="s">
        <v>2195</v>
      </c>
      <c s="35" t="s">
        <v>5</v>
      </c>
      <c s="6" t="s">
        <v>2196</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242.25">
      <c r="A487" t="s">
        <v>58</v>
      </c>
      <c r="E487" s="39" t="s">
        <v>2197</v>
      </c>
    </row>
    <row r="488" spans="1:16" ht="12.75">
      <c r="A488" t="s">
        <v>49</v>
      </c>
      <c s="34" t="s">
        <v>437</v>
      </c>
      <c s="34" t="s">
        <v>2198</v>
      </c>
      <c s="35" t="s">
        <v>5</v>
      </c>
      <c s="6" t="s">
        <v>2199</v>
      </c>
      <c s="36" t="s">
        <v>53</v>
      </c>
      <c s="37">
        <v>1</v>
      </c>
      <c s="36">
        <v>0</v>
      </c>
      <c s="36">
        <f>ROUND(G488*H488,6)</f>
      </c>
      <c r="L488" s="38">
        <v>0</v>
      </c>
      <c s="32">
        <f>ROUND(ROUND(L488,2)*ROUND(G488,3),2)</f>
      </c>
      <c s="36" t="s">
        <v>73</v>
      </c>
      <c>
        <f>(M488*21)/100</f>
      </c>
      <c t="s">
        <v>27</v>
      </c>
    </row>
    <row r="489" spans="1:5" ht="12.75">
      <c r="A489" s="35" t="s">
        <v>55</v>
      </c>
      <c r="E489" s="39" t="s">
        <v>5</v>
      </c>
    </row>
    <row r="490" spans="1:5" ht="12.75">
      <c r="A490" s="35" t="s">
        <v>56</v>
      </c>
      <c r="E490" s="40" t="s">
        <v>829</v>
      </c>
    </row>
    <row r="491" spans="1:5" ht="12.75">
      <c r="A491" t="s">
        <v>58</v>
      </c>
      <c r="E491" s="39" t="s">
        <v>59</v>
      </c>
    </row>
    <row r="492" spans="1:16" ht="12.75">
      <c r="A492" t="s">
        <v>49</v>
      </c>
      <c s="34" t="s">
        <v>440</v>
      </c>
      <c s="34" t="s">
        <v>2200</v>
      </c>
      <c s="35" t="s">
        <v>5</v>
      </c>
      <c s="6" t="s">
        <v>2201</v>
      </c>
      <c s="36" t="s">
        <v>98</v>
      </c>
      <c s="37">
        <v>10</v>
      </c>
      <c s="36">
        <v>0</v>
      </c>
      <c s="36">
        <f>ROUND(G492*H492,6)</f>
      </c>
      <c r="L492" s="38">
        <v>0</v>
      </c>
      <c s="32">
        <f>ROUND(ROUND(L492,2)*ROUND(G492,3),2)</f>
      </c>
      <c s="36" t="s">
        <v>73</v>
      </c>
      <c>
        <f>(M492*21)/100</f>
      </c>
      <c t="s">
        <v>27</v>
      </c>
    </row>
    <row r="493" spans="1:5" ht="12.75">
      <c r="A493" s="35" t="s">
        <v>55</v>
      </c>
      <c r="E493" s="39" t="s">
        <v>5</v>
      </c>
    </row>
    <row r="494" spans="1:5" ht="12.75">
      <c r="A494" s="35" t="s">
        <v>56</v>
      </c>
      <c r="E494" s="40" t="s">
        <v>829</v>
      </c>
    </row>
    <row r="495" spans="1:5" ht="12.75">
      <c r="A495" t="s">
        <v>58</v>
      </c>
      <c r="E495" s="39" t="s">
        <v>59</v>
      </c>
    </row>
    <row r="496" spans="1:16" ht="12.75">
      <c r="A496" t="s">
        <v>49</v>
      </c>
      <c s="34" t="s">
        <v>443</v>
      </c>
      <c s="34" t="s">
        <v>1273</v>
      </c>
      <c s="35" t="s">
        <v>5</v>
      </c>
      <c s="6" t="s">
        <v>1274</v>
      </c>
      <c s="36" t="s">
        <v>106</v>
      </c>
      <c s="37">
        <v>2</v>
      </c>
      <c s="36">
        <v>0</v>
      </c>
      <c s="36">
        <f>ROUND(G496*H496,6)</f>
      </c>
      <c r="L496" s="38">
        <v>0</v>
      </c>
      <c s="32">
        <f>ROUND(ROUND(L496,2)*ROUND(G496,3),2)</f>
      </c>
      <c s="36" t="s">
        <v>73</v>
      </c>
      <c>
        <f>(M496*21)/100</f>
      </c>
      <c t="s">
        <v>27</v>
      </c>
    </row>
    <row r="497" spans="1:5" ht="12.75">
      <c r="A497" s="35" t="s">
        <v>55</v>
      </c>
      <c r="E497" s="39" t="s">
        <v>5</v>
      </c>
    </row>
    <row r="498" spans="1:5" ht="12.75">
      <c r="A498" s="35" t="s">
        <v>56</v>
      </c>
      <c r="E498" s="40" t="s">
        <v>829</v>
      </c>
    </row>
    <row r="499" spans="1:5" ht="12.75">
      <c r="A499" t="s">
        <v>58</v>
      </c>
      <c r="E499" s="39" t="s">
        <v>59</v>
      </c>
    </row>
    <row r="500" spans="1:16" ht="12.75">
      <c r="A500" t="s">
        <v>49</v>
      </c>
      <c s="34" t="s">
        <v>446</v>
      </c>
      <c s="34" t="s">
        <v>1271</v>
      </c>
      <c s="35" t="s">
        <v>5</v>
      </c>
      <c s="6" t="s">
        <v>1272</v>
      </c>
      <c s="36" t="s">
        <v>106</v>
      </c>
      <c s="37">
        <v>4</v>
      </c>
      <c s="36">
        <v>0</v>
      </c>
      <c s="36">
        <f>ROUND(G500*H500,6)</f>
      </c>
      <c r="L500" s="38">
        <v>0</v>
      </c>
      <c s="32">
        <f>ROUND(ROUND(L500,2)*ROUND(G500,3),2)</f>
      </c>
      <c s="36" t="s">
        <v>73</v>
      </c>
      <c>
        <f>(M500*21)/100</f>
      </c>
      <c t="s">
        <v>27</v>
      </c>
    </row>
    <row r="501" spans="1:5" ht="12.75">
      <c r="A501" s="35" t="s">
        <v>55</v>
      </c>
      <c r="E501" s="39" t="s">
        <v>5</v>
      </c>
    </row>
    <row r="502" spans="1:5" ht="12.75">
      <c r="A502" s="35" t="s">
        <v>56</v>
      </c>
      <c r="E502" s="40" t="s">
        <v>829</v>
      </c>
    </row>
    <row r="503" spans="1:5" ht="12.75">
      <c r="A503" t="s">
        <v>58</v>
      </c>
      <c r="E503" s="39" t="s">
        <v>59</v>
      </c>
    </row>
    <row r="504" spans="1:16" ht="12.75">
      <c r="A504" t="s">
        <v>49</v>
      </c>
      <c s="34" t="s">
        <v>449</v>
      </c>
      <c s="34" t="s">
        <v>1086</v>
      </c>
      <c s="35" t="s">
        <v>5</v>
      </c>
      <c s="6" t="s">
        <v>1087</v>
      </c>
      <c s="36" t="s">
        <v>106</v>
      </c>
      <c s="37">
        <v>4</v>
      </c>
      <c s="36">
        <v>0</v>
      </c>
      <c s="36">
        <f>ROUND(G504*H504,6)</f>
      </c>
      <c r="L504" s="38">
        <v>0</v>
      </c>
      <c s="32">
        <f>ROUND(ROUND(L504,2)*ROUND(G504,3),2)</f>
      </c>
      <c s="36" t="s">
        <v>73</v>
      </c>
      <c>
        <f>(M504*21)/100</f>
      </c>
      <c t="s">
        <v>27</v>
      </c>
    </row>
    <row r="505" spans="1:5" ht="12.75">
      <c r="A505" s="35" t="s">
        <v>55</v>
      </c>
      <c r="E505" s="39" t="s">
        <v>5</v>
      </c>
    </row>
    <row r="506" spans="1:5" ht="12.75">
      <c r="A506" s="35" t="s">
        <v>56</v>
      </c>
      <c r="E506" s="40" t="s">
        <v>829</v>
      </c>
    </row>
    <row r="507" spans="1:5" ht="12.75">
      <c r="A507" t="s">
        <v>58</v>
      </c>
      <c r="E507" s="39" t="s">
        <v>59</v>
      </c>
    </row>
    <row r="508" spans="1:16" ht="12.75">
      <c r="A508" t="s">
        <v>49</v>
      </c>
      <c s="34" t="s">
        <v>452</v>
      </c>
      <c s="34" t="s">
        <v>2202</v>
      </c>
      <c s="35" t="s">
        <v>5</v>
      </c>
      <c s="6" t="s">
        <v>2203</v>
      </c>
      <c s="36" t="s">
        <v>106</v>
      </c>
      <c s="37">
        <v>4</v>
      </c>
      <c s="36">
        <v>0</v>
      </c>
      <c s="36">
        <f>ROUND(G508*H508,6)</f>
      </c>
      <c r="L508" s="38">
        <v>0</v>
      </c>
      <c s="32">
        <f>ROUND(ROUND(L508,2)*ROUND(G508,3),2)</f>
      </c>
      <c s="36" t="s">
        <v>73</v>
      </c>
      <c>
        <f>(M508*21)/100</f>
      </c>
      <c t="s">
        <v>27</v>
      </c>
    </row>
    <row r="509" spans="1:5" ht="12.75">
      <c r="A509" s="35" t="s">
        <v>55</v>
      </c>
      <c r="E509" s="39" t="s">
        <v>5</v>
      </c>
    </row>
    <row r="510" spans="1:5" ht="12.75">
      <c r="A510" s="35" t="s">
        <v>56</v>
      </c>
      <c r="E510" s="40" t="s">
        <v>829</v>
      </c>
    </row>
    <row r="511" spans="1:5" ht="12.75">
      <c r="A511" t="s">
        <v>58</v>
      </c>
      <c r="E511" s="39" t="s">
        <v>59</v>
      </c>
    </row>
    <row r="512" spans="1:16" ht="12.75">
      <c r="A512" t="s">
        <v>49</v>
      </c>
      <c s="34" t="s">
        <v>455</v>
      </c>
      <c s="34" t="s">
        <v>163</v>
      </c>
      <c s="35" t="s">
        <v>5</v>
      </c>
      <c s="6" t="s">
        <v>164</v>
      </c>
      <c s="36" t="s">
        <v>98</v>
      </c>
      <c s="37">
        <v>3</v>
      </c>
      <c s="36">
        <v>0</v>
      </c>
      <c s="36">
        <f>ROUND(G512*H512,6)</f>
      </c>
      <c r="L512" s="38">
        <v>0</v>
      </c>
      <c s="32">
        <f>ROUND(ROUND(L512,2)*ROUND(G512,3),2)</f>
      </c>
      <c s="36" t="s">
        <v>73</v>
      </c>
      <c>
        <f>(M512*21)/100</f>
      </c>
      <c t="s">
        <v>27</v>
      </c>
    </row>
    <row r="513" spans="1:5" ht="12.75">
      <c r="A513" s="35" t="s">
        <v>55</v>
      </c>
      <c r="E513" s="39" t="s">
        <v>5</v>
      </c>
    </row>
    <row r="514" spans="1:5" ht="12.75">
      <c r="A514" s="35" t="s">
        <v>56</v>
      </c>
      <c r="E514" s="40" t="s">
        <v>829</v>
      </c>
    </row>
    <row r="515" spans="1:5" ht="12.75">
      <c r="A515" t="s">
        <v>58</v>
      </c>
      <c r="E515" s="39" t="s">
        <v>59</v>
      </c>
    </row>
    <row r="516" spans="1:16" ht="12.75">
      <c r="A516" t="s">
        <v>49</v>
      </c>
      <c s="34" t="s">
        <v>458</v>
      </c>
      <c s="34" t="s">
        <v>2204</v>
      </c>
      <c s="35" t="s">
        <v>5</v>
      </c>
      <c s="6" t="s">
        <v>2205</v>
      </c>
      <c s="36" t="s">
        <v>98</v>
      </c>
      <c s="37">
        <v>10</v>
      </c>
      <c s="36">
        <v>0</v>
      </c>
      <c s="36">
        <f>ROUND(G516*H516,6)</f>
      </c>
      <c r="L516" s="38">
        <v>0</v>
      </c>
      <c s="32">
        <f>ROUND(ROUND(L516,2)*ROUND(G516,3),2)</f>
      </c>
      <c s="36" t="s">
        <v>73</v>
      </c>
      <c>
        <f>(M516*21)/100</f>
      </c>
      <c t="s">
        <v>27</v>
      </c>
    </row>
    <row r="517" spans="1:5" ht="12.75">
      <c r="A517" s="35" t="s">
        <v>55</v>
      </c>
      <c r="E517" s="39" t="s">
        <v>5</v>
      </c>
    </row>
    <row r="518" spans="1:5" ht="12.75">
      <c r="A518" s="35" t="s">
        <v>56</v>
      </c>
      <c r="E518" s="40" t="s">
        <v>829</v>
      </c>
    </row>
    <row r="519" spans="1:5" ht="12.75">
      <c r="A519" t="s">
        <v>58</v>
      </c>
      <c r="E519" s="39" t="s">
        <v>59</v>
      </c>
    </row>
    <row r="520" spans="1:16" ht="12.75">
      <c r="A520" t="s">
        <v>49</v>
      </c>
      <c s="34" t="s">
        <v>461</v>
      </c>
      <c s="34" t="s">
        <v>2206</v>
      </c>
      <c s="35" t="s">
        <v>5</v>
      </c>
      <c s="6" t="s">
        <v>2207</v>
      </c>
      <c s="36" t="s">
        <v>98</v>
      </c>
      <c s="37">
        <v>20</v>
      </c>
      <c s="36">
        <v>0</v>
      </c>
      <c s="36">
        <f>ROUND(G520*H520,6)</f>
      </c>
      <c r="L520" s="38">
        <v>0</v>
      </c>
      <c s="32">
        <f>ROUND(ROUND(L520,2)*ROUND(G520,3),2)</f>
      </c>
      <c s="36" t="s">
        <v>73</v>
      </c>
      <c>
        <f>(M520*21)/100</f>
      </c>
      <c t="s">
        <v>27</v>
      </c>
    </row>
    <row r="521" spans="1:5" ht="12.75">
      <c r="A521" s="35" t="s">
        <v>55</v>
      </c>
      <c r="E521" s="39" t="s">
        <v>5</v>
      </c>
    </row>
    <row r="522" spans="1:5" ht="12.75">
      <c r="A522" s="35" t="s">
        <v>56</v>
      </c>
      <c r="E522" s="40" t="s">
        <v>829</v>
      </c>
    </row>
    <row r="523" spans="1:5" ht="12.75">
      <c r="A523" t="s">
        <v>58</v>
      </c>
      <c r="E523" s="39" t="s">
        <v>59</v>
      </c>
    </row>
    <row r="524" spans="1:16" ht="12.75">
      <c r="A524" t="s">
        <v>49</v>
      </c>
      <c s="34" t="s">
        <v>464</v>
      </c>
      <c s="34" t="s">
        <v>2208</v>
      </c>
      <c s="35" t="s">
        <v>5</v>
      </c>
      <c s="6" t="s">
        <v>2209</v>
      </c>
      <c s="36" t="s">
        <v>106</v>
      </c>
      <c s="37">
        <v>4</v>
      </c>
      <c s="36">
        <v>0</v>
      </c>
      <c s="36">
        <f>ROUND(G524*H524,6)</f>
      </c>
      <c r="L524" s="38">
        <v>0</v>
      </c>
      <c s="32">
        <f>ROUND(ROUND(L524,2)*ROUND(G524,3),2)</f>
      </c>
      <c s="36" t="s">
        <v>73</v>
      </c>
      <c>
        <f>(M524*21)/100</f>
      </c>
      <c t="s">
        <v>27</v>
      </c>
    </row>
    <row r="525" spans="1:5" ht="12.75">
      <c r="A525" s="35" t="s">
        <v>55</v>
      </c>
      <c r="E525" s="39" t="s">
        <v>5</v>
      </c>
    </row>
    <row r="526" spans="1:5" ht="12.75">
      <c r="A526" s="35" t="s">
        <v>56</v>
      </c>
      <c r="E526" s="40" t="s">
        <v>829</v>
      </c>
    </row>
    <row r="527" spans="1:5" ht="12.75">
      <c r="A527" t="s">
        <v>58</v>
      </c>
      <c r="E527" s="39" t="s">
        <v>59</v>
      </c>
    </row>
    <row r="528" spans="1:13" ht="12.75">
      <c r="A528" t="s">
        <v>46</v>
      </c>
      <c r="C528" s="31" t="s">
        <v>95</v>
      </c>
      <c r="E528" s="33" t="s">
        <v>2210</v>
      </c>
      <c r="J528" s="32">
        <f>0</f>
      </c>
      <c s="32">
        <f>0</f>
      </c>
      <c s="32">
        <f>0+L529</f>
      </c>
      <c s="32">
        <f>0+M529</f>
      </c>
    </row>
    <row r="529" spans="1:16" ht="12.75">
      <c r="A529" t="s">
        <v>49</v>
      </c>
      <c s="34" t="s">
        <v>467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479</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482</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485</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488</v>
      </c>
      <c s="34" t="s">
        <v>952</v>
      </c>
      <c s="35" t="s">
        <v>953</v>
      </c>
      <c s="6" t="s">
        <v>954</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491</v>
      </c>
      <c s="34" t="s">
        <v>758</v>
      </c>
      <c s="35" t="s">
        <v>759</v>
      </c>
      <c s="6" t="s">
        <v>760</v>
      </c>
      <c s="36" t="s">
        <v>748</v>
      </c>
      <c s="37">
        <v>0.05</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12.75">
      <c r="A554" t="s">
        <v>49</v>
      </c>
      <c s="34" t="s">
        <v>494</v>
      </c>
      <c s="34" t="s">
        <v>766</v>
      </c>
      <c s="35" t="s">
        <v>767</v>
      </c>
      <c s="6" t="s">
        <v>768</v>
      </c>
      <c s="36" t="s">
        <v>748</v>
      </c>
      <c s="37">
        <v>0.1</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497</v>
      </c>
      <c s="34" t="s">
        <v>946</v>
      </c>
      <c s="35" t="s">
        <v>947</v>
      </c>
      <c s="6" t="s">
        <v>948</v>
      </c>
      <c s="36" t="s">
        <v>748</v>
      </c>
      <c s="37">
        <v>0.07</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500</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25.5">
      <c r="A566" t="s">
        <v>49</v>
      </c>
      <c s="34" t="s">
        <v>503</v>
      </c>
      <c s="34" t="s">
        <v>2058</v>
      </c>
      <c s="35" t="s">
        <v>2059</v>
      </c>
      <c s="6" t="s">
        <v>2060</v>
      </c>
      <c s="36" t="s">
        <v>748</v>
      </c>
      <c s="37">
        <v>0.4</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407</v>
      </c>
      <c s="34" t="s">
        <v>949</v>
      </c>
      <c s="35" t="s">
        <v>950</v>
      </c>
      <c s="6" t="s">
        <v>951</v>
      </c>
      <c s="36" t="s">
        <v>748</v>
      </c>
      <c s="37">
        <v>0.02</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410</v>
      </c>
      <c s="34" t="s">
        <v>946</v>
      </c>
      <c s="35" t="s">
        <v>947</v>
      </c>
      <c s="6" t="s">
        <v>948</v>
      </c>
      <c s="36" t="s">
        <v>748</v>
      </c>
      <c s="37">
        <v>0.05</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413</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385</v>
      </c>
      <c s="34" t="s">
        <v>1671</v>
      </c>
      <c s="35" t="s">
        <v>5</v>
      </c>
      <c s="6" t="s">
        <v>1672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388</v>
      </c>
      <c s="34" t="s">
        <v>1001</v>
      </c>
      <c s="35" t="s">
        <v>5</v>
      </c>
      <c s="6" t="s">
        <v>1002</v>
      </c>
      <c s="36" t="s">
        <v>98</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391</v>
      </c>
      <c s="34" t="s">
        <v>1334</v>
      </c>
      <c s="35" t="s">
        <v>5</v>
      </c>
      <c s="6" t="s">
        <v>1335</v>
      </c>
      <c s="36" t="s">
        <v>98</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395</v>
      </c>
      <c s="34" t="s">
        <v>1222</v>
      </c>
      <c s="35" t="s">
        <v>5</v>
      </c>
      <c s="6" t="s">
        <v>1223</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398</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401</v>
      </c>
      <c s="34" t="s">
        <v>1033</v>
      </c>
      <c s="35" t="s">
        <v>5</v>
      </c>
      <c s="6" t="s">
        <v>1034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404</v>
      </c>
      <c s="34" t="s">
        <v>152</v>
      </c>
      <c s="35" t="s">
        <v>5</v>
      </c>
      <c s="6" t="s">
        <v>153</v>
      </c>
      <c s="36" t="s">
        <v>98</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294</v>
      </c>
      <c s="34" t="s">
        <v>2018</v>
      </c>
      <c s="35" t="s">
        <v>5</v>
      </c>
      <c s="6" t="s">
        <v>2019</v>
      </c>
      <c s="36" t="s">
        <v>672</v>
      </c>
      <c s="37">
        <v>18</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113</v>
      </c>
      <c s="34" t="s">
        <v>2020</v>
      </c>
      <c s="35" t="s">
        <v>5</v>
      </c>
      <c s="6" t="s">
        <v>2021</v>
      </c>
      <c s="36" t="s">
        <v>672</v>
      </c>
      <c s="37">
        <v>12</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299</v>
      </c>
      <c s="34" t="s">
        <v>2221</v>
      </c>
      <c s="35" t="s">
        <v>5</v>
      </c>
      <c s="6" t="s">
        <v>2222</v>
      </c>
      <c s="36" t="s">
        <v>106</v>
      </c>
      <c s="37">
        <v>6</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302</v>
      </c>
      <c s="34" t="s">
        <v>2022</v>
      </c>
      <c s="35" t="s">
        <v>5</v>
      </c>
      <c s="6" t="s">
        <v>2023</v>
      </c>
      <c s="36" t="s">
        <v>672</v>
      </c>
      <c s="37">
        <v>18</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305</v>
      </c>
      <c s="34" t="s">
        <v>2040</v>
      </c>
      <c s="35" t="s">
        <v>5</v>
      </c>
      <c s="6" t="s">
        <v>2041</v>
      </c>
      <c s="36" t="s">
        <v>672</v>
      </c>
      <c s="37">
        <v>24</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12.75">
      <c r="A73" t="s">
        <v>49</v>
      </c>
      <c s="34" t="s">
        <v>160</v>
      </c>
      <c s="34" t="s">
        <v>2024</v>
      </c>
      <c s="35" t="s">
        <v>5</v>
      </c>
      <c s="6" t="s">
        <v>2025</v>
      </c>
      <c s="36" t="s">
        <v>672</v>
      </c>
      <c s="37">
        <v>12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12.75">
      <c r="A77" t="s">
        <v>49</v>
      </c>
      <c s="34" t="s">
        <v>192</v>
      </c>
      <c s="34" t="s">
        <v>2223</v>
      </c>
      <c s="35" t="s">
        <v>5</v>
      </c>
      <c s="6" t="s">
        <v>690</v>
      </c>
      <c s="36" t="s">
        <v>106</v>
      </c>
      <c s="37">
        <v>6</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312</v>
      </c>
      <c s="34" t="s">
        <v>1205</v>
      </c>
      <c s="35" t="s">
        <v>5</v>
      </c>
      <c s="6" t="s">
        <v>1206</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38.25">
      <c r="A85" t="s">
        <v>49</v>
      </c>
      <c s="34" t="s">
        <v>315</v>
      </c>
      <c s="34" t="s">
        <v>2117</v>
      </c>
      <c s="35" t="s">
        <v>5</v>
      </c>
      <c s="6" t="s">
        <v>2118</v>
      </c>
      <c s="36" t="s">
        <v>106</v>
      </c>
      <c s="37">
        <v>24</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318</v>
      </c>
      <c s="34" t="s">
        <v>2224</v>
      </c>
      <c s="35" t="s">
        <v>5</v>
      </c>
      <c s="6" t="s">
        <v>2225</v>
      </c>
      <c s="36" t="s">
        <v>106</v>
      </c>
      <c s="37">
        <v>6</v>
      </c>
      <c s="36">
        <v>0</v>
      </c>
      <c s="36">
        <f>ROUND(G89*H89,6)</f>
      </c>
      <c r="L89" s="38">
        <v>0</v>
      </c>
      <c s="32">
        <f>ROUND(ROUND(L89,2)*ROUND(G89,3),2)</f>
      </c>
      <c s="36" t="s">
        <v>2226</v>
      </c>
      <c>
        <f>(M89*21)/100</f>
      </c>
      <c t="s">
        <v>27</v>
      </c>
    </row>
    <row r="90" spans="1:5" ht="12.75">
      <c r="A90" s="35" t="s">
        <v>55</v>
      </c>
      <c r="E90" s="39" t="s">
        <v>5</v>
      </c>
    </row>
    <row r="91" spans="1:5" ht="12.75">
      <c r="A91" s="35" t="s">
        <v>56</v>
      </c>
      <c r="E91" s="40" t="s">
        <v>829</v>
      </c>
    </row>
    <row r="92" spans="1:5" ht="76.5">
      <c r="A92" t="s">
        <v>58</v>
      </c>
      <c r="E92" s="39" t="s">
        <v>2227</v>
      </c>
    </row>
    <row r="93" spans="1:16" ht="12.75">
      <c r="A93" t="s">
        <v>49</v>
      </c>
      <c s="34" t="s">
        <v>321</v>
      </c>
      <c s="34" t="s">
        <v>923</v>
      </c>
      <c s="35" t="s">
        <v>5</v>
      </c>
      <c s="6" t="s">
        <v>924</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324</v>
      </c>
      <c s="34" t="s">
        <v>2228</v>
      </c>
      <c s="35" t="s">
        <v>5</v>
      </c>
      <c s="6" t="s">
        <v>2229</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327</v>
      </c>
      <c s="34" t="s">
        <v>2230</v>
      </c>
      <c s="35" t="s">
        <v>5</v>
      </c>
      <c s="6" t="s">
        <v>2231</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330</v>
      </c>
      <c s="34" t="s">
        <v>2232</v>
      </c>
      <c s="35" t="s">
        <v>5</v>
      </c>
      <c s="6" t="s">
        <v>2233</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334</v>
      </c>
      <c s="34" t="s">
        <v>2049</v>
      </c>
      <c s="35" t="s">
        <v>5</v>
      </c>
      <c s="6" t="s">
        <v>2050</v>
      </c>
      <c s="36" t="s">
        <v>106</v>
      </c>
      <c s="37">
        <v>40</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337</v>
      </c>
      <c s="34" t="s">
        <v>2234</v>
      </c>
      <c s="35" t="s">
        <v>5</v>
      </c>
      <c s="6" t="s">
        <v>2235</v>
      </c>
      <c s="36" t="s">
        <v>106</v>
      </c>
      <c s="37">
        <v>10</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340</v>
      </c>
      <c s="34" t="s">
        <v>2026</v>
      </c>
      <c s="35" t="s">
        <v>5</v>
      </c>
      <c s="6" t="s">
        <v>2027</v>
      </c>
      <c s="36" t="s">
        <v>106</v>
      </c>
      <c s="37">
        <v>206</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343</v>
      </c>
      <c s="34" t="s">
        <v>187</v>
      </c>
      <c s="35" t="s">
        <v>5</v>
      </c>
      <c s="6" t="s">
        <v>188</v>
      </c>
      <c s="36" t="s">
        <v>98</v>
      </c>
      <c s="37">
        <v>1765</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346</v>
      </c>
      <c s="34" t="s">
        <v>2236</v>
      </c>
      <c s="35" t="s">
        <v>5</v>
      </c>
      <c s="6" t="s">
        <v>2237</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349</v>
      </c>
      <c s="34" t="s">
        <v>1084</v>
      </c>
      <c s="35" t="s">
        <v>5</v>
      </c>
      <c s="6" t="s">
        <v>1085</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352</v>
      </c>
      <c s="34" t="s">
        <v>1009</v>
      </c>
      <c s="35" t="s">
        <v>5</v>
      </c>
      <c s="6" t="s">
        <v>1010</v>
      </c>
      <c s="36" t="s">
        <v>98</v>
      </c>
      <c s="37">
        <v>50</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25.5">
      <c r="A137" t="s">
        <v>49</v>
      </c>
      <c s="34" t="s">
        <v>355</v>
      </c>
      <c s="34" t="s">
        <v>1021</v>
      </c>
      <c s="35" t="s">
        <v>5</v>
      </c>
      <c s="6" t="s">
        <v>1022</v>
      </c>
      <c s="36" t="s">
        <v>106</v>
      </c>
      <c s="37">
        <v>2</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12.75">
      <c r="A141" t="s">
        <v>49</v>
      </c>
      <c s="34" t="s">
        <v>358</v>
      </c>
      <c s="34" t="s">
        <v>1007</v>
      </c>
      <c s="35" t="s">
        <v>5</v>
      </c>
      <c s="6" t="s">
        <v>1008</v>
      </c>
      <c s="36" t="s">
        <v>98</v>
      </c>
      <c s="37">
        <v>50</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25.5">
      <c r="A145" t="s">
        <v>49</v>
      </c>
      <c s="34" t="s">
        <v>361</v>
      </c>
      <c s="34" t="s">
        <v>1137</v>
      </c>
      <c s="35" t="s">
        <v>5</v>
      </c>
      <c s="6" t="s">
        <v>1138</v>
      </c>
      <c s="36" t="s">
        <v>106</v>
      </c>
      <c s="37">
        <v>12</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364</v>
      </c>
      <c s="34" t="s">
        <v>172</v>
      </c>
      <c s="35" t="s">
        <v>5</v>
      </c>
      <c s="6" t="s">
        <v>173</v>
      </c>
      <c s="36" t="s">
        <v>98</v>
      </c>
      <c s="37">
        <v>210</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25.5">
      <c r="A153" t="s">
        <v>49</v>
      </c>
      <c s="34" t="s">
        <v>367</v>
      </c>
      <c s="34" t="s">
        <v>181</v>
      </c>
      <c s="35" t="s">
        <v>5</v>
      </c>
      <c s="6" t="s">
        <v>182</v>
      </c>
      <c s="36" t="s">
        <v>106</v>
      </c>
      <c s="37">
        <v>20</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370</v>
      </c>
      <c s="34" t="s">
        <v>1273</v>
      </c>
      <c s="35" t="s">
        <v>5</v>
      </c>
      <c s="6" t="s">
        <v>1274</v>
      </c>
      <c s="36" t="s">
        <v>106</v>
      </c>
      <c s="37">
        <v>4</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373</v>
      </c>
      <c s="34" t="s">
        <v>1025</v>
      </c>
      <c s="35" t="s">
        <v>5</v>
      </c>
      <c s="6" t="s">
        <v>1026</v>
      </c>
      <c s="36" t="s">
        <v>106</v>
      </c>
      <c s="37">
        <v>8</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376</v>
      </c>
      <c s="34" t="s">
        <v>2238</v>
      </c>
      <c s="35" t="s">
        <v>5</v>
      </c>
      <c s="6" t="s">
        <v>2239</v>
      </c>
      <c s="36" t="s">
        <v>106</v>
      </c>
      <c s="37">
        <v>8</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379</v>
      </c>
      <c s="34" t="s">
        <v>2240</v>
      </c>
      <c s="35" t="s">
        <v>5</v>
      </c>
      <c s="6" t="s">
        <v>2241</v>
      </c>
      <c s="36" t="s">
        <v>106</v>
      </c>
      <c s="37">
        <v>4</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382</v>
      </c>
      <c s="34" t="s">
        <v>1029</v>
      </c>
      <c s="35" t="s">
        <v>5</v>
      </c>
      <c s="6" t="s">
        <v>1030</v>
      </c>
      <c s="36" t="s">
        <v>106</v>
      </c>
      <c s="37">
        <v>4</v>
      </c>
      <c s="36">
        <v>0</v>
      </c>
      <c s="36">
        <f>ROUND(G173*H173,6)</f>
      </c>
      <c r="L173" s="38">
        <v>0</v>
      </c>
      <c s="32">
        <f>ROUND(ROUND(L173,2)*ROUND(G173,3),2)</f>
      </c>
      <c s="36" t="s">
        <v>73</v>
      </c>
      <c>
        <f>(M173*21)/100</f>
      </c>
      <c t="s">
        <v>27</v>
      </c>
    </row>
    <row r="174" spans="1:5" ht="12.75">
      <c r="A174" s="35" t="s">
        <v>55</v>
      </c>
      <c r="E174" s="39" t="s">
        <v>5</v>
      </c>
    </row>
    <row r="175" spans="1:5" ht="12.75">
      <c r="A175" s="35" t="s">
        <v>56</v>
      </c>
      <c r="E175" s="40" t="s">
        <v>829</v>
      </c>
    </row>
    <row r="176" spans="1:5" ht="12.75">
      <c r="A176" t="s">
        <v>58</v>
      </c>
      <c r="E176" s="39" t="s">
        <v>59</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68</v>
      </c>
      <c s="34" t="s">
        <v>2243</v>
      </c>
      <c s="35" t="s">
        <v>5</v>
      </c>
      <c s="6" t="s">
        <v>2244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27</v>
      </c>
      <c s="34" t="s">
        <v>1553</v>
      </c>
      <c s="35" t="s">
        <v>5</v>
      </c>
      <c s="6" t="s">
        <v>1554</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26</v>
      </c>
      <c s="34" t="s">
        <v>2245</v>
      </c>
      <c s="35" t="s">
        <v>5</v>
      </c>
      <c s="6" t="s">
        <v>2246</v>
      </c>
      <c s="36" t="s">
        <v>106</v>
      </c>
      <c s="37">
        <v>4</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80</v>
      </c>
      <c s="34" t="s">
        <v>2247</v>
      </c>
      <c s="35" t="s">
        <v>5</v>
      </c>
      <c s="6" t="s">
        <v>2248</v>
      </c>
      <c s="36" t="s">
        <v>106</v>
      </c>
      <c s="37">
        <v>16</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83</v>
      </c>
      <c s="34" t="s">
        <v>2249</v>
      </c>
      <c s="35" t="s">
        <v>5</v>
      </c>
      <c s="6" t="s">
        <v>2250</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86</v>
      </c>
      <c s="34" t="s">
        <v>2251</v>
      </c>
      <c s="35" t="s">
        <v>5</v>
      </c>
      <c s="6" t="s">
        <v>2252</v>
      </c>
      <c s="36" t="s">
        <v>106</v>
      </c>
      <c s="37">
        <v>4</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89</v>
      </c>
      <c s="34" t="s">
        <v>2253</v>
      </c>
      <c s="35" t="s">
        <v>5</v>
      </c>
      <c s="6" t="s">
        <v>2254</v>
      </c>
      <c s="36" t="s">
        <v>106</v>
      </c>
      <c s="37">
        <v>12</v>
      </c>
      <c s="36">
        <v>0</v>
      </c>
      <c s="36">
        <f>ROUND(G202*H202,6)</f>
      </c>
      <c r="L202" s="38">
        <v>0</v>
      </c>
      <c s="32">
        <f>ROUND(ROUND(L202,2)*ROUND(G202,3),2)</f>
      </c>
      <c s="36" t="s">
        <v>2226</v>
      </c>
      <c>
        <f>(M202*21)/100</f>
      </c>
      <c t="s">
        <v>27</v>
      </c>
    </row>
    <row r="203" spans="1:5" ht="12.75">
      <c r="A203" s="35" t="s">
        <v>55</v>
      </c>
      <c r="E203" s="39" t="s">
        <v>5</v>
      </c>
    </row>
    <row r="204" spans="1:5" ht="12.75">
      <c r="A204" s="35" t="s">
        <v>56</v>
      </c>
      <c r="E204" s="40" t="s">
        <v>829</v>
      </c>
    </row>
    <row r="205" spans="1:5" ht="140.25">
      <c r="A205" t="s">
        <v>58</v>
      </c>
      <c r="E205" s="39" t="s">
        <v>2255</v>
      </c>
    </row>
    <row r="206" spans="1:16" ht="12.75">
      <c r="A206" t="s">
        <v>49</v>
      </c>
      <c s="34" t="s">
        <v>92</v>
      </c>
      <c s="34" t="s">
        <v>2256</v>
      </c>
      <c s="35" t="s">
        <v>5</v>
      </c>
      <c s="6" t="s">
        <v>2257</v>
      </c>
      <c s="36" t="s">
        <v>106</v>
      </c>
      <c s="37">
        <v>19</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95</v>
      </c>
      <c s="34" t="s">
        <v>2258</v>
      </c>
      <c s="35" t="s">
        <v>5</v>
      </c>
      <c s="6" t="s">
        <v>2259</v>
      </c>
      <c s="36" t="s">
        <v>106</v>
      </c>
      <c s="37">
        <v>7</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99</v>
      </c>
      <c s="34" t="s">
        <v>2260</v>
      </c>
      <c s="35" t="s">
        <v>5</v>
      </c>
      <c s="6" t="s">
        <v>2261</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115</v>
      </c>
      <c s="34" t="s">
        <v>2262</v>
      </c>
      <c s="35" t="s">
        <v>5</v>
      </c>
      <c s="6" t="s">
        <v>2263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118</v>
      </c>
      <c s="34" t="s">
        <v>2264</v>
      </c>
      <c s="35" t="s">
        <v>5</v>
      </c>
      <c s="6" t="s">
        <v>2265</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121</v>
      </c>
      <c s="34" t="s">
        <v>2266</v>
      </c>
      <c s="35" t="s">
        <v>5</v>
      </c>
      <c s="6" t="s">
        <v>2267</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25.5">
      <c r="A230" t="s">
        <v>49</v>
      </c>
      <c s="34" t="s">
        <v>124</v>
      </c>
      <c s="34" t="s">
        <v>2268</v>
      </c>
      <c s="35" t="s">
        <v>5</v>
      </c>
      <c s="6" t="s">
        <v>2269</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127</v>
      </c>
      <c s="34" t="s">
        <v>2270</v>
      </c>
      <c s="35" t="s">
        <v>5</v>
      </c>
      <c s="6" t="s">
        <v>2271</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130</v>
      </c>
      <c s="34" t="s">
        <v>2272</v>
      </c>
      <c s="35" t="s">
        <v>5</v>
      </c>
      <c s="6" t="s">
        <v>2273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133</v>
      </c>
      <c s="34" t="s">
        <v>2274</v>
      </c>
      <c s="35" t="s">
        <v>5</v>
      </c>
      <c s="6" t="s">
        <v>2275</v>
      </c>
      <c s="36" t="s">
        <v>106</v>
      </c>
      <c s="37">
        <v>3</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136</v>
      </c>
      <c s="34" t="s">
        <v>2276</v>
      </c>
      <c s="35" t="s">
        <v>5</v>
      </c>
      <c s="6" t="s">
        <v>2277</v>
      </c>
      <c s="36" t="s">
        <v>106</v>
      </c>
      <c s="37">
        <v>3</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139</v>
      </c>
      <c s="34" t="s">
        <v>2278</v>
      </c>
      <c s="35" t="s">
        <v>5</v>
      </c>
      <c s="6" t="s">
        <v>2279</v>
      </c>
      <c s="36" t="s">
        <v>106</v>
      </c>
      <c s="37">
        <v>4</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142</v>
      </c>
      <c s="34" t="s">
        <v>2280</v>
      </c>
      <c s="35" t="s">
        <v>5</v>
      </c>
      <c s="6" t="s">
        <v>2281</v>
      </c>
      <c s="36" t="s">
        <v>106</v>
      </c>
      <c s="37">
        <v>4</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145</v>
      </c>
      <c s="34" t="s">
        <v>2282</v>
      </c>
      <c s="35" t="s">
        <v>5</v>
      </c>
      <c s="6" t="s">
        <v>2283</v>
      </c>
      <c s="36" t="s">
        <v>106</v>
      </c>
      <c s="37">
        <v>3</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148</v>
      </c>
      <c s="34" t="s">
        <v>2284</v>
      </c>
      <c s="35" t="s">
        <v>5</v>
      </c>
      <c s="6" t="s">
        <v>2285</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151</v>
      </c>
      <c s="34" t="s">
        <v>2286</v>
      </c>
      <c s="35" t="s">
        <v>5</v>
      </c>
      <c s="6" t="s">
        <v>2287</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154</v>
      </c>
      <c s="34" t="s">
        <v>2288</v>
      </c>
      <c s="35" t="s">
        <v>5</v>
      </c>
      <c s="6" t="s">
        <v>2289</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157</v>
      </c>
      <c s="34" t="s">
        <v>2290</v>
      </c>
      <c s="35" t="s">
        <v>5</v>
      </c>
      <c s="6" t="s">
        <v>2291</v>
      </c>
      <c s="36" t="s">
        <v>106</v>
      </c>
      <c s="37">
        <v>13</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162</v>
      </c>
      <c s="34" t="s">
        <v>2292</v>
      </c>
      <c s="35" t="s">
        <v>5</v>
      </c>
      <c s="6" t="s">
        <v>2293</v>
      </c>
      <c s="36" t="s">
        <v>106</v>
      </c>
      <c s="37">
        <v>13</v>
      </c>
      <c s="36">
        <v>0</v>
      </c>
      <c s="36">
        <f>ROUND(G278*H278,6)</f>
      </c>
      <c r="L278" s="38">
        <v>0</v>
      </c>
      <c s="32">
        <f>ROUND(ROUND(L278,2)*ROUND(G278,3),2)</f>
      </c>
      <c s="36" t="s">
        <v>2294</v>
      </c>
      <c>
        <f>(M278*21)/100</f>
      </c>
      <c t="s">
        <v>27</v>
      </c>
    </row>
    <row r="279" spans="1:5" ht="12.75">
      <c r="A279" s="35" t="s">
        <v>55</v>
      </c>
      <c r="E279" s="39" t="s">
        <v>5</v>
      </c>
    </row>
    <row r="280" spans="1:5" ht="12.75">
      <c r="A280" s="35" t="s">
        <v>56</v>
      </c>
      <c r="E280" s="40" t="s">
        <v>829</v>
      </c>
    </row>
    <row r="281" spans="1:5" ht="178.5">
      <c r="A281" t="s">
        <v>58</v>
      </c>
      <c r="E281" s="39" t="s">
        <v>2295</v>
      </c>
    </row>
    <row r="282" spans="1:16" ht="12.75">
      <c r="A282" t="s">
        <v>49</v>
      </c>
      <c s="34" t="s">
        <v>165</v>
      </c>
      <c s="34" t="s">
        <v>2296</v>
      </c>
      <c s="35" t="s">
        <v>5</v>
      </c>
      <c s="6" t="s">
        <v>2297</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168</v>
      </c>
      <c s="34" t="s">
        <v>1301</v>
      </c>
      <c s="35" t="s">
        <v>5</v>
      </c>
      <c s="6" t="s">
        <v>1302</v>
      </c>
      <c s="36" t="s">
        <v>106</v>
      </c>
      <c s="37">
        <v>2</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171</v>
      </c>
      <c s="34" t="s">
        <v>2298</v>
      </c>
      <c s="35" t="s">
        <v>5</v>
      </c>
      <c s="6" t="s">
        <v>2299</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174</v>
      </c>
      <c s="34" t="s">
        <v>2300</v>
      </c>
      <c s="35" t="s">
        <v>5</v>
      </c>
      <c s="6" t="s">
        <v>2301</v>
      </c>
      <c s="36" t="s">
        <v>106</v>
      </c>
      <c s="37">
        <v>3</v>
      </c>
      <c s="36">
        <v>0</v>
      </c>
      <c s="36">
        <f>ROUND(G294*H294,6)</f>
      </c>
      <c r="L294" s="38">
        <v>0</v>
      </c>
      <c s="32">
        <f>ROUND(ROUND(L294,2)*ROUND(G294,3),2)</f>
      </c>
      <c s="36" t="s">
        <v>73</v>
      </c>
      <c>
        <f>(M294*21)/100</f>
      </c>
      <c t="s">
        <v>27</v>
      </c>
    </row>
    <row r="295" spans="1:5" ht="12.75">
      <c r="A295" s="35" t="s">
        <v>55</v>
      </c>
      <c r="E295" s="39" t="s">
        <v>5</v>
      </c>
    </row>
    <row r="296" spans="1:5" ht="12.75">
      <c r="A296" s="35" t="s">
        <v>56</v>
      </c>
      <c r="E296" s="40" t="s">
        <v>5</v>
      </c>
    </row>
    <row r="297" spans="1:5" ht="12.75">
      <c r="A297" t="s">
        <v>58</v>
      </c>
      <c r="E297" s="39" t="s">
        <v>59</v>
      </c>
    </row>
    <row r="298" spans="1:16" ht="12.75">
      <c r="A298" t="s">
        <v>49</v>
      </c>
      <c s="34" t="s">
        <v>177</v>
      </c>
      <c s="34" t="s">
        <v>2302</v>
      </c>
      <c s="35" t="s">
        <v>5</v>
      </c>
      <c s="6" t="s">
        <v>2303</v>
      </c>
      <c s="36" t="s">
        <v>106</v>
      </c>
      <c s="37">
        <v>3</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180</v>
      </c>
      <c s="34" t="s">
        <v>2304</v>
      </c>
      <c s="35" t="s">
        <v>5</v>
      </c>
      <c s="6" t="s">
        <v>2305</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183</v>
      </c>
      <c s="34" t="s">
        <v>2306</v>
      </c>
      <c s="35" t="s">
        <v>5</v>
      </c>
      <c s="6" t="s">
        <v>2307</v>
      </c>
      <c s="36" t="s">
        <v>106</v>
      </c>
      <c s="37">
        <v>11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186</v>
      </c>
      <c s="34" t="s">
        <v>2308</v>
      </c>
      <c s="35" t="s">
        <v>5</v>
      </c>
      <c s="6" t="s">
        <v>2309</v>
      </c>
      <c s="36" t="s">
        <v>106</v>
      </c>
      <c s="37">
        <v>11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189</v>
      </c>
      <c s="34" t="s">
        <v>1384</v>
      </c>
      <c s="35" t="s">
        <v>5</v>
      </c>
      <c s="6" t="s">
        <v>1385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194</v>
      </c>
      <c s="34" t="s">
        <v>2310</v>
      </c>
      <c s="35" t="s">
        <v>5</v>
      </c>
      <c s="6" t="s">
        <v>2311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25.5">
      <c r="A322" t="s">
        <v>49</v>
      </c>
      <c s="34" t="s">
        <v>198</v>
      </c>
      <c s="34" t="s">
        <v>2312</v>
      </c>
      <c s="35" t="s">
        <v>5</v>
      </c>
      <c s="6" t="s">
        <v>2313</v>
      </c>
      <c s="36" t="s">
        <v>106</v>
      </c>
      <c s="37">
        <v>9</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201</v>
      </c>
      <c s="34" t="s">
        <v>2314</v>
      </c>
      <c s="35" t="s">
        <v>5</v>
      </c>
      <c s="6" t="s">
        <v>2315</v>
      </c>
      <c s="36" t="s">
        <v>106</v>
      </c>
      <c s="37">
        <v>9</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204</v>
      </c>
      <c s="34" t="s">
        <v>2316</v>
      </c>
      <c s="35" t="s">
        <v>5</v>
      </c>
      <c s="6" t="s">
        <v>2317</v>
      </c>
      <c s="36" t="s">
        <v>106</v>
      </c>
      <c s="37">
        <v>1</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207</v>
      </c>
      <c s="34" t="s">
        <v>2318</v>
      </c>
      <c s="35" t="s">
        <v>5</v>
      </c>
      <c s="6" t="s">
        <v>2319</v>
      </c>
      <c s="36" t="s">
        <v>106</v>
      </c>
      <c s="37">
        <v>1</v>
      </c>
      <c s="36">
        <v>0</v>
      </c>
      <c s="36">
        <f>ROUND(G334*H334,6)</f>
      </c>
      <c r="L334" s="38">
        <v>0</v>
      </c>
      <c s="32">
        <f>ROUND(ROUND(L334,2)*ROUND(G334,3),2)</f>
      </c>
      <c s="36" t="s">
        <v>73</v>
      </c>
      <c>
        <f>(M334*21)/100</f>
      </c>
      <c t="s">
        <v>27</v>
      </c>
    </row>
    <row r="335" spans="1:5" ht="12.75">
      <c r="A335" s="35" t="s">
        <v>55</v>
      </c>
      <c r="E335" s="39" t="s">
        <v>5</v>
      </c>
    </row>
    <row r="336" spans="1:5" ht="12.75">
      <c r="A336" s="35" t="s">
        <v>56</v>
      </c>
      <c r="E336" s="40" t="s">
        <v>829</v>
      </c>
    </row>
    <row r="337" spans="1:5" ht="12.75">
      <c r="A337" t="s">
        <v>58</v>
      </c>
      <c r="E337" s="39" t="s">
        <v>59</v>
      </c>
    </row>
    <row r="338" spans="1:16" ht="25.5">
      <c r="A338" t="s">
        <v>49</v>
      </c>
      <c s="34" t="s">
        <v>210</v>
      </c>
      <c s="34" t="s">
        <v>2320</v>
      </c>
      <c s="35" t="s">
        <v>5</v>
      </c>
      <c s="6" t="s">
        <v>2321</v>
      </c>
      <c s="36" t="s">
        <v>106</v>
      </c>
      <c s="37">
        <v>9</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213</v>
      </c>
      <c s="34" t="s">
        <v>2322</v>
      </c>
      <c s="35" t="s">
        <v>5</v>
      </c>
      <c s="6" t="s">
        <v>2323</v>
      </c>
      <c s="36" t="s">
        <v>106</v>
      </c>
      <c s="37">
        <v>9</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12.75">
      <c r="A346" t="s">
        <v>49</v>
      </c>
      <c s="34" t="s">
        <v>216</v>
      </c>
      <c s="34" t="s">
        <v>2324</v>
      </c>
      <c s="35" t="s">
        <v>5</v>
      </c>
      <c s="6" t="s">
        <v>2325</v>
      </c>
      <c s="36" t="s">
        <v>106</v>
      </c>
      <c s="37">
        <v>20</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12.75">
      <c r="A350" t="s">
        <v>49</v>
      </c>
      <c s="34" t="s">
        <v>219</v>
      </c>
      <c s="34" t="s">
        <v>2326</v>
      </c>
      <c s="35" t="s">
        <v>5</v>
      </c>
      <c s="6" t="s">
        <v>2327</v>
      </c>
      <c s="36" t="s">
        <v>106</v>
      </c>
      <c s="37">
        <v>10</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222</v>
      </c>
      <c s="34" t="s">
        <v>2328</v>
      </c>
      <c s="35" t="s">
        <v>5</v>
      </c>
      <c s="6" t="s">
        <v>2329</v>
      </c>
      <c s="36" t="s">
        <v>106</v>
      </c>
      <c s="37">
        <v>20</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225</v>
      </c>
      <c s="34" t="s">
        <v>2330</v>
      </c>
      <c s="35" t="s">
        <v>5</v>
      </c>
      <c s="6" t="s">
        <v>2331</v>
      </c>
      <c s="36" t="s">
        <v>106</v>
      </c>
      <c s="37">
        <v>10</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228</v>
      </c>
      <c s="34" t="s">
        <v>2332</v>
      </c>
      <c s="35" t="s">
        <v>5</v>
      </c>
      <c s="6" t="s">
        <v>2333</v>
      </c>
      <c s="36" t="s">
        <v>106</v>
      </c>
      <c s="37">
        <v>31</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231</v>
      </c>
      <c s="34" t="s">
        <v>2334</v>
      </c>
      <c s="35" t="s">
        <v>5</v>
      </c>
      <c s="6" t="s">
        <v>2335</v>
      </c>
      <c s="36" t="s">
        <v>106</v>
      </c>
      <c s="37">
        <v>31</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234</v>
      </c>
      <c s="34" t="s">
        <v>2336</v>
      </c>
      <c s="35" t="s">
        <v>5</v>
      </c>
      <c s="6" t="s">
        <v>2337</v>
      </c>
      <c s="36" t="s">
        <v>106</v>
      </c>
      <c s="37">
        <v>4</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237</v>
      </c>
      <c s="34" t="s">
        <v>2338</v>
      </c>
      <c s="35" t="s">
        <v>5</v>
      </c>
      <c s="6" t="s">
        <v>2339</v>
      </c>
      <c s="36" t="s">
        <v>106</v>
      </c>
      <c s="37">
        <v>4</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12.75">
      <c r="A378" t="s">
        <v>49</v>
      </c>
      <c s="34" t="s">
        <v>240</v>
      </c>
      <c s="34" t="s">
        <v>2340</v>
      </c>
      <c s="35" t="s">
        <v>5</v>
      </c>
      <c s="6" t="s">
        <v>2341</v>
      </c>
      <c s="36" t="s">
        <v>672</v>
      </c>
      <c s="37">
        <v>32</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25.5">
      <c r="A382" t="s">
        <v>49</v>
      </c>
      <c s="34" t="s">
        <v>243</v>
      </c>
      <c s="34" t="s">
        <v>1151</v>
      </c>
      <c s="35" t="s">
        <v>5</v>
      </c>
      <c s="6" t="s">
        <v>1152</v>
      </c>
      <c s="36" t="s">
        <v>106</v>
      </c>
      <c s="37">
        <v>6</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246</v>
      </c>
      <c s="34" t="s">
        <v>2342</v>
      </c>
      <c s="35" t="s">
        <v>5</v>
      </c>
      <c s="6" t="s">
        <v>2343</v>
      </c>
      <c s="36" t="s">
        <v>106</v>
      </c>
      <c s="37">
        <v>1</v>
      </c>
      <c s="36">
        <v>0</v>
      </c>
      <c s="36">
        <f>ROUND(G386*H386,6)</f>
      </c>
      <c r="L386" s="38">
        <v>0</v>
      </c>
      <c s="32">
        <f>ROUND(ROUND(L386,2)*ROUND(G386,3),2)</f>
      </c>
      <c s="36" t="s">
        <v>2226</v>
      </c>
      <c>
        <f>(M386*21)/100</f>
      </c>
      <c t="s">
        <v>27</v>
      </c>
    </row>
    <row r="387" spans="1:5" ht="12.75">
      <c r="A387" s="35" t="s">
        <v>55</v>
      </c>
      <c r="E387" s="39" t="s">
        <v>5</v>
      </c>
    </row>
    <row r="388" spans="1:5" ht="12.75">
      <c r="A388" s="35" t="s">
        <v>56</v>
      </c>
      <c r="E388" s="40" t="s">
        <v>829</v>
      </c>
    </row>
    <row r="389" spans="1:5" ht="165.75">
      <c r="A389" t="s">
        <v>58</v>
      </c>
      <c r="E389" s="39" t="s">
        <v>2344</v>
      </c>
    </row>
    <row r="390" spans="1:16" ht="12.75">
      <c r="A390" t="s">
        <v>49</v>
      </c>
      <c s="34" t="s">
        <v>249</v>
      </c>
      <c s="34" t="s">
        <v>2345</v>
      </c>
      <c s="35" t="s">
        <v>5</v>
      </c>
      <c s="6" t="s">
        <v>2346</v>
      </c>
      <c s="36" t="s">
        <v>106</v>
      </c>
      <c s="37">
        <v>1</v>
      </c>
      <c s="36">
        <v>0</v>
      </c>
      <c s="36">
        <f>ROUND(G390*H390,6)</f>
      </c>
      <c r="L390" s="38">
        <v>0</v>
      </c>
      <c s="32">
        <f>ROUND(ROUND(L390,2)*ROUND(G390,3),2)</f>
      </c>
      <c s="36" t="s">
        <v>2226</v>
      </c>
      <c>
        <f>(M390*21)/100</f>
      </c>
      <c t="s">
        <v>27</v>
      </c>
    </row>
    <row r="391" spans="1:5" ht="12.75">
      <c r="A391" s="35" t="s">
        <v>55</v>
      </c>
      <c r="E391" s="39" t="s">
        <v>5</v>
      </c>
    </row>
    <row r="392" spans="1:5" ht="12.75">
      <c r="A392" s="35" t="s">
        <v>56</v>
      </c>
      <c r="E392" s="40" t="s">
        <v>829</v>
      </c>
    </row>
    <row r="393" spans="1:5" ht="153">
      <c r="A393" t="s">
        <v>58</v>
      </c>
      <c r="E393" s="39" t="s">
        <v>2347</v>
      </c>
    </row>
    <row r="394" spans="1:16" ht="12.75">
      <c r="A394" t="s">
        <v>49</v>
      </c>
      <c s="34" t="s">
        <v>252</v>
      </c>
      <c s="34" t="s">
        <v>2348</v>
      </c>
      <c s="35" t="s">
        <v>5</v>
      </c>
      <c s="6" t="s">
        <v>2349</v>
      </c>
      <c s="36" t="s">
        <v>106</v>
      </c>
      <c s="37">
        <v>1</v>
      </c>
      <c s="36">
        <v>0</v>
      </c>
      <c s="36">
        <f>ROUND(G394*H394,6)</f>
      </c>
      <c r="L394" s="38">
        <v>0</v>
      </c>
      <c s="32">
        <f>ROUND(ROUND(L394,2)*ROUND(G394,3),2)</f>
      </c>
      <c s="36" t="s">
        <v>2226</v>
      </c>
      <c>
        <f>(M394*21)/100</f>
      </c>
      <c t="s">
        <v>27</v>
      </c>
    </row>
    <row r="395" spans="1:5" ht="12.75">
      <c r="A395" s="35" t="s">
        <v>55</v>
      </c>
      <c r="E395" s="39" t="s">
        <v>5</v>
      </c>
    </row>
    <row r="396" spans="1:5" ht="12.75">
      <c r="A396" s="35" t="s">
        <v>56</v>
      </c>
      <c r="E396" s="40" t="s">
        <v>829</v>
      </c>
    </row>
    <row r="397" spans="1:5" ht="51">
      <c r="A397" t="s">
        <v>58</v>
      </c>
      <c r="E397" s="39" t="s">
        <v>2350</v>
      </c>
    </row>
    <row r="398" spans="1:16" ht="12.75">
      <c r="A398" t="s">
        <v>49</v>
      </c>
      <c s="34" t="s">
        <v>255</v>
      </c>
      <c s="34" t="s">
        <v>997</v>
      </c>
      <c s="35" t="s">
        <v>5</v>
      </c>
      <c s="6" t="s">
        <v>998</v>
      </c>
      <c s="36" t="s">
        <v>197</v>
      </c>
      <c s="37">
        <v>2.5</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12.75">
      <c r="A402" t="s">
        <v>49</v>
      </c>
      <c s="34" t="s">
        <v>258</v>
      </c>
      <c s="34" t="s">
        <v>999</v>
      </c>
      <c s="35" t="s">
        <v>5</v>
      </c>
      <c s="6" t="s">
        <v>1000</v>
      </c>
      <c s="36" t="s">
        <v>197</v>
      </c>
      <c s="37">
        <v>2.5</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261</v>
      </c>
      <c s="34" t="s">
        <v>881</v>
      </c>
      <c s="35" t="s">
        <v>5</v>
      </c>
      <c s="6" t="s">
        <v>882</v>
      </c>
      <c s="36" t="s">
        <v>197</v>
      </c>
      <c s="37">
        <v>4.225</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264</v>
      </c>
      <c s="34" t="s">
        <v>1133</v>
      </c>
      <c s="35" t="s">
        <v>5</v>
      </c>
      <c s="6" t="s">
        <v>1134</v>
      </c>
      <c s="36" t="s">
        <v>98</v>
      </c>
      <c s="37">
        <v>1465</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267</v>
      </c>
      <c s="34" t="s">
        <v>917</v>
      </c>
      <c s="35" t="s">
        <v>5</v>
      </c>
      <c s="6" t="s">
        <v>918</v>
      </c>
      <c s="36" t="s">
        <v>98</v>
      </c>
      <c s="37">
        <v>6</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270</v>
      </c>
      <c s="34" t="s">
        <v>919</v>
      </c>
      <c s="35" t="s">
        <v>5</v>
      </c>
      <c s="6" t="s">
        <v>920</v>
      </c>
      <c s="36" t="s">
        <v>98</v>
      </c>
      <c s="37">
        <v>6</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12.75">
      <c r="A422" t="s">
        <v>49</v>
      </c>
      <c s="34" t="s">
        <v>273</v>
      </c>
      <c s="34" t="s">
        <v>1158</v>
      </c>
      <c s="35" t="s">
        <v>5</v>
      </c>
      <c s="6" t="s">
        <v>1159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276</v>
      </c>
      <c s="34" t="s">
        <v>1165</v>
      </c>
      <c s="35" t="s">
        <v>5</v>
      </c>
      <c s="6" t="s">
        <v>1166</v>
      </c>
      <c s="36" t="s">
        <v>106</v>
      </c>
      <c s="37">
        <v>6</v>
      </c>
      <c s="36">
        <v>0</v>
      </c>
      <c s="36">
        <f>ROUND(G426*H426,6)</f>
      </c>
      <c r="L426" s="38">
        <v>0</v>
      </c>
      <c s="32">
        <f>ROUND(ROUND(L426,2)*ROUND(G426,3),2)</f>
      </c>
      <c s="36" t="s">
        <v>73</v>
      </c>
      <c>
        <f>(M426*21)/100</f>
      </c>
      <c t="s">
        <v>27</v>
      </c>
    </row>
    <row r="427" spans="1:5" ht="12.75">
      <c r="A427" s="35" t="s">
        <v>55</v>
      </c>
      <c r="E427" s="39" t="s">
        <v>5</v>
      </c>
    </row>
    <row r="428" spans="1:5" ht="12.75">
      <c r="A428" s="35" t="s">
        <v>56</v>
      </c>
      <c r="E428" s="40" t="s">
        <v>5</v>
      </c>
    </row>
    <row r="429" spans="1:5" ht="12.75">
      <c r="A429" t="s">
        <v>58</v>
      </c>
      <c r="E429" s="39" t="s">
        <v>829</v>
      </c>
    </row>
    <row r="430" spans="1:16" ht="12.75">
      <c r="A430" t="s">
        <v>49</v>
      </c>
      <c s="34" t="s">
        <v>279</v>
      </c>
      <c s="34" t="s">
        <v>1193</v>
      </c>
      <c s="35" t="s">
        <v>5</v>
      </c>
      <c s="6" t="s">
        <v>1194</v>
      </c>
      <c s="36" t="s">
        <v>106</v>
      </c>
      <c s="37">
        <v>20</v>
      </c>
      <c s="36">
        <v>0</v>
      </c>
      <c s="36">
        <f>ROUND(G430*H430,6)</f>
      </c>
      <c r="L430" s="38">
        <v>0</v>
      </c>
      <c s="32">
        <f>ROUND(ROUND(L430,2)*ROUND(G430,3),2)</f>
      </c>
      <c s="36" t="s">
        <v>73</v>
      </c>
      <c>
        <f>(M430*21)/100</f>
      </c>
      <c t="s">
        <v>27</v>
      </c>
    </row>
    <row r="431" spans="1:5" ht="12.75">
      <c r="A431" s="35" t="s">
        <v>55</v>
      </c>
      <c r="E431" s="39" t="s">
        <v>5</v>
      </c>
    </row>
    <row r="432" spans="1:5" ht="12.75">
      <c r="A432" s="35" t="s">
        <v>56</v>
      </c>
      <c r="E432" s="40" t="s">
        <v>829</v>
      </c>
    </row>
    <row r="433" spans="1:5" ht="12.75">
      <c r="A433" t="s">
        <v>58</v>
      </c>
      <c r="E433" s="39" t="s">
        <v>59</v>
      </c>
    </row>
    <row r="434" spans="1:16" ht="12.75">
      <c r="A434" t="s">
        <v>49</v>
      </c>
      <c s="34" t="s">
        <v>282</v>
      </c>
      <c s="34" t="s">
        <v>1195</v>
      </c>
      <c s="35" t="s">
        <v>5</v>
      </c>
      <c s="6" t="s">
        <v>1196</v>
      </c>
      <c s="36" t="s">
        <v>106</v>
      </c>
      <c s="37">
        <v>20</v>
      </c>
      <c s="36">
        <v>0</v>
      </c>
      <c s="36">
        <f>ROUND(G434*H434,6)</f>
      </c>
      <c r="L434" s="38">
        <v>0</v>
      </c>
      <c s="32">
        <f>ROUND(ROUND(L434,2)*ROUND(G434,3),2)</f>
      </c>
      <c s="36" t="s">
        <v>73</v>
      </c>
      <c>
        <f>(M434*21)/100</f>
      </c>
      <c t="s">
        <v>27</v>
      </c>
    </row>
    <row r="435" spans="1:5" ht="12.75">
      <c r="A435" s="35" t="s">
        <v>55</v>
      </c>
      <c r="E435" s="39" t="s">
        <v>5</v>
      </c>
    </row>
    <row r="436" spans="1:5" ht="12.75">
      <c r="A436" s="35" t="s">
        <v>56</v>
      </c>
      <c r="E436" s="40" t="s">
        <v>829</v>
      </c>
    </row>
    <row r="437" spans="1:5" ht="12.75">
      <c r="A437" t="s">
        <v>58</v>
      </c>
      <c r="E437" s="39" t="s">
        <v>59</v>
      </c>
    </row>
    <row r="438" spans="1:16" ht="12.75">
      <c r="A438" t="s">
        <v>49</v>
      </c>
      <c s="34" t="s">
        <v>285</v>
      </c>
      <c s="34" t="s">
        <v>2351</v>
      </c>
      <c s="35" t="s">
        <v>5</v>
      </c>
      <c s="6" t="s">
        <v>2352</v>
      </c>
      <c s="36" t="s">
        <v>106</v>
      </c>
      <c s="37">
        <v>10</v>
      </c>
      <c s="36">
        <v>0</v>
      </c>
      <c s="36">
        <f>ROUND(G438*H438,6)</f>
      </c>
      <c r="L438" s="38">
        <v>0</v>
      </c>
      <c s="32">
        <f>ROUND(ROUND(L438,2)*ROUND(G438,3),2)</f>
      </c>
      <c s="36" t="s">
        <v>2226</v>
      </c>
      <c>
        <f>(M438*21)/100</f>
      </c>
      <c t="s">
        <v>27</v>
      </c>
    </row>
    <row r="439" spans="1:5" ht="12.75">
      <c r="A439" s="35" t="s">
        <v>55</v>
      </c>
      <c r="E439" s="39" t="s">
        <v>5</v>
      </c>
    </row>
    <row r="440" spans="1:5" ht="12.75">
      <c r="A440" s="35" t="s">
        <v>56</v>
      </c>
      <c r="E440" s="40" t="s">
        <v>829</v>
      </c>
    </row>
    <row r="441" spans="1:5" ht="89.25">
      <c r="A441" t="s">
        <v>58</v>
      </c>
      <c r="E441" s="39" t="s">
        <v>2353</v>
      </c>
    </row>
    <row r="442" spans="1:16" ht="12.75">
      <c r="A442" t="s">
        <v>49</v>
      </c>
      <c s="34" t="s">
        <v>288</v>
      </c>
      <c s="34" t="s">
        <v>2354</v>
      </c>
      <c s="35" t="s">
        <v>5</v>
      </c>
      <c s="6" t="s">
        <v>2355</v>
      </c>
      <c s="36" t="s">
        <v>106</v>
      </c>
      <c s="37">
        <v>8</v>
      </c>
      <c s="36">
        <v>0</v>
      </c>
      <c s="36">
        <f>ROUND(G442*H442,6)</f>
      </c>
      <c r="L442" s="38">
        <v>0</v>
      </c>
      <c s="32">
        <f>ROUND(ROUND(L442,2)*ROUND(G442,3),2)</f>
      </c>
      <c s="36" t="s">
        <v>73</v>
      </c>
      <c>
        <f>(M442*21)/100</f>
      </c>
      <c t="s">
        <v>27</v>
      </c>
    </row>
    <row r="443" spans="1:5" ht="12.75">
      <c r="A443" s="35" t="s">
        <v>55</v>
      </c>
      <c r="E443" s="39" t="s">
        <v>5</v>
      </c>
    </row>
    <row r="444" spans="1:5" ht="12.75">
      <c r="A444" s="35" t="s">
        <v>56</v>
      </c>
      <c r="E444" s="40" t="s">
        <v>829</v>
      </c>
    </row>
    <row r="445" spans="1:5" ht="12.75">
      <c r="A445" t="s">
        <v>58</v>
      </c>
      <c r="E445" s="39" t="s">
        <v>59</v>
      </c>
    </row>
    <row r="446" spans="1:16" ht="12.75">
      <c r="A446" t="s">
        <v>49</v>
      </c>
      <c s="34" t="s">
        <v>291</v>
      </c>
      <c s="34" t="s">
        <v>2356</v>
      </c>
      <c s="35" t="s">
        <v>5</v>
      </c>
      <c s="6" t="s">
        <v>2357</v>
      </c>
      <c s="36" t="s">
        <v>106</v>
      </c>
      <c s="37">
        <v>8</v>
      </c>
      <c s="36">
        <v>0</v>
      </c>
      <c s="36">
        <f>ROUND(G446*H446,6)</f>
      </c>
      <c r="L446" s="38">
        <v>0</v>
      </c>
      <c s="32">
        <f>ROUND(ROUND(L446,2)*ROUND(G446,3),2)</f>
      </c>
      <c s="36" t="s">
        <v>73</v>
      </c>
      <c>
        <f>(M446*21)/100</f>
      </c>
      <c t="s">
        <v>27</v>
      </c>
    </row>
    <row r="447" spans="1:5" ht="12.75">
      <c r="A447" s="35" t="s">
        <v>55</v>
      </c>
      <c r="E447" s="39" t="s">
        <v>5</v>
      </c>
    </row>
    <row r="448" spans="1:5" ht="12.75">
      <c r="A448" s="35" t="s">
        <v>56</v>
      </c>
      <c r="E448" s="40" t="s">
        <v>829</v>
      </c>
    </row>
    <row r="449" spans="1:5" ht="12.75">
      <c r="A449" t="s">
        <v>58</v>
      </c>
      <c r="E4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404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49</v>
      </c>
      <c s="34" t="s">
        <v>68</v>
      </c>
      <c s="34" t="s">
        <v>2362</v>
      </c>
      <c s="35" t="s">
        <v>27</v>
      </c>
      <c s="6" t="s">
        <v>2363</v>
      </c>
      <c s="36" t="s">
        <v>106</v>
      </c>
      <c s="37">
        <v>8</v>
      </c>
      <c s="36">
        <v>0</v>
      </c>
      <c s="36">
        <f>ROUND(G15*H15,6)</f>
      </c>
      <c r="L15" s="38">
        <v>0</v>
      </c>
      <c s="32">
        <f>ROUND(ROUND(L15,2)*ROUND(G15,3),2)</f>
      </c>
      <c s="36" t="s">
        <v>73</v>
      </c>
      <c>
        <f>(M15*21)/100</f>
      </c>
      <c t="s">
        <v>27</v>
      </c>
    </row>
    <row r="16" spans="1:5" ht="12.75">
      <c r="A16" s="35" t="s">
        <v>55</v>
      </c>
      <c r="E16" s="39" t="s">
        <v>2364</v>
      </c>
    </row>
    <row r="17" spans="1:5" ht="12.75">
      <c r="A17" s="35" t="s">
        <v>56</v>
      </c>
      <c r="E17" s="40" t="s">
        <v>751</v>
      </c>
    </row>
    <row r="18" spans="1:5" ht="12.75">
      <c r="A18" t="s">
        <v>58</v>
      </c>
      <c r="E18" s="39" t="s">
        <v>1501</v>
      </c>
    </row>
    <row r="19" spans="1:16" ht="12.75">
      <c r="A19" t="s">
        <v>49</v>
      </c>
      <c s="34" t="s">
        <v>27</v>
      </c>
      <c s="34" t="s">
        <v>2365</v>
      </c>
      <c s="35" t="s">
        <v>5</v>
      </c>
      <c s="6" t="s">
        <v>2366</v>
      </c>
      <c s="36" t="s">
        <v>106</v>
      </c>
      <c s="37">
        <v>8</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26</v>
      </c>
      <c s="34" t="s">
        <v>2367</v>
      </c>
      <c s="35" t="s">
        <v>68</v>
      </c>
      <c s="6" t="s">
        <v>2368</v>
      </c>
      <c s="36" t="s">
        <v>106</v>
      </c>
      <c s="37">
        <v>4</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969</v>
      </c>
      <c s="35" t="s">
        <v>5</v>
      </c>
      <c s="6" t="s">
        <v>970</v>
      </c>
      <c s="36" t="s">
        <v>106</v>
      </c>
      <c s="37">
        <v>4</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2369</v>
      </c>
      <c s="35" t="s">
        <v>27</v>
      </c>
      <c s="6" t="s">
        <v>2370</v>
      </c>
      <c s="36" t="s">
        <v>106</v>
      </c>
      <c s="37">
        <v>3</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2371</v>
      </c>
      <c s="35" t="s">
        <v>5</v>
      </c>
      <c s="6" t="s">
        <v>2372</v>
      </c>
      <c s="36" t="s">
        <v>106</v>
      </c>
      <c s="37">
        <v>3</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2373</v>
      </c>
      <c s="35" t="s">
        <v>26</v>
      </c>
      <c s="6" t="s">
        <v>2374</v>
      </c>
      <c s="36" t="s">
        <v>98</v>
      </c>
      <c s="37">
        <v>10</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2375</v>
      </c>
      <c s="35" t="s">
        <v>5</v>
      </c>
      <c s="6" t="s">
        <v>2376</v>
      </c>
      <c s="36" t="s">
        <v>98</v>
      </c>
      <c s="37">
        <v>10</v>
      </c>
      <c s="36">
        <v>0</v>
      </c>
      <c s="36">
        <f>ROUND(G43*H43,6)</f>
      </c>
      <c r="L43" s="38">
        <v>0</v>
      </c>
      <c s="32">
        <f>ROUND(ROUND(L43,2)*ROUND(G43,3),2)</f>
      </c>
      <c s="36" t="s">
        <v>73</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95</v>
      </c>
      <c s="34" t="s">
        <v>2377</v>
      </c>
      <c s="35" t="s">
        <v>27</v>
      </c>
      <c s="6" t="s">
        <v>2378</v>
      </c>
      <c s="36" t="s">
        <v>106</v>
      </c>
      <c s="37">
        <v>8</v>
      </c>
      <c s="36">
        <v>0</v>
      </c>
      <c s="36">
        <f>ROUND(G47*H47,6)</f>
      </c>
      <c r="L47" s="38">
        <v>0</v>
      </c>
      <c s="32">
        <f>ROUND(ROUND(L47,2)*ROUND(G47,3),2)</f>
      </c>
      <c s="36" t="s">
        <v>73</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1129</v>
      </c>
      <c s="35" t="s">
        <v>5</v>
      </c>
      <c s="6" t="s">
        <v>1130</v>
      </c>
      <c s="36" t="s">
        <v>106</v>
      </c>
      <c s="37">
        <v>8</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115</v>
      </c>
      <c s="34" t="s">
        <v>1457</v>
      </c>
      <c s="35" t="s">
        <v>5</v>
      </c>
      <c s="6" t="s">
        <v>1458</v>
      </c>
      <c s="36" t="s">
        <v>106</v>
      </c>
      <c s="37">
        <v>1</v>
      </c>
      <c s="36">
        <v>0</v>
      </c>
      <c s="36">
        <f>ROUND(G55*H55,6)</f>
      </c>
      <c r="L55" s="38">
        <v>0</v>
      </c>
      <c s="32">
        <f>ROUND(ROUND(L55,2)*ROUND(G55,3),2)</f>
      </c>
      <c s="36" t="s">
        <v>73</v>
      </c>
      <c>
        <f>(M55*21)/100</f>
      </c>
      <c t="s">
        <v>27</v>
      </c>
    </row>
    <row r="56" spans="1:5" ht="12.75">
      <c r="A56" s="35" t="s">
        <v>55</v>
      </c>
      <c r="E56" s="39" t="s">
        <v>1537</v>
      </c>
    </row>
    <row r="57" spans="1:5" ht="12.75">
      <c r="A57" s="35" t="s">
        <v>56</v>
      </c>
      <c r="E57" s="40" t="s">
        <v>751</v>
      </c>
    </row>
    <row r="58" spans="1:5" ht="12.75">
      <c r="A58" t="s">
        <v>58</v>
      </c>
      <c r="E58" s="39" t="s">
        <v>1501</v>
      </c>
    </row>
    <row r="59" spans="1:16" ht="12.75">
      <c r="A59" t="s">
        <v>49</v>
      </c>
      <c s="34" t="s">
        <v>118</v>
      </c>
      <c s="34" t="s">
        <v>1459</v>
      </c>
      <c s="35" t="s">
        <v>5</v>
      </c>
      <c s="6" t="s">
        <v>1460</v>
      </c>
      <c s="36" t="s">
        <v>106</v>
      </c>
      <c s="37">
        <v>1</v>
      </c>
      <c s="36">
        <v>0</v>
      </c>
      <c s="36">
        <f>ROUND(G59*H59,6)</f>
      </c>
      <c r="L59" s="38">
        <v>0</v>
      </c>
      <c s="32">
        <f>ROUND(ROUND(L59,2)*ROUND(G59,3),2)</f>
      </c>
      <c s="36" t="s">
        <v>73</v>
      </c>
      <c>
        <f>(M59*21)/100</f>
      </c>
      <c t="s">
        <v>27</v>
      </c>
    </row>
    <row r="60" spans="1:5" ht="12.75">
      <c r="A60" s="35" t="s">
        <v>55</v>
      </c>
      <c r="E60" s="39" t="s">
        <v>1537</v>
      </c>
    </row>
    <row r="61" spans="1:5" ht="12.75">
      <c r="A61" s="35" t="s">
        <v>56</v>
      </c>
      <c r="E61" s="40" t="s">
        <v>751</v>
      </c>
    </row>
    <row r="62" spans="1:5" ht="12.75">
      <c r="A62" t="s">
        <v>58</v>
      </c>
      <c r="E62" s="39" t="s">
        <v>1501</v>
      </c>
    </row>
    <row r="63" spans="1:16" ht="12.75">
      <c r="A63" t="s">
        <v>49</v>
      </c>
      <c s="34" t="s">
        <v>121</v>
      </c>
      <c s="34" t="s">
        <v>1540</v>
      </c>
      <c s="35" t="s">
        <v>5</v>
      </c>
      <c s="6" t="s">
        <v>1541</v>
      </c>
      <c s="36" t="s">
        <v>106</v>
      </c>
      <c s="37">
        <v>10</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1542</v>
      </c>
      <c s="35" t="s">
        <v>68</v>
      </c>
      <c s="6" t="s">
        <v>1543</v>
      </c>
      <c s="36" t="s">
        <v>106</v>
      </c>
      <c s="37">
        <v>10</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915</v>
      </c>
      <c s="35" t="s">
        <v>5</v>
      </c>
      <c s="6" t="s">
        <v>916</v>
      </c>
      <c s="36" t="s">
        <v>106</v>
      </c>
      <c s="37">
        <v>18</v>
      </c>
      <c s="36">
        <v>0</v>
      </c>
      <c s="36">
        <f>ROUND(G71*H71,6)</f>
      </c>
      <c r="L71" s="38">
        <v>0</v>
      </c>
      <c s="32">
        <f>ROUND(ROUND(L71,2)*ROUND(G71,3),2)</f>
      </c>
      <c s="36" t="s">
        <v>73</v>
      </c>
      <c>
        <f>(M71*21)/100</f>
      </c>
      <c t="s">
        <v>27</v>
      </c>
    </row>
    <row r="72" spans="1:5" ht="12.75">
      <c r="A72" s="35" t="s">
        <v>55</v>
      </c>
      <c r="E72" s="39" t="s">
        <v>1544</v>
      </c>
    </row>
    <row r="73" spans="1:5" ht="12.75">
      <c r="A73" s="35" t="s">
        <v>56</v>
      </c>
      <c r="E73" s="40" t="s">
        <v>751</v>
      </c>
    </row>
    <row r="74" spans="1:5" ht="12.75">
      <c r="A74" t="s">
        <v>58</v>
      </c>
      <c r="E74" s="39" t="s">
        <v>1501</v>
      </c>
    </row>
    <row r="75" spans="1:16" ht="12.75">
      <c r="A75" t="s">
        <v>49</v>
      </c>
      <c s="34" t="s">
        <v>130</v>
      </c>
      <c s="34" t="s">
        <v>1365</v>
      </c>
      <c s="35" t="s">
        <v>27</v>
      </c>
      <c s="6" t="s">
        <v>1366</v>
      </c>
      <c s="36" t="s">
        <v>106</v>
      </c>
      <c s="37">
        <v>18</v>
      </c>
      <c s="36">
        <v>0</v>
      </c>
      <c s="36">
        <f>ROUND(G75*H75,6)</f>
      </c>
      <c r="L75" s="38">
        <v>0</v>
      </c>
      <c s="32">
        <f>ROUND(ROUND(L75,2)*ROUND(G75,3),2)</f>
      </c>
      <c s="36" t="s">
        <v>73</v>
      </c>
      <c>
        <f>(M75*21)/100</f>
      </c>
      <c t="s">
        <v>27</v>
      </c>
    </row>
    <row r="76" spans="1:5" ht="12.75">
      <c r="A76" s="35" t="s">
        <v>55</v>
      </c>
      <c r="E76" s="39" t="s">
        <v>1544</v>
      </c>
    </row>
    <row r="77" spans="1:5" ht="12.75">
      <c r="A77" s="35" t="s">
        <v>56</v>
      </c>
      <c r="E77" s="40" t="s">
        <v>751</v>
      </c>
    </row>
    <row r="78" spans="1:5" ht="12.75">
      <c r="A78" t="s">
        <v>58</v>
      </c>
      <c r="E78" s="39" t="s">
        <v>1501</v>
      </c>
    </row>
    <row r="79" spans="1:16" ht="25.5">
      <c r="A79" t="s">
        <v>49</v>
      </c>
      <c s="34" t="s">
        <v>133</v>
      </c>
      <c s="34" t="s">
        <v>1545</v>
      </c>
      <c s="35" t="s">
        <v>5</v>
      </c>
      <c s="6" t="s">
        <v>1546</v>
      </c>
      <c s="36" t="s">
        <v>1286</v>
      </c>
      <c s="37">
        <v>0.9</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1547</v>
      </c>
      <c s="35" t="s">
        <v>5</v>
      </c>
      <c s="6" t="s">
        <v>1548</v>
      </c>
      <c s="36" t="s">
        <v>1286</v>
      </c>
      <c s="37">
        <v>0.9</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12.75">
      <c r="A87" t="s">
        <v>49</v>
      </c>
      <c s="34" t="s">
        <v>139</v>
      </c>
      <c s="34" t="s">
        <v>1169</v>
      </c>
      <c s="35" t="s">
        <v>5</v>
      </c>
      <c s="6" t="s">
        <v>1170</v>
      </c>
      <c s="36" t="s">
        <v>106</v>
      </c>
      <c s="37">
        <v>2</v>
      </c>
      <c s="36">
        <v>0</v>
      </c>
      <c s="36">
        <f>ROUND(G87*H87,6)</f>
      </c>
      <c r="L87" s="38">
        <v>0</v>
      </c>
      <c s="32">
        <f>ROUND(ROUND(L87,2)*ROUND(G87,3),2)</f>
      </c>
      <c s="36" t="s">
        <v>73</v>
      </c>
      <c>
        <f>(M87*21)/100</f>
      </c>
      <c t="s">
        <v>27</v>
      </c>
    </row>
    <row r="88" spans="1:5" ht="12.75">
      <c r="A88" s="35" t="s">
        <v>55</v>
      </c>
      <c r="E88" s="39" t="s">
        <v>1322</v>
      </c>
    </row>
    <row r="89" spans="1:5" ht="12.75">
      <c r="A89" s="35" t="s">
        <v>56</v>
      </c>
      <c r="E89" s="40" t="s">
        <v>751</v>
      </c>
    </row>
    <row r="90" spans="1:5" ht="12.75">
      <c r="A90" t="s">
        <v>58</v>
      </c>
      <c r="E90" s="39" t="s">
        <v>1501</v>
      </c>
    </row>
    <row r="91" spans="1:16" ht="12.75">
      <c r="A91" t="s">
        <v>49</v>
      </c>
      <c s="34" t="s">
        <v>142</v>
      </c>
      <c s="34" t="s">
        <v>1171</v>
      </c>
      <c s="35" t="s">
        <v>5</v>
      </c>
      <c s="6" t="s">
        <v>1172</v>
      </c>
      <c s="36" t="s">
        <v>106</v>
      </c>
      <c s="37">
        <v>2</v>
      </c>
      <c s="36">
        <v>0</v>
      </c>
      <c s="36">
        <f>ROUND(G91*H91,6)</f>
      </c>
      <c r="L91" s="38">
        <v>0</v>
      </c>
      <c s="32">
        <f>ROUND(ROUND(L91,2)*ROUND(G91,3),2)</f>
      </c>
      <c s="36" t="s">
        <v>73</v>
      </c>
      <c>
        <f>(M91*21)/100</f>
      </c>
      <c t="s">
        <v>27</v>
      </c>
    </row>
    <row r="92" spans="1:5" ht="12.75">
      <c r="A92" s="35" t="s">
        <v>55</v>
      </c>
      <c r="E92" s="39" t="s">
        <v>1322</v>
      </c>
    </row>
    <row r="93" spans="1:5" ht="12.75">
      <c r="A93" s="35" t="s">
        <v>56</v>
      </c>
      <c r="E93" s="40" t="s">
        <v>751</v>
      </c>
    </row>
    <row r="94" spans="1:5" ht="12.75">
      <c r="A94" t="s">
        <v>58</v>
      </c>
      <c r="E94" s="39" t="s">
        <v>1501</v>
      </c>
    </row>
    <row r="95" spans="1:16" ht="12.75">
      <c r="A95" t="s">
        <v>49</v>
      </c>
      <c s="34" t="s">
        <v>145</v>
      </c>
      <c s="34" t="s">
        <v>2379</v>
      </c>
      <c s="35" t="s">
        <v>5</v>
      </c>
      <c s="6" t="s">
        <v>2380</v>
      </c>
      <c s="36" t="s">
        <v>106</v>
      </c>
      <c s="37">
        <v>2</v>
      </c>
      <c s="36">
        <v>0</v>
      </c>
      <c s="36">
        <f>ROUND(G95*H95,6)</f>
      </c>
      <c r="L95" s="38">
        <v>0</v>
      </c>
      <c s="32">
        <f>ROUND(ROUND(L95,2)*ROUND(G95,3),2)</f>
      </c>
      <c s="36" t="s">
        <v>73</v>
      </c>
      <c>
        <f>(M95*21)/100</f>
      </c>
      <c t="s">
        <v>27</v>
      </c>
    </row>
    <row r="96" spans="1:5" ht="12.75">
      <c r="A96" s="35" t="s">
        <v>55</v>
      </c>
      <c r="E96" s="39" t="s">
        <v>2381</v>
      </c>
    </row>
    <row r="97" spans="1:5" ht="12.75">
      <c r="A97" s="35" t="s">
        <v>56</v>
      </c>
      <c r="E97" s="40" t="s">
        <v>751</v>
      </c>
    </row>
    <row r="98" spans="1:5" ht="12.75">
      <c r="A98" t="s">
        <v>58</v>
      </c>
      <c r="E98" s="39" t="s">
        <v>1501</v>
      </c>
    </row>
    <row r="99" spans="1:16" ht="12.75">
      <c r="A99" t="s">
        <v>49</v>
      </c>
      <c s="34" t="s">
        <v>148</v>
      </c>
      <c s="34" t="s">
        <v>2382</v>
      </c>
      <c s="35" t="s">
        <v>5</v>
      </c>
      <c s="6" t="s">
        <v>2383</v>
      </c>
      <c s="36" t="s">
        <v>106</v>
      </c>
      <c s="37">
        <v>2</v>
      </c>
      <c s="36">
        <v>0</v>
      </c>
      <c s="36">
        <f>ROUND(G99*H99,6)</f>
      </c>
      <c r="L99" s="38">
        <v>0</v>
      </c>
      <c s="32">
        <f>ROUND(ROUND(L99,2)*ROUND(G99,3),2)</f>
      </c>
      <c s="36" t="s">
        <v>73</v>
      </c>
      <c>
        <f>(M99*21)/100</f>
      </c>
      <c t="s">
        <v>27</v>
      </c>
    </row>
    <row r="100" spans="1:5" ht="12.75">
      <c r="A100" s="35" t="s">
        <v>55</v>
      </c>
      <c r="E100" s="39" t="s">
        <v>2381</v>
      </c>
    </row>
    <row r="101" spans="1:5" ht="12.75">
      <c r="A101" s="35" t="s">
        <v>56</v>
      </c>
      <c r="E101" s="40" t="s">
        <v>751</v>
      </c>
    </row>
    <row r="102" spans="1:5" ht="12.75">
      <c r="A102" t="s">
        <v>58</v>
      </c>
      <c r="E102" s="39" t="s">
        <v>1501</v>
      </c>
    </row>
    <row r="103" spans="1:16" ht="12.75">
      <c r="A103" t="s">
        <v>49</v>
      </c>
      <c s="34" t="s">
        <v>151</v>
      </c>
      <c s="34" t="s">
        <v>2384</v>
      </c>
      <c s="35" t="s">
        <v>5</v>
      </c>
      <c s="6" t="s">
        <v>2385</v>
      </c>
      <c s="36" t="s">
        <v>106</v>
      </c>
      <c s="37">
        <v>1</v>
      </c>
      <c s="36">
        <v>0</v>
      </c>
      <c s="36">
        <f>ROUND(G103*H103,6)</f>
      </c>
      <c r="L103" s="38">
        <v>0</v>
      </c>
      <c s="32">
        <f>ROUND(ROUND(L103,2)*ROUND(G103,3),2)</f>
      </c>
      <c s="36" t="s">
        <v>73</v>
      </c>
      <c>
        <f>(M103*21)/100</f>
      </c>
      <c t="s">
        <v>27</v>
      </c>
    </row>
    <row r="104" spans="1:5" ht="12.75">
      <c r="A104" s="35" t="s">
        <v>55</v>
      </c>
      <c r="E104" s="39" t="s">
        <v>2381</v>
      </c>
    </row>
    <row r="105" spans="1:5" ht="12.75">
      <c r="A105" s="35" t="s">
        <v>56</v>
      </c>
      <c r="E105" s="40" t="s">
        <v>751</v>
      </c>
    </row>
    <row r="106" spans="1:5" ht="12.75">
      <c r="A106" t="s">
        <v>58</v>
      </c>
      <c r="E106" s="39" t="s">
        <v>1501</v>
      </c>
    </row>
    <row r="107" spans="1:16" ht="12.75">
      <c r="A107" t="s">
        <v>49</v>
      </c>
      <c s="34" t="s">
        <v>154</v>
      </c>
      <c s="34" t="s">
        <v>2386</v>
      </c>
      <c s="35" t="s">
        <v>5</v>
      </c>
      <c s="6" t="s">
        <v>2387</v>
      </c>
      <c s="36" t="s">
        <v>106</v>
      </c>
      <c s="37">
        <v>1</v>
      </c>
      <c s="36">
        <v>0</v>
      </c>
      <c s="36">
        <f>ROUND(G107*H107,6)</f>
      </c>
      <c r="L107" s="38">
        <v>0</v>
      </c>
      <c s="32">
        <f>ROUND(ROUND(L107,2)*ROUND(G107,3),2)</f>
      </c>
      <c s="36" t="s">
        <v>73</v>
      </c>
      <c>
        <f>(M107*21)/100</f>
      </c>
      <c t="s">
        <v>27</v>
      </c>
    </row>
    <row r="108" spans="1:5" ht="12.75">
      <c r="A108" s="35" t="s">
        <v>55</v>
      </c>
      <c r="E108" s="39" t="s">
        <v>2381</v>
      </c>
    </row>
    <row r="109" spans="1:5" ht="12.75">
      <c r="A109" s="35" t="s">
        <v>56</v>
      </c>
      <c r="E109" s="40" t="s">
        <v>751</v>
      </c>
    </row>
    <row r="110" spans="1:5" ht="12.75">
      <c r="A110" t="s">
        <v>58</v>
      </c>
      <c r="E110" s="39" t="s">
        <v>1501</v>
      </c>
    </row>
    <row r="111" spans="1:16" ht="12.75">
      <c r="A111" t="s">
        <v>49</v>
      </c>
      <c s="34" t="s">
        <v>157</v>
      </c>
      <c s="34" t="s">
        <v>1156</v>
      </c>
      <c s="35" t="s">
        <v>5</v>
      </c>
      <c s="6" t="s">
        <v>1157</v>
      </c>
      <c s="36" t="s">
        <v>106</v>
      </c>
      <c s="37">
        <v>1</v>
      </c>
      <c s="36">
        <v>0</v>
      </c>
      <c s="36">
        <f>ROUND(G111*H111,6)</f>
      </c>
      <c r="L111" s="38">
        <v>0</v>
      </c>
      <c s="32">
        <f>ROUND(ROUND(L111,2)*ROUND(G111,3),2)</f>
      </c>
      <c s="36" t="s">
        <v>73</v>
      </c>
      <c>
        <f>(M111*21)/100</f>
      </c>
      <c t="s">
        <v>27</v>
      </c>
    </row>
    <row r="112" spans="1:5" ht="12.75">
      <c r="A112" s="35" t="s">
        <v>55</v>
      </c>
      <c r="E112" s="39" t="s">
        <v>2381</v>
      </c>
    </row>
    <row r="113" spans="1:5" ht="12.75">
      <c r="A113" s="35" t="s">
        <v>56</v>
      </c>
      <c r="E113" s="40" t="s">
        <v>751</v>
      </c>
    </row>
    <row r="114" spans="1:5" ht="12.75">
      <c r="A114" t="s">
        <v>58</v>
      </c>
      <c r="E114" s="39" t="s">
        <v>1501</v>
      </c>
    </row>
    <row r="115" spans="1:16" ht="12.75">
      <c r="A115" t="s">
        <v>49</v>
      </c>
      <c s="34" t="s">
        <v>162</v>
      </c>
      <c s="34" t="s">
        <v>1165</v>
      </c>
      <c s="35" t="s">
        <v>27</v>
      </c>
      <c s="6" t="s">
        <v>1166</v>
      </c>
      <c s="36" t="s">
        <v>106</v>
      </c>
      <c s="37">
        <v>4</v>
      </c>
      <c s="36">
        <v>0</v>
      </c>
      <c s="36">
        <f>ROUND(G115*H115,6)</f>
      </c>
      <c r="L115" s="38">
        <v>0</v>
      </c>
      <c s="32">
        <f>ROUND(ROUND(L115,2)*ROUND(G115,3),2)</f>
      </c>
      <c s="36" t="s">
        <v>73</v>
      </c>
      <c>
        <f>(M115*21)/100</f>
      </c>
      <c t="s">
        <v>27</v>
      </c>
    </row>
    <row r="116" spans="1:5" ht="12.75">
      <c r="A116" s="35" t="s">
        <v>55</v>
      </c>
      <c r="E116" s="39" t="s">
        <v>2381</v>
      </c>
    </row>
    <row r="117" spans="1:5" ht="12.75">
      <c r="A117" s="35" t="s">
        <v>56</v>
      </c>
      <c r="E117" s="40" t="s">
        <v>751</v>
      </c>
    </row>
    <row r="118" spans="1:5" ht="12.75">
      <c r="A118" t="s">
        <v>58</v>
      </c>
      <c r="E118" s="39" t="s">
        <v>1501</v>
      </c>
    </row>
    <row r="119" spans="1:16" ht="12.75">
      <c r="A119" t="s">
        <v>49</v>
      </c>
      <c s="34" t="s">
        <v>165</v>
      </c>
      <c s="34" t="s">
        <v>2388</v>
      </c>
      <c s="35" t="s">
        <v>5</v>
      </c>
      <c s="6" t="s">
        <v>2389</v>
      </c>
      <c s="36" t="s">
        <v>106</v>
      </c>
      <c s="37">
        <v>1</v>
      </c>
      <c s="36">
        <v>0</v>
      </c>
      <c s="36">
        <f>ROUND(G119*H119,6)</f>
      </c>
      <c r="L119" s="38">
        <v>0</v>
      </c>
      <c s="32">
        <f>ROUND(ROUND(L119,2)*ROUND(G119,3),2)</f>
      </c>
      <c s="36" t="s">
        <v>73</v>
      </c>
      <c>
        <f>(M119*21)/100</f>
      </c>
      <c t="s">
        <v>27</v>
      </c>
    </row>
    <row r="120" spans="1:5" ht="12.75">
      <c r="A120" s="35" t="s">
        <v>55</v>
      </c>
      <c r="E120" s="39" t="s">
        <v>2381</v>
      </c>
    </row>
    <row r="121" spans="1:5" ht="12.75">
      <c r="A121" s="35" t="s">
        <v>56</v>
      </c>
      <c r="E121" s="40" t="s">
        <v>751</v>
      </c>
    </row>
    <row r="122" spans="1:5" ht="12.75">
      <c r="A122" t="s">
        <v>58</v>
      </c>
      <c r="E122" s="39" t="s">
        <v>1501</v>
      </c>
    </row>
    <row r="123" spans="1:16" ht="12.75">
      <c r="A123" t="s">
        <v>49</v>
      </c>
      <c s="34" t="s">
        <v>168</v>
      </c>
      <c s="34" t="s">
        <v>969</v>
      </c>
      <c s="35" t="s">
        <v>80</v>
      </c>
      <c s="6" t="s">
        <v>970</v>
      </c>
      <c s="36" t="s">
        <v>106</v>
      </c>
      <c s="37">
        <v>1</v>
      </c>
      <c s="36">
        <v>0</v>
      </c>
      <c s="36">
        <f>ROUND(G123*H123,6)</f>
      </c>
      <c r="L123" s="38">
        <v>0</v>
      </c>
      <c s="32">
        <f>ROUND(ROUND(L123,2)*ROUND(G123,3),2)</f>
      </c>
      <c s="36" t="s">
        <v>73</v>
      </c>
      <c>
        <f>(M123*21)/100</f>
      </c>
      <c t="s">
        <v>27</v>
      </c>
    </row>
    <row r="124" spans="1:5" ht="12.75">
      <c r="A124" s="35" t="s">
        <v>55</v>
      </c>
      <c r="E124" s="39" t="s">
        <v>2381</v>
      </c>
    </row>
    <row r="125" spans="1:5" ht="12.75">
      <c r="A125" s="35" t="s">
        <v>56</v>
      </c>
      <c r="E125" s="40" t="s">
        <v>751</v>
      </c>
    </row>
    <row r="126" spans="1:5" ht="12.75">
      <c r="A126" t="s">
        <v>58</v>
      </c>
      <c r="E126" s="39" t="s">
        <v>1501</v>
      </c>
    </row>
    <row r="127" spans="1:16" ht="12.75">
      <c r="A127" t="s">
        <v>49</v>
      </c>
      <c s="34" t="s">
        <v>171</v>
      </c>
      <c s="34" t="s">
        <v>2390</v>
      </c>
      <c s="35" t="s">
        <v>5</v>
      </c>
      <c s="6" t="s">
        <v>2391</v>
      </c>
      <c s="36" t="s">
        <v>106</v>
      </c>
      <c s="37">
        <v>1</v>
      </c>
      <c s="36">
        <v>0</v>
      </c>
      <c s="36">
        <f>ROUND(G127*H127,6)</f>
      </c>
      <c r="L127" s="38">
        <v>0</v>
      </c>
      <c s="32">
        <f>ROUND(ROUND(L127,2)*ROUND(G127,3),2)</f>
      </c>
      <c s="36" t="s">
        <v>73</v>
      </c>
      <c>
        <f>(M127*21)/100</f>
      </c>
      <c t="s">
        <v>27</v>
      </c>
    </row>
    <row r="128" spans="1:5" ht="12.75">
      <c r="A128" s="35" t="s">
        <v>55</v>
      </c>
      <c r="E128" s="39" t="s">
        <v>2392</v>
      </c>
    </row>
    <row r="129" spans="1:5" ht="12.75">
      <c r="A129" s="35" t="s">
        <v>56</v>
      </c>
      <c r="E129" s="40" t="s">
        <v>751</v>
      </c>
    </row>
    <row r="130" spans="1:5" ht="12.75">
      <c r="A130" t="s">
        <v>58</v>
      </c>
      <c r="E130" s="39" t="s">
        <v>1501</v>
      </c>
    </row>
    <row r="131" spans="1:16" ht="12.75">
      <c r="A131" t="s">
        <v>49</v>
      </c>
      <c s="34" t="s">
        <v>174</v>
      </c>
      <c s="34" t="s">
        <v>2371</v>
      </c>
      <c s="35" t="s">
        <v>68</v>
      </c>
      <c s="6" t="s">
        <v>2372</v>
      </c>
      <c s="36" t="s">
        <v>106</v>
      </c>
      <c s="37">
        <v>1</v>
      </c>
      <c s="36">
        <v>0</v>
      </c>
      <c s="36">
        <f>ROUND(G131*H131,6)</f>
      </c>
      <c r="L131" s="38">
        <v>0</v>
      </c>
      <c s="32">
        <f>ROUND(ROUND(L131,2)*ROUND(G131,3),2)</f>
      </c>
      <c s="36" t="s">
        <v>73</v>
      </c>
      <c>
        <f>(M131*21)/100</f>
      </c>
      <c t="s">
        <v>27</v>
      </c>
    </row>
    <row r="132" spans="1:5" ht="12.75">
      <c r="A132" s="35" t="s">
        <v>55</v>
      </c>
      <c r="E132" s="39" t="s">
        <v>2392</v>
      </c>
    </row>
    <row r="133" spans="1:5" ht="12.75">
      <c r="A133" s="35" t="s">
        <v>56</v>
      </c>
      <c r="E133" s="40" t="s">
        <v>751</v>
      </c>
    </row>
    <row r="134" spans="1:5" ht="12.75">
      <c r="A134" t="s">
        <v>58</v>
      </c>
      <c r="E134" s="39" t="s">
        <v>1501</v>
      </c>
    </row>
    <row r="135" spans="1:16" ht="12.75">
      <c r="A135" t="s">
        <v>49</v>
      </c>
      <c s="34" t="s">
        <v>177</v>
      </c>
      <c s="34" t="s">
        <v>2393</v>
      </c>
      <c s="35" t="s">
        <v>5</v>
      </c>
      <c s="6" t="s">
        <v>2394</v>
      </c>
      <c s="36" t="s">
        <v>106</v>
      </c>
      <c s="37">
        <v>4</v>
      </c>
      <c s="36">
        <v>0</v>
      </c>
      <c s="36">
        <f>ROUND(G135*H135,6)</f>
      </c>
      <c r="L135" s="38">
        <v>0</v>
      </c>
      <c s="32">
        <f>ROUND(ROUND(L135,2)*ROUND(G135,3),2)</f>
      </c>
      <c s="36" t="s">
        <v>73</v>
      </c>
      <c>
        <f>(M135*21)/100</f>
      </c>
      <c t="s">
        <v>27</v>
      </c>
    </row>
    <row r="136" spans="1:5" ht="12.75">
      <c r="A136" s="35" t="s">
        <v>55</v>
      </c>
      <c r="E136" s="39" t="s">
        <v>2395</v>
      </c>
    </row>
    <row r="137" spans="1:5" ht="12.75">
      <c r="A137" s="35" t="s">
        <v>56</v>
      </c>
      <c r="E137" s="40" t="s">
        <v>751</v>
      </c>
    </row>
    <row r="138" spans="1:5" ht="12.75">
      <c r="A138" t="s">
        <v>58</v>
      </c>
      <c r="E138" s="39" t="s">
        <v>1501</v>
      </c>
    </row>
    <row r="139" spans="1:16" ht="12.75">
      <c r="A139" t="s">
        <v>49</v>
      </c>
      <c s="34" t="s">
        <v>180</v>
      </c>
      <c s="34" t="s">
        <v>2373</v>
      </c>
      <c s="35" t="s">
        <v>5</v>
      </c>
      <c s="6" t="s">
        <v>2374</v>
      </c>
      <c s="36" t="s">
        <v>98</v>
      </c>
      <c s="37">
        <v>20</v>
      </c>
      <c s="36">
        <v>0</v>
      </c>
      <c s="36">
        <f>ROUND(G139*H139,6)</f>
      </c>
      <c r="L139" s="38">
        <v>0</v>
      </c>
      <c s="32">
        <f>ROUND(ROUND(L139,2)*ROUND(G139,3),2)</f>
      </c>
      <c s="36" t="s">
        <v>73</v>
      </c>
      <c>
        <f>(M139*21)/100</f>
      </c>
      <c t="s">
        <v>27</v>
      </c>
    </row>
    <row r="140" spans="1:5" ht="12.75">
      <c r="A140" s="35" t="s">
        <v>55</v>
      </c>
      <c r="E140" s="39" t="s">
        <v>2395</v>
      </c>
    </row>
    <row r="141" spans="1:5" ht="12.75">
      <c r="A141" s="35" t="s">
        <v>56</v>
      </c>
      <c r="E141" s="40" t="s">
        <v>751</v>
      </c>
    </row>
    <row r="142" spans="1:5" ht="12.75">
      <c r="A142" t="s">
        <v>58</v>
      </c>
      <c r="E142" s="39" t="s">
        <v>1501</v>
      </c>
    </row>
    <row r="143" spans="1:16" ht="25.5">
      <c r="A143" t="s">
        <v>49</v>
      </c>
      <c s="34" t="s">
        <v>183</v>
      </c>
      <c s="34" t="s">
        <v>1545</v>
      </c>
      <c s="35" t="s">
        <v>68</v>
      </c>
      <c s="6" t="s">
        <v>1546</v>
      </c>
      <c s="36" t="s">
        <v>1286</v>
      </c>
      <c s="37">
        <v>0.2</v>
      </c>
      <c s="36">
        <v>0</v>
      </c>
      <c s="36">
        <f>ROUND(G143*H143,6)</f>
      </c>
      <c r="L143" s="38">
        <v>0</v>
      </c>
      <c s="32">
        <f>ROUND(ROUND(L143,2)*ROUND(G143,3),2)</f>
      </c>
      <c s="36" t="s">
        <v>73</v>
      </c>
      <c>
        <f>(M143*21)/100</f>
      </c>
      <c t="s">
        <v>27</v>
      </c>
    </row>
    <row r="144" spans="1:5" ht="12.75">
      <c r="A144" s="35" t="s">
        <v>55</v>
      </c>
      <c r="E144" s="39" t="s">
        <v>2396</v>
      </c>
    </row>
    <row r="145" spans="1:5" ht="12.75">
      <c r="A145" s="35" t="s">
        <v>56</v>
      </c>
      <c r="E145" s="40" t="s">
        <v>751</v>
      </c>
    </row>
    <row r="146" spans="1:5" ht="12.75">
      <c r="A146" t="s">
        <v>58</v>
      </c>
      <c r="E146" s="39" t="s">
        <v>1501</v>
      </c>
    </row>
    <row r="147" spans="1:16" ht="12.75">
      <c r="A147" t="s">
        <v>49</v>
      </c>
      <c s="34" t="s">
        <v>186</v>
      </c>
      <c s="34" t="s">
        <v>915</v>
      </c>
      <c s="35" t="s">
        <v>68</v>
      </c>
      <c s="6" t="s">
        <v>916</v>
      </c>
      <c s="36" t="s">
        <v>106</v>
      </c>
      <c s="37">
        <v>1</v>
      </c>
      <c s="36">
        <v>0</v>
      </c>
      <c s="36">
        <f>ROUND(G147*H147,6)</f>
      </c>
      <c r="L147" s="38">
        <v>0</v>
      </c>
      <c s="32">
        <f>ROUND(ROUND(L147,2)*ROUND(G147,3),2)</f>
      </c>
      <c s="36" t="s">
        <v>73</v>
      </c>
      <c>
        <f>(M147*21)/100</f>
      </c>
      <c t="s">
        <v>27</v>
      </c>
    </row>
    <row r="148" spans="1:5" ht="12.75">
      <c r="A148" s="35" t="s">
        <v>55</v>
      </c>
      <c r="E148" s="39" t="s">
        <v>1544</v>
      </c>
    </row>
    <row r="149" spans="1:5" ht="12.75">
      <c r="A149" s="35" t="s">
        <v>56</v>
      </c>
      <c r="E149" s="40" t="s">
        <v>751</v>
      </c>
    </row>
    <row r="150" spans="1:5" ht="12.75">
      <c r="A150" t="s">
        <v>58</v>
      </c>
      <c r="E150" s="39" t="s">
        <v>1501</v>
      </c>
    </row>
    <row r="151" spans="1:16" ht="12.75">
      <c r="A151" t="s">
        <v>49</v>
      </c>
      <c s="34" t="s">
        <v>189</v>
      </c>
      <c s="34" t="s">
        <v>1540</v>
      </c>
      <c s="35" t="s">
        <v>68</v>
      </c>
      <c s="6" t="s">
        <v>1541</v>
      </c>
      <c s="36" t="s">
        <v>106</v>
      </c>
      <c s="37">
        <v>10</v>
      </c>
      <c s="36">
        <v>0</v>
      </c>
      <c s="36">
        <f>ROUND(G151*H151,6)</f>
      </c>
      <c r="L151" s="38">
        <v>0</v>
      </c>
      <c s="32">
        <f>ROUND(ROUND(L151,2)*ROUND(G151,3),2)</f>
      </c>
      <c s="36" t="s">
        <v>73</v>
      </c>
      <c>
        <f>(M151*21)/100</f>
      </c>
      <c t="s">
        <v>27</v>
      </c>
    </row>
    <row r="152" spans="1:5" ht="12.75">
      <c r="A152" s="35" t="s">
        <v>55</v>
      </c>
      <c r="E152" s="39" t="s">
        <v>2397</v>
      </c>
    </row>
    <row r="153" spans="1:5" ht="12.75">
      <c r="A153" s="35" t="s">
        <v>56</v>
      </c>
      <c r="E153" s="40" t="s">
        <v>751</v>
      </c>
    </row>
    <row r="154" spans="1:5" ht="12.75">
      <c r="A154" t="s">
        <v>58</v>
      </c>
      <c r="E154" s="39" t="s">
        <v>1501</v>
      </c>
    </row>
    <row r="155" spans="1:16" ht="12.75">
      <c r="A155" t="s">
        <v>49</v>
      </c>
      <c s="34" t="s">
        <v>194</v>
      </c>
      <c s="34" t="s">
        <v>1542</v>
      </c>
      <c s="35" t="s">
        <v>5</v>
      </c>
      <c s="6" t="s">
        <v>1543</v>
      </c>
      <c s="36" t="s">
        <v>106</v>
      </c>
      <c s="37">
        <v>10</v>
      </c>
      <c s="36">
        <v>0</v>
      </c>
      <c s="36">
        <f>ROUND(G155*H155,6)</f>
      </c>
      <c r="L155" s="38">
        <v>0</v>
      </c>
      <c s="32">
        <f>ROUND(ROUND(L155,2)*ROUND(G155,3),2)</f>
      </c>
      <c s="36" t="s">
        <v>73</v>
      </c>
      <c>
        <f>(M155*21)/100</f>
      </c>
      <c t="s">
        <v>27</v>
      </c>
    </row>
    <row r="156" spans="1:5" ht="12.75">
      <c r="A156" s="35" t="s">
        <v>55</v>
      </c>
      <c r="E156" s="39" t="s">
        <v>2397</v>
      </c>
    </row>
    <row r="157" spans="1:5" ht="12.75">
      <c r="A157" s="35" t="s">
        <v>56</v>
      </c>
      <c r="E157" s="40" t="s">
        <v>751</v>
      </c>
    </row>
    <row r="158" spans="1:5" ht="12.75">
      <c r="A158" t="s">
        <v>58</v>
      </c>
      <c r="E158" s="39" t="s">
        <v>1501</v>
      </c>
    </row>
    <row r="159" spans="1:16" ht="25.5">
      <c r="A159" t="s">
        <v>49</v>
      </c>
      <c s="34" t="s">
        <v>198</v>
      </c>
      <c s="34" t="s">
        <v>1009</v>
      </c>
      <c s="35" t="s">
        <v>5</v>
      </c>
      <c s="6" t="s">
        <v>1010</v>
      </c>
      <c s="36" t="s">
        <v>98</v>
      </c>
      <c s="37">
        <v>10</v>
      </c>
      <c s="36">
        <v>0</v>
      </c>
      <c s="36">
        <f>ROUND(G159*H159,6)</f>
      </c>
      <c r="L159" s="38">
        <v>0</v>
      </c>
      <c s="32">
        <f>ROUND(ROUND(L159,2)*ROUND(G159,3),2)</f>
      </c>
      <c s="36" t="s">
        <v>73</v>
      </c>
      <c>
        <f>(M159*21)/100</f>
      </c>
      <c t="s">
        <v>27</v>
      </c>
    </row>
    <row r="160" spans="1:5" ht="12.75">
      <c r="A160" s="35" t="s">
        <v>55</v>
      </c>
      <c r="E160" s="39" t="s">
        <v>2397</v>
      </c>
    </row>
    <row r="161" spans="1:5" ht="12.75">
      <c r="A161" s="35" t="s">
        <v>56</v>
      </c>
      <c r="E161" s="40" t="s">
        <v>751</v>
      </c>
    </row>
    <row r="162" spans="1:5" ht="12.75">
      <c r="A162" t="s">
        <v>58</v>
      </c>
      <c r="E162" s="39" t="s">
        <v>1501</v>
      </c>
    </row>
    <row r="163" spans="1:16" ht="12.75">
      <c r="A163" t="s">
        <v>49</v>
      </c>
      <c s="34" t="s">
        <v>201</v>
      </c>
      <c s="34" t="s">
        <v>1129</v>
      </c>
      <c s="35" t="s">
        <v>26</v>
      </c>
      <c s="6" t="s">
        <v>1130</v>
      </c>
      <c s="36" t="s">
        <v>106</v>
      </c>
      <c s="37">
        <v>4</v>
      </c>
      <c s="36">
        <v>0</v>
      </c>
      <c s="36">
        <f>ROUND(G163*H163,6)</f>
      </c>
      <c r="L163" s="38">
        <v>0</v>
      </c>
      <c s="32">
        <f>ROUND(ROUND(L163,2)*ROUND(G163,3),2)</f>
      </c>
      <c s="36" t="s">
        <v>73</v>
      </c>
      <c>
        <f>(M163*21)/100</f>
      </c>
      <c t="s">
        <v>27</v>
      </c>
    </row>
    <row r="164" spans="1:5" ht="12.75">
      <c r="A164" s="35" t="s">
        <v>55</v>
      </c>
      <c r="E164" s="39" t="s">
        <v>2395</v>
      </c>
    </row>
    <row r="165" spans="1:5" ht="12.75">
      <c r="A165" s="35" t="s">
        <v>56</v>
      </c>
      <c r="E165" s="40" t="s">
        <v>751</v>
      </c>
    </row>
    <row r="166" spans="1:5" ht="12.75">
      <c r="A166" t="s">
        <v>58</v>
      </c>
      <c r="E166" s="39" t="s">
        <v>1501</v>
      </c>
    </row>
    <row r="167" spans="1:16" ht="25.5">
      <c r="A167" t="s">
        <v>49</v>
      </c>
      <c s="34" t="s">
        <v>204</v>
      </c>
      <c s="34" t="s">
        <v>2398</v>
      </c>
      <c s="35" t="s">
        <v>5</v>
      </c>
      <c s="6" t="s">
        <v>2399</v>
      </c>
      <c s="36" t="s">
        <v>106</v>
      </c>
      <c s="37">
        <v>1</v>
      </c>
      <c s="36">
        <v>0</v>
      </c>
      <c s="36">
        <f>ROUND(G167*H167,6)</f>
      </c>
      <c r="L167" s="38">
        <v>0</v>
      </c>
      <c s="32">
        <f>ROUND(ROUND(L167,2)*ROUND(G167,3),2)</f>
      </c>
      <c s="36" t="s">
        <v>54</v>
      </c>
      <c>
        <f>(M167*21)/100</f>
      </c>
      <c t="s">
        <v>27</v>
      </c>
    </row>
    <row r="168" spans="1:5" ht="12.75">
      <c r="A168" s="35" t="s">
        <v>55</v>
      </c>
      <c r="E168" s="39" t="s">
        <v>1322</v>
      </c>
    </row>
    <row r="169" spans="1:5" ht="12.75">
      <c r="A169" s="35" t="s">
        <v>56</v>
      </c>
      <c r="E169" s="40" t="s">
        <v>751</v>
      </c>
    </row>
    <row r="170" spans="1:5" ht="12.75">
      <c r="A170" t="s">
        <v>58</v>
      </c>
      <c r="E170" s="39" t="s">
        <v>1501</v>
      </c>
    </row>
    <row r="171" spans="1:16" ht="12.75">
      <c r="A171" t="s">
        <v>49</v>
      </c>
      <c s="34" t="s">
        <v>207</v>
      </c>
      <c s="34" t="s">
        <v>2400</v>
      </c>
      <c s="35" t="s">
        <v>5</v>
      </c>
      <c s="6" t="s">
        <v>2401</v>
      </c>
      <c s="36" t="s">
        <v>106</v>
      </c>
      <c s="37">
        <v>1</v>
      </c>
      <c s="36">
        <v>0</v>
      </c>
      <c s="36">
        <f>ROUND(G171*H171,6)</f>
      </c>
      <c r="L171" s="38">
        <v>0</v>
      </c>
      <c s="32">
        <f>ROUND(ROUND(L171,2)*ROUND(G171,3),2)</f>
      </c>
      <c s="36" t="s">
        <v>73</v>
      </c>
      <c>
        <f>(M171*21)/100</f>
      </c>
      <c t="s">
        <v>27</v>
      </c>
    </row>
    <row r="172" spans="1:5" ht="12.75">
      <c r="A172" s="35" t="s">
        <v>55</v>
      </c>
      <c r="E172" s="39" t="s">
        <v>1322</v>
      </c>
    </row>
    <row r="173" spans="1:5" ht="12.75">
      <c r="A173" s="35" t="s">
        <v>56</v>
      </c>
      <c r="E173" s="40" t="s">
        <v>751</v>
      </c>
    </row>
    <row r="174" spans="1:5" ht="12.75">
      <c r="A174" t="s">
        <v>58</v>
      </c>
      <c r="E174" s="39" t="s">
        <v>1501</v>
      </c>
    </row>
    <row r="175" spans="1:16" ht="12.75">
      <c r="A175" t="s">
        <v>49</v>
      </c>
      <c s="34" t="s">
        <v>210</v>
      </c>
      <c s="34" t="s">
        <v>2402</v>
      </c>
      <c s="35" t="s">
        <v>5</v>
      </c>
      <c s="6" t="s">
        <v>2403</v>
      </c>
      <c s="36" t="s">
        <v>106</v>
      </c>
      <c s="37">
        <v>1</v>
      </c>
      <c s="36">
        <v>0</v>
      </c>
      <c s="36">
        <f>ROUND(G175*H175,6)</f>
      </c>
      <c r="L175" s="38">
        <v>0</v>
      </c>
      <c s="32">
        <f>ROUND(ROUND(L175,2)*ROUND(G175,3),2)</f>
      </c>
      <c s="36" t="s">
        <v>980</v>
      </c>
      <c>
        <f>(M175*21)/100</f>
      </c>
      <c t="s">
        <v>27</v>
      </c>
    </row>
    <row r="176" spans="1:5" ht="12.75">
      <c r="A176" s="35" t="s">
        <v>55</v>
      </c>
      <c r="E176" s="39" t="s">
        <v>2404</v>
      </c>
    </row>
    <row r="177" spans="1:5" ht="12.75">
      <c r="A177" s="35" t="s">
        <v>56</v>
      </c>
      <c r="E177" s="40" t="s">
        <v>751</v>
      </c>
    </row>
    <row r="178" spans="1:5" ht="12.75">
      <c r="A178" t="s">
        <v>58</v>
      </c>
      <c r="E178" s="39" t="s">
        <v>1501</v>
      </c>
    </row>
    <row r="179" spans="1:16" ht="12.75">
      <c r="A179" t="s">
        <v>49</v>
      </c>
      <c s="34" t="s">
        <v>213</v>
      </c>
      <c s="34" t="s">
        <v>2405</v>
      </c>
      <c s="35" t="s">
        <v>5</v>
      </c>
      <c s="6" t="s">
        <v>2406</v>
      </c>
      <c s="36" t="s">
        <v>106</v>
      </c>
      <c s="37">
        <v>1</v>
      </c>
      <c s="36">
        <v>0</v>
      </c>
      <c s="36">
        <f>ROUND(G179*H179,6)</f>
      </c>
      <c r="L179" s="38">
        <v>0</v>
      </c>
      <c s="32">
        <f>ROUND(ROUND(L179,2)*ROUND(G179,3),2)</f>
      </c>
      <c s="36" t="s">
        <v>980</v>
      </c>
      <c>
        <f>(M179*21)/100</f>
      </c>
      <c t="s">
        <v>27</v>
      </c>
    </row>
    <row r="180" spans="1:5" ht="12.75">
      <c r="A180" s="35" t="s">
        <v>55</v>
      </c>
      <c r="E180" s="39" t="s">
        <v>2404</v>
      </c>
    </row>
    <row r="181" spans="1:5" ht="12.75">
      <c r="A181" s="35" t="s">
        <v>56</v>
      </c>
      <c r="E181" s="40" t="s">
        <v>751</v>
      </c>
    </row>
    <row r="182" spans="1:5" ht="12.75">
      <c r="A182" t="s">
        <v>58</v>
      </c>
      <c r="E182" s="39" t="s">
        <v>1501</v>
      </c>
    </row>
    <row r="183" spans="1:16" ht="12.75">
      <c r="A183" t="s">
        <v>49</v>
      </c>
      <c s="34" t="s">
        <v>216</v>
      </c>
      <c s="34" t="s">
        <v>2407</v>
      </c>
      <c s="35" t="s">
        <v>27</v>
      </c>
      <c s="6" t="s">
        <v>2408</v>
      </c>
      <c s="36" t="s">
        <v>106</v>
      </c>
      <c s="37">
        <v>2</v>
      </c>
      <c s="36">
        <v>0</v>
      </c>
      <c s="36">
        <f>ROUND(G183*H183,6)</f>
      </c>
      <c r="L183" s="38">
        <v>0</v>
      </c>
      <c s="32">
        <f>ROUND(ROUND(L183,2)*ROUND(G183,3),2)</f>
      </c>
      <c s="36" t="s">
        <v>980</v>
      </c>
      <c>
        <f>(M183*21)/100</f>
      </c>
      <c t="s">
        <v>27</v>
      </c>
    </row>
    <row r="184" spans="1:5" ht="12.75">
      <c r="A184" s="35" t="s">
        <v>55</v>
      </c>
      <c r="E184" s="39" t="s">
        <v>2409</v>
      </c>
    </row>
    <row r="185" spans="1:5" ht="12.75">
      <c r="A185" s="35" t="s">
        <v>56</v>
      </c>
      <c r="E185" s="40" t="s">
        <v>751</v>
      </c>
    </row>
    <row r="186" spans="1:5" ht="12.75">
      <c r="A186" t="s">
        <v>58</v>
      </c>
      <c r="E186" s="39" t="s">
        <v>1501</v>
      </c>
    </row>
    <row r="187" spans="1:16" ht="12.75">
      <c r="A187" t="s">
        <v>49</v>
      </c>
      <c s="34" t="s">
        <v>219</v>
      </c>
      <c s="34" t="s">
        <v>2410</v>
      </c>
      <c s="35" t="s">
        <v>5</v>
      </c>
      <c s="6" t="s">
        <v>2411</v>
      </c>
      <c s="36" t="s">
        <v>106</v>
      </c>
      <c s="37">
        <v>2</v>
      </c>
      <c s="36">
        <v>0</v>
      </c>
      <c s="36">
        <f>ROUND(G187*H187,6)</f>
      </c>
      <c r="L187" s="38">
        <v>0</v>
      </c>
      <c s="32">
        <f>ROUND(ROUND(L187,2)*ROUND(G187,3),2)</f>
      </c>
      <c s="36" t="s">
        <v>980</v>
      </c>
      <c>
        <f>(M187*21)/100</f>
      </c>
      <c t="s">
        <v>27</v>
      </c>
    </row>
    <row r="188" spans="1:5" ht="12.75">
      <c r="A188" s="35" t="s">
        <v>55</v>
      </c>
      <c r="E188" s="39" t="s">
        <v>2412</v>
      </c>
    </row>
    <row r="189" spans="1:5" ht="12.75">
      <c r="A189" s="35" t="s">
        <v>56</v>
      </c>
      <c r="E189" s="40" t="s">
        <v>751</v>
      </c>
    </row>
    <row r="190" spans="1:5" ht="12.75">
      <c r="A190" t="s">
        <v>58</v>
      </c>
      <c r="E190" s="39" t="s">
        <v>1501</v>
      </c>
    </row>
    <row r="191" spans="1:16" ht="12.75">
      <c r="A191" t="s">
        <v>49</v>
      </c>
      <c s="34" t="s">
        <v>222</v>
      </c>
      <c s="34" t="s">
        <v>2413</v>
      </c>
      <c s="35" t="s">
        <v>5</v>
      </c>
      <c s="6" t="s">
        <v>2414</v>
      </c>
      <c s="36" t="s">
        <v>106</v>
      </c>
      <c s="37">
        <v>1</v>
      </c>
      <c s="36">
        <v>0</v>
      </c>
      <c s="36">
        <f>ROUND(G191*H191,6)</f>
      </c>
      <c r="L191" s="38">
        <v>0</v>
      </c>
      <c s="32">
        <f>ROUND(ROUND(L191,2)*ROUND(G191,3),2)</f>
      </c>
      <c s="36" t="s">
        <v>980</v>
      </c>
      <c>
        <f>(M191*21)/100</f>
      </c>
      <c t="s">
        <v>27</v>
      </c>
    </row>
    <row r="192" spans="1:5" ht="12.75">
      <c r="A192" s="35" t="s">
        <v>55</v>
      </c>
      <c r="E192" s="39" t="s">
        <v>2415</v>
      </c>
    </row>
    <row r="193" spans="1:5" ht="12.75">
      <c r="A193" s="35" t="s">
        <v>56</v>
      </c>
      <c r="E193" s="40" t="s">
        <v>751</v>
      </c>
    </row>
    <row r="194" spans="1:5" ht="12.75">
      <c r="A194" t="s">
        <v>58</v>
      </c>
      <c r="E194" s="39" t="s">
        <v>1501</v>
      </c>
    </row>
    <row r="195" spans="1:16" ht="12.75">
      <c r="A195" t="s">
        <v>49</v>
      </c>
      <c s="34" t="s">
        <v>225</v>
      </c>
      <c s="34" t="s">
        <v>2416</v>
      </c>
      <c s="35" t="s">
        <v>5</v>
      </c>
      <c s="6" t="s">
        <v>2417</v>
      </c>
      <c s="36" t="s">
        <v>106</v>
      </c>
      <c s="37">
        <v>1</v>
      </c>
      <c s="36">
        <v>0</v>
      </c>
      <c s="36">
        <f>ROUND(G195*H195,6)</f>
      </c>
      <c r="L195" s="38">
        <v>0</v>
      </c>
      <c s="32">
        <f>ROUND(ROUND(L195,2)*ROUND(G195,3),2)</f>
      </c>
      <c s="36" t="s">
        <v>980</v>
      </c>
      <c>
        <f>(M195*21)/100</f>
      </c>
      <c t="s">
        <v>27</v>
      </c>
    </row>
    <row r="196" spans="1:5" ht="12.75">
      <c r="A196" s="35" t="s">
        <v>55</v>
      </c>
      <c r="E196" s="39" t="s">
        <v>2418</v>
      </c>
    </row>
    <row r="197" spans="1:5" ht="12.75">
      <c r="A197" s="35" t="s">
        <v>56</v>
      </c>
      <c r="E197" s="40" t="s">
        <v>751</v>
      </c>
    </row>
    <row r="198" spans="1:5" ht="12.75">
      <c r="A198" t="s">
        <v>58</v>
      </c>
      <c r="E198" s="39" t="s">
        <v>1501</v>
      </c>
    </row>
    <row r="199" spans="1:16" ht="12.75">
      <c r="A199" t="s">
        <v>49</v>
      </c>
      <c s="34" t="s">
        <v>228</v>
      </c>
      <c s="34" t="s">
        <v>2419</v>
      </c>
      <c s="35" t="s">
        <v>5</v>
      </c>
      <c s="6" t="s">
        <v>2420</v>
      </c>
      <c s="36" t="s">
        <v>106</v>
      </c>
      <c s="37">
        <v>1</v>
      </c>
      <c s="36">
        <v>0</v>
      </c>
      <c s="36">
        <f>ROUND(G199*H199,6)</f>
      </c>
      <c r="L199" s="38">
        <v>0</v>
      </c>
      <c s="32">
        <f>ROUND(ROUND(L199,2)*ROUND(G199,3),2)</f>
      </c>
      <c s="36" t="s">
        <v>980</v>
      </c>
      <c>
        <f>(M199*21)/100</f>
      </c>
      <c t="s">
        <v>27</v>
      </c>
    </row>
    <row r="200" spans="1:5" ht="12.75">
      <c r="A200" s="35" t="s">
        <v>55</v>
      </c>
      <c r="E200" s="39" t="s">
        <v>2421</v>
      </c>
    </row>
    <row r="201" spans="1:5" ht="12.75">
      <c r="A201" s="35" t="s">
        <v>56</v>
      </c>
      <c r="E201" s="40" t="s">
        <v>751</v>
      </c>
    </row>
    <row r="202" spans="1:5" ht="12.75">
      <c r="A202" t="s">
        <v>58</v>
      </c>
      <c r="E202" s="39" t="s">
        <v>1501</v>
      </c>
    </row>
    <row r="203" spans="1:16" ht="12.75">
      <c r="A203" t="s">
        <v>49</v>
      </c>
      <c s="34" t="s">
        <v>231</v>
      </c>
      <c s="34" t="s">
        <v>2382</v>
      </c>
      <c s="35" t="s">
        <v>68</v>
      </c>
      <c s="6" t="s">
        <v>2383</v>
      </c>
      <c s="36" t="s">
        <v>106</v>
      </c>
      <c s="37">
        <v>4</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74</v>
      </c>
    </row>
    <row r="207" spans="1:16" ht="12.75">
      <c r="A207" t="s">
        <v>49</v>
      </c>
      <c s="34" t="s">
        <v>234</v>
      </c>
      <c s="34" t="s">
        <v>2422</v>
      </c>
      <c s="35" t="s">
        <v>5</v>
      </c>
      <c s="6" t="s">
        <v>2423</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74</v>
      </c>
    </row>
    <row r="211" spans="1:16" ht="12.75">
      <c r="A211" t="s">
        <v>49</v>
      </c>
      <c s="34" t="s">
        <v>237</v>
      </c>
      <c s="34" t="s">
        <v>2424</v>
      </c>
      <c s="35" t="s">
        <v>5</v>
      </c>
      <c s="6" t="s">
        <v>2425</v>
      </c>
      <c s="36" t="s">
        <v>106</v>
      </c>
      <c s="37">
        <v>2</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74</v>
      </c>
    </row>
    <row r="215" spans="1:16" ht="12.75">
      <c r="A215" t="s">
        <v>49</v>
      </c>
      <c s="34" t="s">
        <v>240</v>
      </c>
      <c s="34" t="s">
        <v>2426</v>
      </c>
      <c s="35" t="s">
        <v>5</v>
      </c>
      <c s="6" t="s">
        <v>2427</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74</v>
      </c>
    </row>
    <row r="219" spans="1:16" ht="12.75">
      <c r="A219" t="s">
        <v>49</v>
      </c>
      <c s="34" t="s">
        <v>243</v>
      </c>
      <c s="34" t="s">
        <v>2428</v>
      </c>
      <c s="35" t="s">
        <v>5</v>
      </c>
      <c s="6" t="s">
        <v>2429</v>
      </c>
      <c s="36" t="s">
        <v>106</v>
      </c>
      <c s="37">
        <v>1</v>
      </c>
      <c s="36">
        <v>0</v>
      </c>
      <c s="36">
        <f>ROUND(G219*H219,6)</f>
      </c>
      <c r="L219" s="38">
        <v>0</v>
      </c>
      <c s="32">
        <f>ROUND(ROUND(L219,2)*ROUND(G219,3),2)</f>
      </c>
      <c s="36" t="s">
        <v>980</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246</v>
      </c>
      <c s="34" t="s">
        <v>2430</v>
      </c>
      <c s="35" t="s">
        <v>5</v>
      </c>
      <c s="6" t="s">
        <v>979</v>
      </c>
      <c s="36" t="s">
        <v>106</v>
      </c>
      <c s="37">
        <v>20</v>
      </c>
      <c s="36">
        <v>0</v>
      </c>
      <c s="36">
        <f>ROUND(G223*H223,6)</f>
      </c>
      <c r="L223" s="38">
        <v>0</v>
      </c>
      <c s="32">
        <f>ROUND(ROUND(L223,2)*ROUND(G223,3),2)</f>
      </c>
      <c s="36" t="s">
        <v>980</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249</v>
      </c>
      <c s="34" t="s">
        <v>2431</v>
      </c>
      <c s="35" t="s">
        <v>68</v>
      </c>
      <c s="6" t="s">
        <v>982</v>
      </c>
      <c s="36" t="s">
        <v>106</v>
      </c>
      <c s="37">
        <v>20</v>
      </c>
      <c s="36">
        <v>0</v>
      </c>
      <c s="36">
        <f>ROUND(G227*H227,6)</f>
      </c>
      <c r="L227" s="38">
        <v>0</v>
      </c>
      <c s="32">
        <f>ROUND(ROUND(L227,2)*ROUND(G227,3),2)</f>
      </c>
      <c s="36" t="s">
        <v>980</v>
      </c>
      <c>
        <f>(M227*21)/100</f>
      </c>
      <c t="s">
        <v>27</v>
      </c>
    </row>
    <row r="228" spans="1:5" ht="12.75">
      <c r="A228" s="35" t="s">
        <v>55</v>
      </c>
      <c r="E228" s="39" t="s">
        <v>5</v>
      </c>
    </row>
    <row r="229" spans="1:5" ht="12.75">
      <c r="A229" s="35" t="s">
        <v>56</v>
      </c>
      <c r="E229" s="40" t="s">
        <v>829</v>
      </c>
    </row>
    <row r="230" spans="1:5" ht="12.75">
      <c r="A230" t="s">
        <v>58</v>
      </c>
      <c r="E230" s="39" t="s">
        <v>74</v>
      </c>
    </row>
    <row r="231" spans="1:16" ht="12.75">
      <c r="A231" t="s">
        <v>49</v>
      </c>
      <c s="34" t="s">
        <v>252</v>
      </c>
      <c s="34" t="s">
        <v>2432</v>
      </c>
      <c s="35" t="s">
        <v>5</v>
      </c>
      <c s="6" t="s">
        <v>2433</v>
      </c>
      <c s="36" t="s">
        <v>106</v>
      </c>
      <c s="37">
        <v>1</v>
      </c>
      <c s="36">
        <v>0</v>
      </c>
      <c s="36">
        <f>ROUND(G231*H231,6)</f>
      </c>
      <c r="L231" s="38">
        <v>0</v>
      </c>
      <c s="32">
        <f>ROUND(ROUND(L231,2)*ROUND(G231,3),2)</f>
      </c>
      <c s="36" t="s">
        <v>980</v>
      </c>
      <c>
        <f>(M231*21)/100</f>
      </c>
      <c t="s">
        <v>27</v>
      </c>
    </row>
    <row r="232" spans="1:5" ht="12.75">
      <c r="A232" s="35" t="s">
        <v>55</v>
      </c>
      <c r="E232" s="39" t="s">
        <v>2434</v>
      </c>
    </row>
    <row r="233" spans="1:5" ht="12.75">
      <c r="A233" s="35" t="s">
        <v>56</v>
      </c>
      <c r="E233" s="40" t="s">
        <v>829</v>
      </c>
    </row>
    <row r="234" spans="1:5" ht="12.75">
      <c r="A234" t="s">
        <v>58</v>
      </c>
      <c r="E234" s="39" t="s">
        <v>74</v>
      </c>
    </row>
    <row r="235" spans="1:16" ht="12.75">
      <c r="A235" t="s">
        <v>49</v>
      </c>
      <c s="34" t="s">
        <v>255</v>
      </c>
      <c s="34" t="s">
        <v>1549</v>
      </c>
      <c s="35" t="s">
        <v>68</v>
      </c>
      <c s="6" t="s">
        <v>1550</v>
      </c>
      <c s="36" t="s">
        <v>106</v>
      </c>
      <c s="37">
        <v>9</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74</v>
      </c>
    </row>
    <row r="239" spans="1:16" ht="12.75">
      <c r="A239" t="s">
        <v>49</v>
      </c>
      <c s="34" t="s">
        <v>258</v>
      </c>
      <c s="34" t="s">
        <v>1158</v>
      </c>
      <c s="35" t="s">
        <v>68</v>
      </c>
      <c s="6" t="s">
        <v>1159</v>
      </c>
      <c s="36" t="s">
        <v>106</v>
      </c>
      <c s="37">
        <v>9</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74</v>
      </c>
    </row>
    <row r="243" spans="1:16" ht="12.75">
      <c r="A243" t="s">
        <v>49</v>
      </c>
      <c s="34" t="s">
        <v>261</v>
      </c>
      <c s="34" t="s">
        <v>1165</v>
      </c>
      <c s="35" t="s">
        <v>68</v>
      </c>
      <c s="6" t="s">
        <v>1166</v>
      </c>
      <c s="36" t="s">
        <v>106</v>
      </c>
      <c s="37">
        <v>9</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74</v>
      </c>
    </row>
    <row r="247" spans="1:16" ht="12.75">
      <c r="A247" t="s">
        <v>49</v>
      </c>
      <c s="34" t="s">
        <v>264</v>
      </c>
      <c s="34" t="s">
        <v>935</v>
      </c>
      <c s="35" t="s">
        <v>68</v>
      </c>
      <c s="6" t="s">
        <v>936</v>
      </c>
      <c s="36" t="s">
        <v>106</v>
      </c>
      <c s="37">
        <v>34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74</v>
      </c>
    </row>
    <row r="251" spans="1:16" ht="12.75">
      <c r="A251" t="s">
        <v>49</v>
      </c>
      <c s="34" t="s">
        <v>267</v>
      </c>
      <c s="34" t="s">
        <v>937</v>
      </c>
      <c s="35" t="s">
        <v>27</v>
      </c>
      <c s="6" t="s">
        <v>938</v>
      </c>
      <c s="36" t="s">
        <v>106</v>
      </c>
      <c s="37">
        <v>34</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74</v>
      </c>
    </row>
    <row r="255" spans="1:16" ht="25.5">
      <c r="A255" t="s">
        <v>49</v>
      </c>
      <c s="34" t="s">
        <v>270</v>
      </c>
      <c s="34" t="s">
        <v>983</v>
      </c>
      <c s="35" t="s">
        <v>5</v>
      </c>
      <c s="6" t="s">
        <v>984</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74</v>
      </c>
    </row>
    <row r="259" spans="1:16" ht="12.75">
      <c r="A259" t="s">
        <v>49</v>
      </c>
      <c s="34" t="s">
        <v>273</v>
      </c>
      <c s="34" t="s">
        <v>985</v>
      </c>
      <c s="35" t="s">
        <v>5</v>
      </c>
      <c s="6" t="s">
        <v>986</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74</v>
      </c>
    </row>
    <row r="263" spans="1:16" ht="12.75">
      <c r="A263" t="s">
        <v>49</v>
      </c>
      <c s="34" t="s">
        <v>276</v>
      </c>
      <c s="34" t="s">
        <v>967</v>
      </c>
      <c s="35" t="s">
        <v>5</v>
      </c>
      <c s="6" t="s">
        <v>968</v>
      </c>
      <c s="36" t="s">
        <v>106</v>
      </c>
      <c s="37">
        <v>4</v>
      </c>
      <c s="36">
        <v>0</v>
      </c>
      <c s="36">
        <f>ROUND(G263*H263,6)</f>
      </c>
      <c r="L263" s="38">
        <v>0</v>
      </c>
      <c s="32">
        <f>ROUND(ROUND(L263,2)*ROUND(G263,3),2)</f>
      </c>
      <c s="36" t="s">
        <v>73</v>
      </c>
      <c>
        <f>(M263*21)/100</f>
      </c>
      <c t="s">
        <v>27</v>
      </c>
    </row>
    <row r="264" spans="1:5" ht="12.75">
      <c r="A264" s="35" t="s">
        <v>55</v>
      </c>
      <c r="E264" s="39" t="s">
        <v>2435</v>
      </c>
    </row>
    <row r="265" spans="1:5" ht="12.75">
      <c r="A265" s="35" t="s">
        <v>56</v>
      </c>
      <c r="E265" s="40" t="s">
        <v>829</v>
      </c>
    </row>
    <row r="266" spans="1:5" ht="12.75">
      <c r="A266" t="s">
        <v>58</v>
      </c>
      <c r="E266" s="39" t="s">
        <v>74</v>
      </c>
    </row>
    <row r="267" spans="1:16" ht="12.75">
      <c r="A267" t="s">
        <v>49</v>
      </c>
      <c s="34" t="s">
        <v>279</v>
      </c>
      <c s="34" t="s">
        <v>969</v>
      </c>
      <c s="35" t="s">
        <v>26</v>
      </c>
      <c s="6" t="s">
        <v>970</v>
      </c>
      <c s="36" t="s">
        <v>106</v>
      </c>
      <c s="37">
        <v>4</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74</v>
      </c>
    </row>
    <row r="271" spans="1:16" ht="12.75">
      <c r="A271" t="s">
        <v>49</v>
      </c>
      <c s="34" t="s">
        <v>282</v>
      </c>
      <c s="34" t="s">
        <v>2430</v>
      </c>
      <c s="35" t="s">
        <v>68</v>
      </c>
      <c s="6" t="s">
        <v>979</v>
      </c>
      <c s="36" t="s">
        <v>106</v>
      </c>
      <c s="37">
        <v>10</v>
      </c>
      <c s="36">
        <v>0</v>
      </c>
      <c s="36">
        <f>ROUND(G271*H271,6)</f>
      </c>
      <c r="L271" s="38">
        <v>0</v>
      </c>
      <c s="32">
        <f>ROUND(ROUND(L271,2)*ROUND(G271,3),2)</f>
      </c>
      <c s="36" t="s">
        <v>980</v>
      </c>
      <c>
        <f>(M271*21)/100</f>
      </c>
      <c t="s">
        <v>27</v>
      </c>
    </row>
    <row r="272" spans="1:5" ht="12.75">
      <c r="A272" s="35" t="s">
        <v>55</v>
      </c>
      <c r="E272" s="39" t="s">
        <v>5</v>
      </c>
    </row>
    <row r="273" spans="1:5" ht="12.75">
      <c r="A273" s="35" t="s">
        <v>56</v>
      </c>
      <c r="E273" s="40" t="s">
        <v>829</v>
      </c>
    </row>
    <row r="274" spans="1:5" ht="12.75">
      <c r="A274" t="s">
        <v>58</v>
      </c>
      <c r="E274" s="39" t="s">
        <v>74</v>
      </c>
    </row>
    <row r="275" spans="1:16" ht="12.75">
      <c r="A275" t="s">
        <v>49</v>
      </c>
      <c s="34" t="s">
        <v>285</v>
      </c>
      <c s="34" t="s">
        <v>2431</v>
      </c>
      <c s="35" t="s">
        <v>5</v>
      </c>
      <c s="6" t="s">
        <v>982</v>
      </c>
      <c s="36" t="s">
        <v>106</v>
      </c>
      <c s="37">
        <v>10</v>
      </c>
      <c s="36">
        <v>0</v>
      </c>
      <c s="36">
        <f>ROUND(G275*H275,6)</f>
      </c>
      <c r="L275" s="38">
        <v>0</v>
      </c>
      <c s="32">
        <f>ROUND(ROUND(L275,2)*ROUND(G275,3),2)</f>
      </c>
      <c s="36" t="s">
        <v>980</v>
      </c>
      <c>
        <f>(M275*21)/100</f>
      </c>
      <c t="s">
        <v>27</v>
      </c>
    </row>
    <row r="276" spans="1:5" ht="12.75">
      <c r="A276" s="35" t="s">
        <v>55</v>
      </c>
      <c r="E276" s="39" t="s">
        <v>5</v>
      </c>
    </row>
    <row r="277" spans="1:5" ht="12.75">
      <c r="A277" s="35" t="s">
        <v>56</v>
      </c>
      <c r="E277" s="40" t="s">
        <v>829</v>
      </c>
    </row>
    <row r="278" spans="1:5" ht="12.75">
      <c r="A278" t="s">
        <v>58</v>
      </c>
      <c r="E278" s="39" t="s">
        <v>74</v>
      </c>
    </row>
    <row r="279" spans="1:16" ht="12.75">
      <c r="A279" t="s">
        <v>49</v>
      </c>
      <c s="34" t="s">
        <v>288</v>
      </c>
      <c s="34" t="s">
        <v>935</v>
      </c>
      <c s="35" t="s">
        <v>27</v>
      </c>
      <c s="6" t="s">
        <v>936</v>
      </c>
      <c s="36" t="s">
        <v>106</v>
      </c>
      <c s="37">
        <v>20</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74</v>
      </c>
    </row>
    <row r="283" spans="1:16" ht="12.75">
      <c r="A283" t="s">
        <v>49</v>
      </c>
      <c s="34" t="s">
        <v>291</v>
      </c>
      <c s="34" t="s">
        <v>937</v>
      </c>
      <c s="35" t="s">
        <v>68</v>
      </c>
      <c s="6" t="s">
        <v>938</v>
      </c>
      <c s="36" t="s">
        <v>106</v>
      </c>
      <c s="37">
        <v>20</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74</v>
      </c>
    </row>
    <row r="287" spans="1:16" ht="12.75">
      <c r="A287" t="s">
        <v>49</v>
      </c>
      <c s="34" t="s">
        <v>294</v>
      </c>
      <c s="34" t="s">
        <v>2362</v>
      </c>
      <c s="35" t="s">
        <v>5</v>
      </c>
      <c s="6" t="s">
        <v>2363</v>
      </c>
      <c s="36" t="s">
        <v>106</v>
      </c>
      <c s="37">
        <v>6</v>
      </c>
      <c s="36">
        <v>0</v>
      </c>
      <c s="36">
        <f>ROUND(G287*H287,6)</f>
      </c>
      <c r="L287" s="38">
        <v>0</v>
      </c>
      <c s="32">
        <f>ROUND(ROUND(L287,2)*ROUND(G287,3),2)</f>
      </c>
      <c s="36" t="s">
        <v>73</v>
      </c>
      <c>
        <f>(M287*21)/100</f>
      </c>
      <c t="s">
        <v>27</v>
      </c>
    </row>
    <row r="288" spans="1:5" ht="12.75">
      <c r="A288" s="35" t="s">
        <v>55</v>
      </c>
      <c r="E288" s="39" t="s">
        <v>2436</v>
      </c>
    </row>
    <row r="289" spans="1:5" ht="12.75">
      <c r="A289" s="35" t="s">
        <v>56</v>
      </c>
      <c r="E289" s="40" t="s">
        <v>829</v>
      </c>
    </row>
    <row r="290" spans="1:5" ht="12.75">
      <c r="A290" t="s">
        <v>58</v>
      </c>
      <c r="E290" s="39" t="s">
        <v>74</v>
      </c>
    </row>
    <row r="291" spans="1:16" ht="12.75">
      <c r="A291" t="s">
        <v>49</v>
      </c>
      <c s="34" t="s">
        <v>113</v>
      </c>
      <c s="34" t="s">
        <v>2365</v>
      </c>
      <c s="35" t="s">
        <v>27</v>
      </c>
      <c s="6" t="s">
        <v>2366</v>
      </c>
      <c s="36" t="s">
        <v>106</v>
      </c>
      <c s="37">
        <v>6</v>
      </c>
      <c s="36">
        <v>0</v>
      </c>
      <c s="36">
        <f>ROUND(G291*H291,6)</f>
      </c>
      <c r="L291" s="38">
        <v>0</v>
      </c>
      <c s="32">
        <f>ROUND(ROUND(L291,2)*ROUND(G291,3),2)</f>
      </c>
      <c s="36" t="s">
        <v>73</v>
      </c>
      <c>
        <f>(M291*21)/100</f>
      </c>
      <c t="s">
        <v>27</v>
      </c>
    </row>
    <row r="292" spans="1:5" ht="12.75">
      <c r="A292" s="35" t="s">
        <v>55</v>
      </c>
      <c r="E292" s="39" t="s">
        <v>2436</v>
      </c>
    </row>
    <row r="293" spans="1:5" ht="12.75">
      <c r="A293" s="35" t="s">
        <v>56</v>
      </c>
      <c r="E293" s="40" t="s">
        <v>829</v>
      </c>
    </row>
    <row r="294" spans="1:5" ht="12.75">
      <c r="A294" t="s">
        <v>58</v>
      </c>
      <c r="E294" s="39" t="s">
        <v>74</v>
      </c>
    </row>
    <row r="295" spans="1:16" ht="12.75">
      <c r="A295" t="s">
        <v>49</v>
      </c>
      <c s="34" t="s">
        <v>299</v>
      </c>
      <c s="34" t="s">
        <v>2367</v>
      </c>
      <c s="35" t="s">
        <v>5</v>
      </c>
      <c s="6" t="s">
        <v>2368</v>
      </c>
      <c s="36" t="s">
        <v>106</v>
      </c>
      <c s="37">
        <v>4</v>
      </c>
      <c s="36">
        <v>0</v>
      </c>
      <c s="36">
        <f>ROUND(G295*H295,6)</f>
      </c>
      <c r="L295" s="38">
        <v>0</v>
      </c>
      <c s="32">
        <f>ROUND(ROUND(L295,2)*ROUND(G295,3),2)</f>
      </c>
      <c s="36" t="s">
        <v>73</v>
      </c>
      <c>
        <f>(M295*21)/100</f>
      </c>
      <c t="s">
        <v>27</v>
      </c>
    </row>
    <row r="296" spans="1:5" ht="12.75">
      <c r="A296" s="35" t="s">
        <v>55</v>
      </c>
      <c r="E296" s="39" t="s">
        <v>1322</v>
      </c>
    </row>
    <row r="297" spans="1:5" ht="12.75">
      <c r="A297" s="35" t="s">
        <v>56</v>
      </c>
      <c r="E297" s="40" t="s">
        <v>829</v>
      </c>
    </row>
    <row r="298" spans="1:5" ht="12.75">
      <c r="A298" t="s">
        <v>58</v>
      </c>
      <c r="E298" s="39" t="s">
        <v>74</v>
      </c>
    </row>
    <row r="299" spans="1:16" ht="12.75">
      <c r="A299" t="s">
        <v>49</v>
      </c>
      <c s="34" t="s">
        <v>302</v>
      </c>
      <c s="34" t="s">
        <v>969</v>
      </c>
      <c s="35" t="s">
        <v>68</v>
      </c>
      <c s="6" t="s">
        <v>970</v>
      </c>
      <c s="36" t="s">
        <v>106</v>
      </c>
      <c s="37">
        <v>4</v>
      </c>
      <c s="36">
        <v>0</v>
      </c>
      <c s="36">
        <f>ROUND(G299*H299,6)</f>
      </c>
      <c r="L299" s="38">
        <v>0</v>
      </c>
      <c s="32">
        <f>ROUND(ROUND(L299,2)*ROUND(G299,3),2)</f>
      </c>
      <c s="36" t="s">
        <v>73</v>
      </c>
      <c>
        <f>(M299*21)/100</f>
      </c>
      <c t="s">
        <v>27</v>
      </c>
    </row>
    <row r="300" spans="1:5" ht="12.75">
      <c r="A300" s="35" t="s">
        <v>55</v>
      </c>
      <c r="E300" s="39" t="s">
        <v>1322</v>
      </c>
    </row>
    <row r="301" spans="1:5" ht="12.75">
      <c r="A301" s="35" t="s">
        <v>56</v>
      </c>
      <c r="E301" s="40" t="s">
        <v>829</v>
      </c>
    </row>
    <row r="302" spans="1:5" ht="12.75">
      <c r="A302" t="s">
        <v>58</v>
      </c>
      <c r="E302" s="39" t="s">
        <v>74</v>
      </c>
    </row>
    <row r="303" spans="1:16" ht="12.75">
      <c r="A303" t="s">
        <v>49</v>
      </c>
      <c s="34" t="s">
        <v>305</v>
      </c>
      <c s="34" t="s">
        <v>2369</v>
      </c>
      <c s="35" t="s">
        <v>68</v>
      </c>
      <c s="6" t="s">
        <v>2370</v>
      </c>
      <c s="36" t="s">
        <v>106</v>
      </c>
      <c s="37">
        <v>3</v>
      </c>
      <c s="36">
        <v>0</v>
      </c>
      <c s="36">
        <f>ROUND(G303*H303,6)</f>
      </c>
      <c r="L303" s="38">
        <v>0</v>
      </c>
      <c s="32">
        <f>ROUND(ROUND(L303,2)*ROUND(G303,3),2)</f>
      </c>
      <c s="36" t="s">
        <v>73</v>
      </c>
      <c>
        <f>(M303*21)/100</f>
      </c>
      <c t="s">
        <v>27</v>
      </c>
    </row>
    <row r="304" spans="1:5" ht="12.75">
      <c r="A304" s="35" t="s">
        <v>55</v>
      </c>
      <c r="E304" s="39" t="s">
        <v>1322</v>
      </c>
    </row>
    <row r="305" spans="1:5" ht="12.75">
      <c r="A305" s="35" t="s">
        <v>56</v>
      </c>
      <c r="E305" s="40" t="s">
        <v>829</v>
      </c>
    </row>
    <row r="306" spans="1:5" ht="12.75">
      <c r="A306" t="s">
        <v>58</v>
      </c>
      <c r="E306" s="39" t="s">
        <v>74</v>
      </c>
    </row>
    <row r="307" spans="1:16" ht="12.75">
      <c r="A307" t="s">
        <v>49</v>
      </c>
      <c s="34" t="s">
        <v>160</v>
      </c>
      <c s="34" t="s">
        <v>2373</v>
      </c>
      <c s="35" t="s">
        <v>68</v>
      </c>
      <c s="6" t="s">
        <v>2374</v>
      </c>
      <c s="36" t="s">
        <v>98</v>
      </c>
      <c s="37">
        <v>10</v>
      </c>
      <c s="36">
        <v>0</v>
      </c>
      <c s="36">
        <f>ROUND(G307*H307,6)</f>
      </c>
      <c r="L307" s="38">
        <v>0</v>
      </c>
      <c s="32">
        <f>ROUND(ROUND(L307,2)*ROUND(G307,3),2)</f>
      </c>
      <c s="36" t="s">
        <v>73</v>
      </c>
      <c>
        <f>(M307*21)/100</f>
      </c>
      <c t="s">
        <v>27</v>
      </c>
    </row>
    <row r="308" spans="1:5" ht="12.75">
      <c r="A308" s="35" t="s">
        <v>55</v>
      </c>
      <c r="E308" s="39" t="s">
        <v>1322</v>
      </c>
    </row>
    <row r="309" spans="1:5" ht="12.75">
      <c r="A309" s="35" t="s">
        <v>56</v>
      </c>
      <c r="E309" s="40" t="s">
        <v>829</v>
      </c>
    </row>
    <row r="310" spans="1:5" ht="12.75">
      <c r="A310" t="s">
        <v>58</v>
      </c>
      <c r="E310" s="39" t="s">
        <v>74</v>
      </c>
    </row>
    <row r="311" spans="1:16" ht="12.75">
      <c r="A311" t="s">
        <v>49</v>
      </c>
      <c s="34" t="s">
        <v>192</v>
      </c>
      <c s="34" t="s">
        <v>2375</v>
      </c>
      <c s="35" t="s">
        <v>27</v>
      </c>
      <c s="6" t="s">
        <v>2376</v>
      </c>
      <c s="36" t="s">
        <v>98</v>
      </c>
      <c s="37">
        <v>10</v>
      </c>
      <c s="36">
        <v>0</v>
      </c>
      <c s="36">
        <f>ROUND(G311*H311,6)</f>
      </c>
      <c r="L311" s="38">
        <v>0</v>
      </c>
      <c s="32">
        <f>ROUND(ROUND(L311,2)*ROUND(G311,3),2)</f>
      </c>
      <c s="36" t="s">
        <v>73</v>
      </c>
      <c>
        <f>(M311*21)/100</f>
      </c>
      <c t="s">
        <v>27</v>
      </c>
    </row>
    <row r="312" spans="1:5" ht="12.75">
      <c r="A312" s="35" t="s">
        <v>55</v>
      </c>
      <c r="E312" s="39" t="s">
        <v>1322</v>
      </c>
    </row>
    <row r="313" spans="1:5" ht="12.75">
      <c r="A313" s="35" t="s">
        <v>56</v>
      </c>
      <c r="E313" s="40" t="s">
        <v>829</v>
      </c>
    </row>
    <row r="314" spans="1:5" ht="12.75">
      <c r="A314" t="s">
        <v>58</v>
      </c>
      <c r="E314" s="39" t="s">
        <v>74</v>
      </c>
    </row>
    <row r="315" spans="1:16" ht="12.75">
      <c r="A315" t="s">
        <v>49</v>
      </c>
      <c s="34" t="s">
        <v>312</v>
      </c>
      <c s="34" t="s">
        <v>2377</v>
      </c>
      <c s="35" t="s">
        <v>5</v>
      </c>
      <c s="6" t="s">
        <v>2378</v>
      </c>
      <c s="36" t="s">
        <v>106</v>
      </c>
      <c s="37">
        <v>4</v>
      </c>
      <c s="36">
        <v>0</v>
      </c>
      <c s="36">
        <f>ROUND(G315*H315,6)</f>
      </c>
      <c r="L315" s="38">
        <v>0</v>
      </c>
      <c s="32">
        <f>ROUND(ROUND(L315,2)*ROUND(G315,3),2)</f>
      </c>
      <c s="36" t="s">
        <v>73</v>
      </c>
      <c>
        <f>(M315*21)/100</f>
      </c>
      <c t="s">
        <v>27</v>
      </c>
    </row>
    <row r="316" spans="1:5" ht="12.75">
      <c r="A316" s="35" t="s">
        <v>55</v>
      </c>
      <c r="E316" s="39" t="s">
        <v>1322</v>
      </c>
    </row>
    <row r="317" spans="1:5" ht="12.75">
      <c r="A317" s="35" t="s">
        <v>56</v>
      </c>
      <c r="E317" s="40" t="s">
        <v>829</v>
      </c>
    </row>
    <row r="318" spans="1:5" ht="12.75">
      <c r="A318" t="s">
        <v>58</v>
      </c>
      <c r="E318" s="39" t="s">
        <v>74</v>
      </c>
    </row>
    <row r="319" spans="1:16" ht="12.75">
      <c r="A319" t="s">
        <v>49</v>
      </c>
      <c s="34" t="s">
        <v>315</v>
      </c>
      <c s="34" t="s">
        <v>1129</v>
      </c>
      <c s="35" t="s">
        <v>27</v>
      </c>
      <c s="6" t="s">
        <v>1130</v>
      </c>
      <c s="36" t="s">
        <v>106</v>
      </c>
      <c s="37">
        <v>4</v>
      </c>
      <c s="36">
        <v>0</v>
      </c>
      <c s="36">
        <f>ROUND(G319*H319,6)</f>
      </c>
      <c r="L319" s="38">
        <v>0</v>
      </c>
      <c s="32">
        <f>ROUND(ROUND(L319,2)*ROUND(G319,3),2)</f>
      </c>
      <c s="36" t="s">
        <v>73</v>
      </c>
      <c>
        <f>(M319*21)/100</f>
      </c>
      <c t="s">
        <v>27</v>
      </c>
    </row>
    <row r="320" spans="1:5" ht="12.75">
      <c r="A320" s="35" t="s">
        <v>55</v>
      </c>
      <c r="E320" s="39" t="s">
        <v>1322</v>
      </c>
    </row>
    <row r="321" spans="1:5" ht="12.75">
      <c r="A321" s="35" t="s">
        <v>56</v>
      </c>
      <c r="E321" s="40" t="s">
        <v>829</v>
      </c>
    </row>
    <row r="322" spans="1:5" ht="12.75">
      <c r="A322" t="s">
        <v>58</v>
      </c>
      <c r="E322" s="39" t="s">
        <v>74</v>
      </c>
    </row>
    <row r="323" spans="1:16" ht="12.75">
      <c r="A323" t="s">
        <v>49</v>
      </c>
      <c s="34" t="s">
        <v>318</v>
      </c>
      <c s="34" t="s">
        <v>2437</v>
      </c>
      <c s="35" t="s">
        <v>5</v>
      </c>
      <c s="6" t="s">
        <v>2438</v>
      </c>
      <c s="36" t="s">
        <v>106</v>
      </c>
      <c s="37">
        <v>1</v>
      </c>
      <c s="36">
        <v>0</v>
      </c>
      <c s="36">
        <f>ROUND(G323*H323,6)</f>
      </c>
      <c r="L323" s="38">
        <v>0</v>
      </c>
      <c s="32">
        <f>ROUND(ROUND(L323,2)*ROUND(G323,3),2)</f>
      </c>
      <c s="36" t="s">
        <v>980</v>
      </c>
      <c>
        <f>(M323*21)/100</f>
      </c>
      <c t="s">
        <v>27</v>
      </c>
    </row>
    <row r="324" spans="1:5" ht="12.75">
      <c r="A324" s="35" t="s">
        <v>55</v>
      </c>
      <c r="E324" s="39" t="s">
        <v>1322</v>
      </c>
    </row>
    <row r="325" spans="1:5" ht="12.75">
      <c r="A325" s="35" t="s">
        <v>56</v>
      </c>
      <c r="E325" s="40" t="s">
        <v>829</v>
      </c>
    </row>
    <row r="326" spans="1:5" ht="12.75">
      <c r="A326" t="s">
        <v>58</v>
      </c>
      <c r="E326" s="39" t="s">
        <v>74</v>
      </c>
    </row>
    <row r="327" spans="1:16" ht="12.75">
      <c r="A327" t="s">
        <v>49</v>
      </c>
      <c s="34" t="s">
        <v>321</v>
      </c>
      <c s="34" t="s">
        <v>2407</v>
      </c>
      <c s="35" t="s">
        <v>68</v>
      </c>
      <c s="6" t="s">
        <v>2439</v>
      </c>
      <c s="36" t="s">
        <v>106</v>
      </c>
      <c s="37">
        <v>1</v>
      </c>
      <c s="36">
        <v>0</v>
      </c>
      <c s="36">
        <f>ROUND(G327*H327,6)</f>
      </c>
      <c r="L327" s="38">
        <v>0</v>
      </c>
      <c s="32">
        <f>ROUND(ROUND(L327,2)*ROUND(G327,3),2)</f>
      </c>
      <c s="36" t="s">
        <v>980</v>
      </c>
      <c>
        <f>(M327*21)/100</f>
      </c>
      <c t="s">
        <v>27</v>
      </c>
    </row>
    <row r="328" spans="1:5" ht="12.75">
      <c r="A328" s="35" t="s">
        <v>55</v>
      </c>
      <c r="E328" s="39" t="s">
        <v>1322</v>
      </c>
    </row>
    <row r="329" spans="1:5" ht="12.75">
      <c r="A329" s="35" t="s">
        <v>56</v>
      </c>
      <c r="E329" s="40" t="s">
        <v>829</v>
      </c>
    </row>
    <row r="330" spans="1:5" ht="12.75">
      <c r="A330" t="s">
        <v>58</v>
      </c>
      <c r="E330" s="39" t="s">
        <v>74</v>
      </c>
    </row>
    <row r="331" spans="1:16" ht="12.75">
      <c r="A331" t="s">
        <v>49</v>
      </c>
      <c s="34" t="s">
        <v>324</v>
      </c>
      <c s="34" t="s">
        <v>1549</v>
      </c>
      <c s="35" t="s">
        <v>5</v>
      </c>
      <c s="6" t="s">
        <v>1550</v>
      </c>
      <c s="36" t="s">
        <v>106</v>
      </c>
      <c s="37">
        <v>4</v>
      </c>
      <c s="36">
        <v>0</v>
      </c>
      <c s="36">
        <f>ROUND(G331*H331,6)</f>
      </c>
      <c r="L331" s="38">
        <v>0</v>
      </c>
      <c s="32">
        <f>ROUND(ROUND(L331,2)*ROUND(G331,3),2)</f>
      </c>
      <c s="36" t="s">
        <v>73</v>
      </c>
      <c>
        <f>(M331*21)/100</f>
      </c>
      <c t="s">
        <v>27</v>
      </c>
    </row>
    <row r="332" spans="1:5" ht="12.75">
      <c r="A332" s="35" t="s">
        <v>55</v>
      </c>
      <c r="E332" s="39" t="s">
        <v>1322</v>
      </c>
    </row>
    <row r="333" spans="1:5" ht="12.75">
      <c r="A333" s="35" t="s">
        <v>56</v>
      </c>
      <c r="E333" s="40" t="s">
        <v>829</v>
      </c>
    </row>
    <row r="334" spans="1:5" ht="12.75">
      <c r="A334" t="s">
        <v>58</v>
      </c>
      <c r="E334" s="39" t="s">
        <v>74</v>
      </c>
    </row>
    <row r="335" spans="1:16" ht="12.75">
      <c r="A335" t="s">
        <v>49</v>
      </c>
      <c s="34" t="s">
        <v>327</v>
      </c>
      <c s="34" t="s">
        <v>1158</v>
      </c>
      <c s="35" t="s">
        <v>27</v>
      </c>
      <c s="6" t="s">
        <v>1159</v>
      </c>
      <c s="36" t="s">
        <v>106</v>
      </c>
      <c s="37">
        <v>4</v>
      </c>
      <c s="36">
        <v>0</v>
      </c>
      <c s="36">
        <f>ROUND(G335*H335,6)</f>
      </c>
      <c r="L335" s="38">
        <v>0</v>
      </c>
      <c s="32">
        <f>ROUND(ROUND(L335,2)*ROUND(G335,3),2)</f>
      </c>
      <c s="36" t="s">
        <v>73</v>
      </c>
      <c>
        <f>(M335*21)/100</f>
      </c>
      <c t="s">
        <v>27</v>
      </c>
    </row>
    <row r="336" spans="1:5" ht="12.75">
      <c r="A336" s="35" t="s">
        <v>55</v>
      </c>
      <c r="E336" s="39" t="s">
        <v>1322</v>
      </c>
    </row>
    <row r="337" spans="1:5" ht="12.75">
      <c r="A337" s="35" t="s">
        <v>56</v>
      </c>
      <c r="E337" s="40" t="s">
        <v>829</v>
      </c>
    </row>
    <row r="338" spans="1:5" ht="12.75">
      <c r="A338" t="s">
        <v>58</v>
      </c>
      <c r="E338" s="39" t="s">
        <v>74</v>
      </c>
    </row>
    <row r="339" spans="1:16" ht="12.75">
      <c r="A339" t="s">
        <v>49</v>
      </c>
      <c s="34" t="s">
        <v>330</v>
      </c>
      <c s="34" t="s">
        <v>1165</v>
      </c>
      <c s="35" t="s">
        <v>5</v>
      </c>
      <c s="6" t="s">
        <v>1166</v>
      </c>
      <c s="36" t="s">
        <v>106</v>
      </c>
      <c s="37">
        <v>4</v>
      </c>
      <c s="36">
        <v>0</v>
      </c>
      <c s="36">
        <f>ROUND(G339*H339,6)</f>
      </c>
      <c r="L339" s="38">
        <v>0</v>
      </c>
      <c s="32">
        <f>ROUND(ROUND(L339,2)*ROUND(G339,3),2)</f>
      </c>
      <c s="36" t="s">
        <v>73</v>
      </c>
      <c>
        <f>(M339*21)/100</f>
      </c>
      <c t="s">
        <v>27</v>
      </c>
    </row>
    <row r="340" spans="1:5" ht="12.75">
      <c r="A340" s="35" t="s">
        <v>55</v>
      </c>
      <c r="E340" s="39" t="s">
        <v>1322</v>
      </c>
    </row>
    <row r="341" spans="1:5" ht="12.75">
      <c r="A341" s="35" t="s">
        <v>56</v>
      </c>
      <c r="E341" s="40" t="s">
        <v>829</v>
      </c>
    </row>
    <row r="342" spans="1:5" ht="12.75">
      <c r="A342" t="s">
        <v>58</v>
      </c>
      <c r="E342" s="39" t="s">
        <v>74</v>
      </c>
    </row>
    <row r="343" spans="1:16" ht="12.75">
      <c r="A343" t="s">
        <v>49</v>
      </c>
      <c s="34" t="s">
        <v>334</v>
      </c>
      <c s="34" t="s">
        <v>935</v>
      </c>
      <c s="35" t="s">
        <v>5</v>
      </c>
      <c s="6" t="s">
        <v>936</v>
      </c>
      <c s="36" t="s">
        <v>106</v>
      </c>
      <c s="37">
        <v>8</v>
      </c>
      <c s="36">
        <v>0</v>
      </c>
      <c s="36">
        <f>ROUND(G343*H343,6)</f>
      </c>
      <c r="L343" s="38">
        <v>0</v>
      </c>
      <c s="32">
        <f>ROUND(ROUND(L343,2)*ROUND(G343,3),2)</f>
      </c>
      <c s="36" t="s">
        <v>73</v>
      </c>
      <c>
        <f>(M343*21)/100</f>
      </c>
      <c t="s">
        <v>27</v>
      </c>
    </row>
    <row r="344" spans="1:5" ht="12.75">
      <c r="A344" s="35" t="s">
        <v>55</v>
      </c>
      <c r="E344" s="39" t="s">
        <v>1322</v>
      </c>
    </row>
    <row r="345" spans="1:5" ht="12.75">
      <c r="A345" s="35" t="s">
        <v>56</v>
      </c>
      <c r="E345" s="40" t="s">
        <v>829</v>
      </c>
    </row>
    <row r="346" spans="1:5" ht="12.75">
      <c r="A346" t="s">
        <v>58</v>
      </c>
      <c r="E346" s="39" t="s">
        <v>74</v>
      </c>
    </row>
    <row r="347" spans="1:16" ht="12.75">
      <c r="A347" t="s">
        <v>49</v>
      </c>
      <c s="34" t="s">
        <v>337</v>
      </c>
      <c s="34" t="s">
        <v>937</v>
      </c>
      <c s="35" t="s">
        <v>26</v>
      </c>
      <c s="6" t="s">
        <v>938</v>
      </c>
      <c s="36" t="s">
        <v>106</v>
      </c>
      <c s="37">
        <v>8</v>
      </c>
      <c s="36">
        <v>0</v>
      </c>
      <c s="36">
        <f>ROUND(G347*H347,6)</f>
      </c>
      <c r="L347" s="38">
        <v>0</v>
      </c>
      <c s="32">
        <f>ROUND(ROUND(L347,2)*ROUND(G347,3),2)</f>
      </c>
      <c s="36" t="s">
        <v>73</v>
      </c>
      <c>
        <f>(M347*21)/100</f>
      </c>
      <c t="s">
        <v>27</v>
      </c>
    </row>
    <row r="348" spans="1:5" ht="12.75">
      <c r="A348" s="35" t="s">
        <v>55</v>
      </c>
      <c r="E348" s="39" t="s">
        <v>1322</v>
      </c>
    </row>
    <row r="349" spans="1:5" ht="12.75">
      <c r="A349" s="35" t="s">
        <v>56</v>
      </c>
      <c r="E349" s="40" t="s">
        <v>829</v>
      </c>
    </row>
    <row r="350" spans="1:5" ht="12.75">
      <c r="A350" t="s">
        <v>58</v>
      </c>
      <c r="E350" s="39" t="s">
        <v>74</v>
      </c>
    </row>
    <row r="351" spans="1:16" ht="12.75">
      <c r="A351" t="s">
        <v>49</v>
      </c>
      <c s="34" t="s">
        <v>340</v>
      </c>
      <c s="34" t="s">
        <v>915</v>
      </c>
      <c s="35" t="s">
        <v>27</v>
      </c>
      <c s="6" t="s">
        <v>916</v>
      </c>
      <c s="36" t="s">
        <v>106</v>
      </c>
      <c s="37">
        <v>8</v>
      </c>
      <c s="36">
        <v>0</v>
      </c>
      <c s="36">
        <f>ROUND(G351*H351,6)</f>
      </c>
      <c r="L351" s="38">
        <v>0</v>
      </c>
      <c s="32">
        <f>ROUND(ROUND(L351,2)*ROUND(G351,3),2)</f>
      </c>
      <c s="36" t="s">
        <v>73</v>
      </c>
      <c>
        <f>(M351*21)/100</f>
      </c>
      <c t="s">
        <v>27</v>
      </c>
    </row>
    <row r="352" spans="1:5" ht="12.75">
      <c r="A352" s="35" t="s">
        <v>55</v>
      </c>
      <c r="E352" s="39" t="s">
        <v>1544</v>
      </c>
    </row>
    <row r="353" spans="1:5" ht="12.75">
      <c r="A353" s="35" t="s">
        <v>56</v>
      </c>
      <c r="E353" s="40" t="s">
        <v>751</v>
      </c>
    </row>
    <row r="354" spans="1:5" ht="12.75">
      <c r="A354" t="s">
        <v>58</v>
      </c>
      <c r="E354" s="39" t="s">
        <v>1501</v>
      </c>
    </row>
    <row r="355" spans="1:16" ht="12.75">
      <c r="A355" t="s">
        <v>49</v>
      </c>
      <c s="34" t="s">
        <v>343</v>
      </c>
      <c s="34" t="s">
        <v>1365</v>
      </c>
      <c s="35" t="s">
        <v>68</v>
      </c>
      <c s="6" t="s">
        <v>1366</v>
      </c>
      <c s="36" t="s">
        <v>106</v>
      </c>
      <c s="37">
        <v>8</v>
      </c>
      <c s="36">
        <v>0</v>
      </c>
      <c s="36">
        <f>ROUND(G355*H355,6)</f>
      </c>
      <c r="L355" s="38">
        <v>0</v>
      </c>
      <c s="32">
        <f>ROUND(ROUND(L355,2)*ROUND(G355,3),2)</f>
      </c>
      <c s="36" t="s">
        <v>73</v>
      </c>
      <c>
        <f>(M355*21)/100</f>
      </c>
      <c t="s">
        <v>27</v>
      </c>
    </row>
    <row r="356" spans="1:5" ht="12.75">
      <c r="A356" s="35" t="s">
        <v>55</v>
      </c>
      <c r="E356" s="39" t="s">
        <v>1544</v>
      </c>
    </row>
    <row r="357" spans="1:5" ht="12.75">
      <c r="A357" s="35" t="s">
        <v>56</v>
      </c>
      <c r="E357" s="40" t="s">
        <v>751</v>
      </c>
    </row>
    <row r="358" spans="1:5" ht="12.75">
      <c r="A358" t="s">
        <v>58</v>
      </c>
      <c r="E358" s="39" t="s">
        <v>1501</v>
      </c>
    </row>
    <row r="359" spans="1:16" ht="12.75">
      <c r="A359" t="s">
        <v>49</v>
      </c>
      <c s="34" t="s">
        <v>346</v>
      </c>
      <c s="34" t="s">
        <v>2362</v>
      </c>
      <c s="35" t="s">
        <v>68</v>
      </c>
      <c s="6" t="s">
        <v>2363</v>
      </c>
      <c s="36" t="s">
        <v>106</v>
      </c>
      <c s="37">
        <v>3</v>
      </c>
      <c s="36">
        <v>0</v>
      </c>
      <c s="36">
        <f>ROUND(G359*H359,6)</f>
      </c>
      <c r="L359" s="38">
        <v>0</v>
      </c>
      <c s="32">
        <f>ROUND(ROUND(L359,2)*ROUND(G359,3),2)</f>
      </c>
      <c s="36" t="s">
        <v>73</v>
      </c>
      <c>
        <f>(M359*21)/100</f>
      </c>
      <c t="s">
        <v>27</v>
      </c>
    </row>
    <row r="360" spans="1:5" ht="12.75">
      <c r="A360" s="35" t="s">
        <v>55</v>
      </c>
      <c r="E360" s="39" t="s">
        <v>2440</v>
      </c>
    </row>
    <row r="361" spans="1:5" ht="12.75">
      <c r="A361" s="35" t="s">
        <v>56</v>
      </c>
      <c r="E361" s="40" t="s">
        <v>829</v>
      </c>
    </row>
    <row r="362" spans="1:5" ht="12.75">
      <c r="A362" t="s">
        <v>58</v>
      </c>
      <c r="E362" s="39" t="s">
        <v>74</v>
      </c>
    </row>
    <row r="363" spans="1:16" ht="12.75">
      <c r="A363" t="s">
        <v>49</v>
      </c>
      <c s="34" t="s">
        <v>349</v>
      </c>
      <c s="34" t="s">
        <v>2365</v>
      </c>
      <c s="35" t="s">
        <v>68</v>
      </c>
      <c s="6" t="s">
        <v>2366</v>
      </c>
      <c s="36" t="s">
        <v>106</v>
      </c>
      <c s="37">
        <v>3</v>
      </c>
      <c s="36">
        <v>0</v>
      </c>
      <c s="36">
        <f>ROUND(G363*H363,6)</f>
      </c>
      <c r="L363" s="38">
        <v>0</v>
      </c>
      <c s="32">
        <f>ROUND(ROUND(L363,2)*ROUND(G363,3),2)</f>
      </c>
      <c s="36" t="s">
        <v>73</v>
      </c>
      <c>
        <f>(M363*21)/100</f>
      </c>
      <c t="s">
        <v>27</v>
      </c>
    </row>
    <row r="364" spans="1:5" ht="12.75">
      <c r="A364" s="35" t="s">
        <v>55</v>
      </c>
      <c r="E364" s="39" t="s">
        <v>2441</v>
      </c>
    </row>
    <row r="365" spans="1:5" ht="12.75">
      <c r="A365" s="35" t="s">
        <v>56</v>
      </c>
      <c r="E365" s="40" t="s">
        <v>829</v>
      </c>
    </row>
    <row r="366" spans="1:5" ht="12.75">
      <c r="A366" t="s">
        <v>58</v>
      </c>
      <c r="E366" s="39" t="s">
        <v>74</v>
      </c>
    </row>
    <row r="367" spans="1:16" ht="12.75">
      <c r="A367" t="s">
        <v>49</v>
      </c>
      <c s="34" t="s">
        <v>352</v>
      </c>
      <c s="34" t="s">
        <v>2442</v>
      </c>
      <c s="35" t="s">
        <v>5</v>
      </c>
      <c s="6" t="s">
        <v>2443</v>
      </c>
      <c s="36" t="s">
        <v>106</v>
      </c>
      <c s="37">
        <v>1</v>
      </c>
      <c s="36">
        <v>0</v>
      </c>
      <c s="36">
        <f>ROUND(G367*H367,6)</f>
      </c>
      <c r="L367" s="38">
        <v>0</v>
      </c>
      <c s="32">
        <f>ROUND(ROUND(L367,2)*ROUND(G367,3),2)</f>
      </c>
      <c s="36" t="s">
        <v>73</v>
      </c>
      <c>
        <f>(M367*21)/100</f>
      </c>
      <c t="s">
        <v>27</v>
      </c>
    </row>
    <row r="368" spans="1:5" ht="12.75">
      <c r="A368" s="35" t="s">
        <v>55</v>
      </c>
      <c r="E368" s="39" t="s">
        <v>1322</v>
      </c>
    </row>
    <row r="369" spans="1:5" ht="12.75">
      <c r="A369" s="35" t="s">
        <v>56</v>
      </c>
      <c r="E369" s="40" t="s">
        <v>829</v>
      </c>
    </row>
    <row r="370" spans="1:5" ht="12.75">
      <c r="A370" t="s">
        <v>58</v>
      </c>
      <c r="E370" s="39" t="s">
        <v>74</v>
      </c>
    </row>
    <row r="371" spans="1:16" ht="12.75">
      <c r="A371" t="s">
        <v>49</v>
      </c>
      <c s="34" t="s">
        <v>355</v>
      </c>
      <c s="34" t="s">
        <v>969</v>
      </c>
      <c s="35" t="s">
        <v>27</v>
      </c>
      <c s="6" t="s">
        <v>970</v>
      </c>
      <c s="36" t="s">
        <v>106</v>
      </c>
      <c s="37">
        <v>1</v>
      </c>
      <c s="36">
        <v>0</v>
      </c>
      <c s="36">
        <f>ROUND(G371*H371,6)</f>
      </c>
      <c r="L371" s="38">
        <v>0</v>
      </c>
      <c s="32">
        <f>ROUND(ROUND(L371,2)*ROUND(G371,3),2)</f>
      </c>
      <c s="36" t="s">
        <v>73</v>
      </c>
      <c>
        <f>(M371*21)/100</f>
      </c>
      <c t="s">
        <v>27</v>
      </c>
    </row>
    <row r="372" spans="1:5" ht="12.75">
      <c r="A372" s="35" t="s">
        <v>55</v>
      </c>
      <c r="E372" s="39" t="s">
        <v>1322</v>
      </c>
    </row>
    <row r="373" spans="1:5" ht="12.75">
      <c r="A373" s="35" t="s">
        <v>56</v>
      </c>
      <c r="E373" s="40" t="s">
        <v>829</v>
      </c>
    </row>
    <row r="374" spans="1:5" ht="12.75">
      <c r="A374" t="s">
        <v>58</v>
      </c>
      <c r="E374" s="39" t="s">
        <v>74</v>
      </c>
    </row>
    <row r="375" spans="1:16" ht="12.75">
      <c r="A375" t="s">
        <v>49</v>
      </c>
      <c s="34" t="s">
        <v>358</v>
      </c>
      <c s="34" t="s">
        <v>2369</v>
      </c>
      <c s="35" t="s">
        <v>5</v>
      </c>
      <c s="6" t="s">
        <v>2370</v>
      </c>
      <c s="36" t="s">
        <v>106</v>
      </c>
      <c s="37">
        <v>2</v>
      </c>
      <c s="36">
        <v>0</v>
      </c>
      <c s="36">
        <f>ROUND(G375*H375,6)</f>
      </c>
      <c r="L375" s="38">
        <v>0</v>
      </c>
      <c s="32">
        <f>ROUND(ROUND(L375,2)*ROUND(G375,3),2)</f>
      </c>
      <c s="36" t="s">
        <v>73</v>
      </c>
      <c>
        <f>(M375*21)/100</f>
      </c>
      <c t="s">
        <v>27</v>
      </c>
    </row>
    <row r="376" spans="1:5" ht="12.75">
      <c r="A376" s="35" t="s">
        <v>55</v>
      </c>
      <c r="E376" s="39" t="s">
        <v>1322</v>
      </c>
    </row>
    <row r="377" spans="1:5" ht="12.75">
      <c r="A377" s="35" t="s">
        <v>56</v>
      </c>
      <c r="E377" s="40" t="s">
        <v>829</v>
      </c>
    </row>
    <row r="378" spans="1:5" ht="12.75">
      <c r="A378" t="s">
        <v>58</v>
      </c>
      <c r="E378" s="39" t="s">
        <v>74</v>
      </c>
    </row>
    <row r="379" spans="1:16" ht="12.75">
      <c r="A379" t="s">
        <v>49</v>
      </c>
      <c s="34" t="s">
        <v>361</v>
      </c>
      <c s="34" t="s">
        <v>2373</v>
      </c>
      <c s="35" t="s">
        <v>27</v>
      </c>
      <c s="6" t="s">
        <v>2374</v>
      </c>
      <c s="36" t="s">
        <v>98</v>
      </c>
      <c s="37">
        <v>5</v>
      </c>
      <c s="36">
        <v>0</v>
      </c>
      <c s="36">
        <f>ROUND(G379*H379,6)</f>
      </c>
      <c r="L379" s="38">
        <v>0</v>
      </c>
      <c s="32">
        <f>ROUND(ROUND(L379,2)*ROUND(G379,3),2)</f>
      </c>
      <c s="36" t="s">
        <v>73</v>
      </c>
      <c>
        <f>(M379*21)/100</f>
      </c>
      <c t="s">
        <v>27</v>
      </c>
    </row>
    <row r="380" spans="1:5" ht="12.75">
      <c r="A380" s="35" t="s">
        <v>55</v>
      </c>
      <c r="E380" s="39" t="s">
        <v>1322</v>
      </c>
    </row>
    <row r="381" spans="1:5" ht="12.75">
      <c r="A381" s="35" t="s">
        <v>56</v>
      </c>
      <c r="E381" s="40" t="s">
        <v>829</v>
      </c>
    </row>
    <row r="382" spans="1:5" ht="12.75">
      <c r="A382" t="s">
        <v>58</v>
      </c>
      <c r="E382" s="39" t="s">
        <v>74</v>
      </c>
    </row>
    <row r="383" spans="1:16" ht="12.75">
      <c r="A383" t="s">
        <v>49</v>
      </c>
      <c s="34" t="s">
        <v>364</v>
      </c>
      <c s="34" t="s">
        <v>2375</v>
      </c>
      <c s="35" t="s">
        <v>68</v>
      </c>
      <c s="6" t="s">
        <v>2376</v>
      </c>
      <c s="36" t="s">
        <v>98</v>
      </c>
      <c s="37">
        <v>5</v>
      </c>
      <c s="36">
        <v>0</v>
      </c>
      <c s="36">
        <f>ROUND(G383*H383,6)</f>
      </c>
      <c r="L383" s="38">
        <v>0</v>
      </c>
      <c s="32">
        <f>ROUND(ROUND(L383,2)*ROUND(G383,3),2)</f>
      </c>
      <c s="36" t="s">
        <v>73</v>
      </c>
      <c>
        <f>(M383*21)/100</f>
      </c>
      <c t="s">
        <v>27</v>
      </c>
    </row>
    <row r="384" spans="1:5" ht="12.75">
      <c r="A384" s="35" t="s">
        <v>55</v>
      </c>
      <c r="E384" s="39" t="s">
        <v>1322</v>
      </c>
    </row>
    <row r="385" spans="1:5" ht="12.75">
      <c r="A385" s="35" t="s">
        <v>56</v>
      </c>
      <c r="E385" s="40" t="s">
        <v>829</v>
      </c>
    </row>
    <row r="386" spans="1:5" ht="12.75">
      <c r="A386" t="s">
        <v>58</v>
      </c>
      <c r="E386" s="39" t="s">
        <v>74</v>
      </c>
    </row>
    <row r="387" spans="1:16" ht="12.75">
      <c r="A387" t="s">
        <v>49</v>
      </c>
      <c s="34" t="s">
        <v>367</v>
      </c>
      <c s="34" t="s">
        <v>2377</v>
      </c>
      <c s="35" t="s">
        <v>68</v>
      </c>
      <c s="6" t="s">
        <v>2378</v>
      </c>
      <c s="36" t="s">
        <v>106</v>
      </c>
      <c s="37">
        <v>4</v>
      </c>
      <c s="36">
        <v>0</v>
      </c>
      <c s="36">
        <f>ROUND(G387*H387,6)</f>
      </c>
      <c r="L387" s="38">
        <v>0</v>
      </c>
      <c s="32">
        <f>ROUND(ROUND(L387,2)*ROUND(G387,3),2)</f>
      </c>
      <c s="36" t="s">
        <v>73</v>
      </c>
      <c>
        <f>(M387*21)/100</f>
      </c>
      <c t="s">
        <v>27</v>
      </c>
    </row>
    <row r="388" spans="1:5" ht="12.75">
      <c r="A388" s="35" t="s">
        <v>55</v>
      </c>
      <c r="E388" s="39" t="s">
        <v>1322</v>
      </c>
    </row>
    <row r="389" spans="1:5" ht="12.75">
      <c r="A389" s="35" t="s">
        <v>56</v>
      </c>
      <c r="E389" s="40" t="s">
        <v>829</v>
      </c>
    </row>
    <row r="390" spans="1:5" ht="12.75">
      <c r="A390" t="s">
        <v>58</v>
      </c>
      <c r="E390" s="39" t="s">
        <v>74</v>
      </c>
    </row>
    <row r="391" spans="1:16" ht="12.75">
      <c r="A391" t="s">
        <v>49</v>
      </c>
      <c s="34" t="s">
        <v>370</v>
      </c>
      <c s="34" t="s">
        <v>1129</v>
      </c>
      <c s="35" t="s">
        <v>68</v>
      </c>
      <c s="6" t="s">
        <v>1130</v>
      </c>
      <c s="36" t="s">
        <v>106</v>
      </c>
      <c s="37">
        <v>4</v>
      </c>
      <c s="36">
        <v>0</v>
      </c>
      <c s="36">
        <f>ROUND(G391*H391,6)</f>
      </c>
      <c r="L391" s="38">
        <v>0</v>
      </c>
      <c s="32">
        <f>ROUND(ROUND(L391,2)*ROUND(G391,3),2)</f>
      </c>
      <c s="36" t="s">
        <v>73</v>
      </c>
      <c>
        <f>(M391*21)/100</f>
      </c>
      <c t="s">
        <v>27</v>
      </c>
    </row>
    <row r="392" spans="1:5" ht="12.75">
      <c r="A392" s="35" t="s">
        <v>55</v>
      </c>
      <c r="E392" s="39" t="s">
        <v>1322</v>
      </c>
    </row>
    <row r="393" spans="1:5" ht="12.75">
      <c r="A393" s="35" t="s">
        <v>56</v>
      </c>
      <c r="E393" s="40" t="s">
        <v>829</v>
      </c>
    </row>
    <row r="394" spans="1:5" ht="12.75">
      <c r="A394" t="s">
        <v>58</v>
      </c>
      <c r="E394" s="39" t="s">
        <v>74</v>
      </c>
    </row>
    <row r="395" spans="1:16" ht="12.75">
      <c r="A395" t="s">
        <v>49</v>
      </c>
      <c s="34" t="s">
        <v>373</v>
      </c>
      <c s="34" t="s">
        <v>2437</v>
      </c>
      <c s="35" t="s">
        <v>68</v>
      </c>
      <c s="6" t="s">
        <v>2438</v>
      </c>
      <c s="36" t="s">
        <v>106</v>
      </c>
      <c s="37">
        <v>1</v>
      </c>
      <c s="36">
        <v>0</v>
      </c>
      <c s="36">
        <f>ROUND(G395*H395,6)</f>
      </c>
      <c r="L395" s="38">
        <v>0</v>
      </c>
      <c s="32">
        <f>ROUND(ROUND(L395,2)*ROUND(G395,3),2)</f>
      </c>
      <c s="36" t="s">
        <v>980</v>
      </c>
      <c>
        <f>(M395*21)/100</f>
      </c>
      <c t="s">
        <v>27</v>
      </c>
    </row>
    <row r="396" spans="1:5" ht="12.75">
      <c r="A396" s="35" t="s">
        <v>55</v>
      </c>
      <c r="E396" s="39" t="s">
        <v>2444</v>
      </c>
    </row>
    <row r="397" spans="1:5" ht="12.75">
      <c r="A397" s="35" t="s">
        <v>56</v>
      </c>
      <c r="E397" s="40" t="s">
        <v>829</v>
      </c>
    </row>
    <row r="398" spans="1:5" ht="12.75">
      <c r="A398" t="s">
        <v>58</v>
      </c>
      <c r="E398" s="39" t="s">
        <v>74</v>
      </c>
    </row>
    <row r="399" spans="1:16" ht="12.75">
      <c r="A399" t="s">
        <v>49</v>
      </c>
      <c s="34" t="s">
        <v>376</v>
      </c>
      <c s="34" t="s">
        <v>2407</v>
      </c>
      <c s="35" t="s">
        <v>5</v>
      </c>
      <c s="6" t="s">
        <v>2439</v>
      </c>
      <c s="36" t="s">
        <v>106</v>
      </c>
      <c s="37">
        <v>1</v>
      </c>
      <c s="36">
        <v>0</v>
      </c>
      <c s="36">
        <f>ROUND(G399*H399,6)</f>
      </c>
      <c r="L399" s="38">
        <v>0</v>
      </c>
      <c s="32">
        <f>ROUND(ROUND(L399,2)*ROUND(G399,3),2)</f>
      </c>
      <c s="36" t="s">
        <v>980</v>
      </c>
      <c>
        <f>(M399*21)/100</f>
      </c>
      <c t="s">
        <v>27</v>
      </c>
    </row>
    <row r="400" spans="1:5" ht="12.75">
      <c r="A400" s="35" t="s">
        <v>55</v>
      </c>
      <c r="E400" s="39" t="s">
        <v>1322</v>
      </c>
    </row>
    <row r="401" spans="1:5" ht="12.75">
      <c r="A401" s="35" t="s">
        <v>56</v>
      </c>
      <c r="E401" s="40" t="s">
        <v>829</v>
      </c>
    </row>
    <row r="402" spans="1:5" ht="12.75">
      <c r="A402" t="s">
        <v>58</v>
      </c>
      <c r="E402" s="39" t="s">
        <v>74</v>
      </c>
    </row>
    <row r="403" spans="1:16" ht="12.75">
      <c r="A403" t="s">
        <v>49</v>
      </c>
      <c s="34" t="s">
        <v>379</v>
      </c>
      <c s="34" t="s">
        <v>1549</v>
      </c>
      <c s="35" t="s">
        <v>27</v>
      </c>
      <c s="6" t="s">
        <v>1550</v>
      </c>
      <c s="36" t="s">
        <v>106</v>
      </c>
      <c s="37">
        <v>1</v>
      </c>
      <c s="36">
        <v>0</v>
      </c>
      <c s="36">
        <f>ROUND(G403*H403,6)</f>
      </c>
      <c r="L403" s="38">
        <v>0</v>
      </c>
      <c s="32">
        <f>ROUND(ROUND(L403,2)*ROUND(G403,3),2)</f>
      </c>
      <c s="36" t="s">
        <v>73</v>
      </c>
      <c>
        <f>(M403*21)/100</f>
      </c>
      <c t="s">
        <v>27</v>
      </c>
    </row>
    <row r="404" spans="1:5" ht="12.75">
      <c r="A404" s="35" t="s">
        <v>55</v>
      </c>
      <c r="E404" s="39" t="s">
        <v>1322</v>
      </c>
    </row>
    <row r="405" spans="1:5" ht="12.75">
      <c r="A405" s="35" t="s">
        <v>56</v>
      </c>
      <c r="E405" s="40" t="s">
        <v>829</v>
      </c>
    </row>
    <row r="406" spans="1:5" ht="12.75">
      <c r="A406" t="s">
        <v>58</v>
      </c>
      <c r="E406" s="39" t="s">
        <v>74</v>
      </c>
    </row>
    <row r="407" spans="1:16" ht="12.75">
      <c r="A407" t="s">
        <v>49</v>
      </c>
      <c s="34" t="s">
        <v>382</v>
      </c>
      <c s="34" t="s">
        <v>1158</v>
      </c>
      <c s="35" t="s">
        <v>5</v>
      </c>
      <c s="6" t="s">
        <v>1159</v>
      </c>
      <c s="36" t="s">
        <v>106</v>
      </c>
      <c s="37">
        <v>1</v>
      </c>
      <c s="36">
        <v>0</v>
      </c>
      <c s="36">
        <f>ROUND(G407*H407,6)</f>
      </c>
      <c r="L407" s="38">
        <v>0</v>
      </c>
      <c s="32">
        <f>ROUND(ROUND(L407,2)*ROUND(G407,3),2)</f>
      </c>
      <c s="36" t="s">
        <v>73</v>
      </c>
      <c>
        <f>(M407*21)/100</f>
      </c>
      <c t="s">
        <v>27</v>
      </c>
    </row>
    <row r="408" spans="1:5" ht="12.75">
      <c r="A408" s="35" t="s">
        <v>55</v>
      </c>
      <c r="E408" s="39" t="s">
        <v>1322</v>
      </c>
    </row>
    <row r="409" spans="1:5" ht="12.75">
      <c r="A409" s="35" t="s">
        <v>56</v>
      </c>
      <c r="E409" s="40" t="s">
        <v>829</v>
      </c>
    </row>
    <row r="410" spans="1:5" ht="12.75">
      <c r="A410" t="s">
        <v>58</v>
      </c>
      <c r="E410" s="39" t="s">
        <v>74</v>
      </c>
    </row>
    <row r="411" spans="1:16" ht="12.75">
      <c r="A411" t="s">
        <v>49</v>
      </c>
      <c s="34" t="s">
        <v>385</v>
      </c>
      <c s="34" t="s">
        <v>1165</v>
      </c>
      <c s="35" t="s">
        <v>26</v>
      </c>
      <c s="6" t="s">
        <v>1166</v>
      </c>
      <c s="36" t="s">
        <v>106</v>
      </c>
      <c s="37">
        <v>1</v>
      </c>
      <c s="36">
        <v>0</v>
      </c>
      <c s="36">
        <f>ROUND(G411*H411,6)</f>
      </c>
      <c r="L411" s="38">
        <v>0</v>
      </c>
      <c s="32">
        <f>ROUND(ROUND(L411,2)*ROUND(G411,3),2)</f>
      </c>
      <c s="36" t="s">
        <v>73</v>
      </c>
      <c>
        <f>(M411*21)/100</f>
      </c>
      <c t="s">
        <v>27</v>
      </c>
    </row>
    <row r="412" spans="1:5" ht="12.75">
      <c r="A412" s="35" t="s">
        <v>55</v>
      </c>
      <c r="E412" s="39" t="s">
        <v>1322</v>
      </c>
    </row>
    <row r="413" spans="1:5" ht="12.75">
      <c r="A413" s="35" t="s">
        <v>56</v>
      </c>
      <c r="E413" s="40" t="s">
        <v>829</v>
      </c>
    </row>
    <row r="414" spans="1:5" ht="12.75">
      <c r="A414" t="s">
        <v>58</v>
      </c>
      <c r="E414" s="39" t="s">
        <v>74</v>
      </c>
    </row>
    <row r="415" spans="1:16" ht="12.75">
      <c r="A415" t="s">
        <v>49</v>
      </c>
      <c s="34" t="s">
        <v>388</v>
      </c>
      <c s="34" t="s">
        <v>935</v>
      </c>
      <c s="35" t="s">
        <v>26</v>
      </c>
      <c s="6" t="s">
        <v>936</v>
      </c>
      <c s="36" t="s">
        <v>106</v>
      </c>
      <c s="37">
        <v>4</v>
      </c>
      <c s="36">
        <v>0</v>
      </c>
      <c s="36">
        <f>ROUND(G415*H415,6)</f>
      </c>
      <c r="L415" s="38">
        <v>0</v>
      </c>
      <c s="32">
        <f>ROUND(ROUND(L415,2)*ROUND(G415,3),2)</f>
      </c>
      <c s="36" t="s">
        <v>73</v>
      </c>
      <c>
        <f>(M415*21)/100</f>
      </c>
      <c t="s">
        <v>27</v>
      </c>
    </row>
    <row r="416" spans="1:5" ht="12.75">
      <c r="A416" s="35" t="s">
        <v>55</v>
      </c>
      <c r="E416" s="39" t="s">
        <v>1322</v>
      </c>
    </row>
    <row r="417" spans="1:5" ht="12.75">
      <c r="A417" s="35" t="s">
        <v>56</v>
      </c>
      <c r="E417" s="40" t="s">
        <v>829</v>
      </c>
    </row>
    <row r="418" spans="1:5" ht="12.75">
      <c r="A418" t="s">
        <v>58</v>
      </c>
      <c r="E418" s="39" t="s">
        <v>74</v>
      </c>
    </row>
    <row r="419" spans="1:16" ht="12.75">
      <c r="A419" t="s">
        <v>49</v>
      </c>
      <c s="34" t="s">
        <v>391</v>
      </c>
      <c s="34" t="s">
        <v>937</v>
      </c>
      <c s="35" t="s">
        <v>5</v>
      </c>
      <c s="6" t="s">
        <v>938</v>
      </c>
      <c s="36" t="s">
        <v>106</v>
      </c>
      <c s="37">
        <v>4</v>
      </c>
      <c s="36">
        <v>0</v>
      </c>
      <c s="36">
        <f>ROUND(G419*H419,6)</f>
      </c>
      <c r="L419" s="38">
        <v>0</v>
      </c>
      <c s="32">
        <f>ROUND(ROUND(L419,2)*ROUND(G419,3),2)</f>
      </c>
      <c s="36" t="s">
        <v>73</v>
      </c>
      <c>
        <f>(M419*21)/100</f>
      </c>
      <c t="s">
        <v>27</v>
      </c>
    </row>
    <row r="420" spans="1:5" ht="12.75">
      <c r="A420" s="35" t="s">
        <v>55</v>
      </c>
      <c r="E420" s="39" t="s">
        <v>1322</v>
      </c>
    </row>
    <row r="421" spans="1:5" ht="12.75">
      <c r="A421" s="35" t="s">
        <v>56</v>
      </c>
      <c r="E421" s="40" t="s">
        <v>829</v>
      </c>
    </row>
    <row r="422" spans="1:5" ht="12.75">
      <c r="A422" t="s">
        <v>58</v>
      </c>
      <c r="E422" s="39" t="s">
        <v>74</v>
      </c>
    </row>
    <row r="423" spans="1:16" ht="12.75">
      <c r="A423" t="s">
        <v>49</v>
      </c>
      <c s="34" t="s">
        <v>395</v>
      </c>
      <c s="34" t="s">
        <v>915</v>
      </c>
      <c s="35" t="s">
        <v>26</v>
      </c>
      <c s="6" t="s">
        <v>916</v>
      </c>
      <c s="36" t="s">
        <v>106</v>
      </c>
      <c s="37">
        <v>1</v>
      </c>
      <c s="36">
        <v>0</v>
      </c>
      <c s="36">
        <f>ROUND(G423*H423,6)</f>
      </c>
      <c r="L423" s="38">
        <v>0</v>
      </c>
      <c s="32">
        <f>ROUND(ROUND(L423,2)*ROUND(G423,3),2)</f>
      </c>
      <c s="36" t="s">
        <v>73</v>
      </c>
      <c>
        <f>(M423*21)/100</f>
      </c>
      <c t="s">
        <v>27</v>
      </c>
    </row>
    <row r="424" spans="1:5" ht="12.75">
      <c r="A424" s="35" t="s">
        <v>55</v>
      </c>
      <c r="E424" s="39" t="s">
        <v>1544</v>
      </c>
    </row>
    <row r="425" spans="1:5" ht="12.75">
      <c r="A425" s="35" t="s">
        <v>56</v>
      </c>
      <c r="E425" s="40" t="s">
        <v>751</v>
      </c>
    </row>
    <row r="426" spans="1:5" ht="12.75">
      <c r="A426" t="s">
        <v>58</v>
      </c>
      <c r="E426" s="39" t="s">
        <v>1501</v>
      </c>
    </row>
    <row r="427" spans="1:16" ht="12.75">
      <c r="A427" t="s">
        <v>49</v>
      </c>
      <c s="34" t="s">
        <v>398</v>
      </c>
      <c s="34" t="s">
        <v>1365</v>
      </c>
      <c s="35" t="s">
        <v>5</v>
      </c>
      <c s="6" t="s">
        <v>1366</v>
      </c>
      <c s="36" t="s">
        <v>106</v>
      </c>
      <c s="37">
        <v>1</v>
      </c>
      <c s="36">
        <v>0</v>
      </c>
      <c s="36">
        <f>ROUND(G427*H427,6)</f>
      </c>
      <c r="L427" s="38">
        <v>0</v>
      </c>
      <c s="32">
        <f>ROUND(ROUND(L427,2)*ROUND(G427,3),2)</f>
      </c>
      <c s="36" t="s">
        <v>73</v>
      </c>
      <c>
        <f>(M427*21)/100</f>
      </c>
      <c t="s">
        <v>27</v>
      </c>
    </row>
    <row r="428" spans="1:5" ht="12.75">
      <c r="A428" s="35" t="s">
        <v>55</v>
      </c>
      <c r="E428" s="39" t="s">
        <v>1544</v>
      </c>
    </row>
    <row r="429" spans="1:5" ht="12.75">
      <c r="A429" s="35" t="s">
        <v>56</v>
      </c>
      <c r="E429" s="40" t="s">
        <v>751</v>
      </c>
    </row>
    <row r="430" spans="1:5" ht="12.75">
      <c r="A430" t="s">
        <v>58</v>
      </c>
      <c r="E430" s="39" t="s">
        <v>1501</v>
      </c>
    </row>
    <row r="431" spans="1:16" ht="12.75">
      <c r="A431" t="s">
        <v>49</v>
      </c>
      <c s="34" t="s">
        <v>401</v>
      </c>
      <c s="34" t="s">
        <v>2371</v>
      </c>
      <c s="35" t="s">
        <v>27</v>
      </c>
      <c s="6" t="s">
        <v>2372</v>
      </c>
      <c s="36" t="s">
        <v>106</v>
      </c>
      <c s="37">
        <v>5</v>
      </c>
      <c s="36">
        <v>0</v>
      </c>
      <c s="36">
        <f>ROUND(G431*H431,6)</f>
      </c>
      <c r="L431" s="38">
        <v>0</v>
      </c>
      <c s="32">
        <f>ROUND(ROUND(L431,2)*ROUND(G431,3),2)</f>
      </c>
      <c s="36" t="s">
        <v>73</v>
      </c>
      <c>
        <f>(M431*21)/100</f>
      </c>
      <c t="s">
        <v>27</v>
      </c>
    </row>
    <row r="432" spans="1:5" ht="12.75">
      <c r="A432" s="35" t="s">
        <v>55</v>
      </c>
      <c r="E432" s="39" t="s">
        <v>2445</v>
      </c>
    </row>
    <row r="433" spans="1:5" ht="12.75">
      <c r="A433" s="35" t="s">
        <v>56</v>
      </c>
      <c r="E433" s="40" t="s">
        <v>5</v>
      </c>
    </row>
    <row r="434" spans="1:5" ht="12.75">
      <c r="A434" t="s">
        <v>58</v>
      </c>
      <c r="E4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2450</v>
      </c>
      <c r="E8" s="30" t="s">
        <v>2449</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2453</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2453</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12.75">
      <c r="A26" t="s">
        <v>49</v>
      </c>
      <c s="34" t="s">
        <v>83</v>
      </c>
      <c s="34" t="s">
        <v>2460</v>
      </c>
      <c s="35" t="s">
        <v>5</v>
      </c>
      <c s="6" t="s">
        <v>2461</v>
      </c>
      <c s="36" t="s">
        <v>98</v>
      </c>
      <c s="37">
        <v>60</v>
      </c>
      <c s="36">
        <v>0</v>
      </c>
      <c s="36">
        <f>ROUND(G26*H26,6)</f>
      </c>
      <c r="L26" s="38">
        <v>0</v>
      </c>
      <c s="32">
        <f>ROUND(ROUND(L26,2)*ROUND(G26,3),2)</f>
      </c>
      <c s="36" t="s">
        <v>73</v>
      </c>
      <c>
        <f>(M26*21)/100</f>
      </c>
      <c t="s">
        <v>27</v>
      </c>
    </row>
    <row r="27" spans="1:5" ht="12.75">
      <c r="A27" s="35" t="s">
        <v>55</v>
      </c>
      <c r="E27" s="39" t="s">
        <v>5</v>
      </c>
    </row>
    <row r="28" spans="1:5" ht="12.75">
      <c r="A28" s="35" t="s">
        <v>56</v>
      </c>
      <c r="E28" s="40" t="s">
        <v>2462</v>
      </c>
    </row>
    <row r="29" spans="1:5" ht="12.75">
      <c r="A29" t="s">
        <v>58</v>
      </c>
      <c r="E29" s="39" t="s">
        <v>59</v>
      </c>
    </row>
    <row r="30" spans="1:16" ht="25.5">
      <c r="A30" t="s">
        <v>49</v>
      </c>
      <c s="34" t="s">
        <v>86</v>
      </c>
      <c s="34" t="s">
        <v>1137</v>
      </c>
      <c s="35" t="s">
        <v>5</v>
      </c>
      <c s="6" t="s">
        <v>1138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2463</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25.5">
      <c r="A38" t="s">
        <v>49</v>
      </c>
      <c s="34" t="s">
        <v>92</v>
      </c>
      <c s="34" t="s">
        <v>181</v>
      </c>
      <c s="35" t="s">
        <v>5</v>
      </c>
      <c s="6" t="s">
        <v>182</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2464</v>
      </c>
    </row>
    <row r="41" spans="1:5" ht="12.75">
      <c r="A41" t="s">
        <v>58</v>
      </c>
      <c r="E41" s="39" t="s">
        <v>59</v>
      </c>
    </row>
    <row r="42" spans="1:16" ht="12.75">
      <c r="A42" t="s">
        <v>49</v>
      </c>
      <c s="34" t="s">
        <v>95</v>
      </c>
      <c s="34" t="s">
        <v>2465</v>
      </c>
      <c s="35" t="s">
        <v>5</v>
      </c>
      <c s="6" t="s">
        <v>2466</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2467</v>
      </c>
    </row>
    <row r="45" spans="1:5" ht="12.75">
      <c r="A45" t="s">
        <v>58</v>
      </c>
      <c r="E45" s="39" t="s">
        <v>59</v>
      </c>
    </row>
    <row r="46" spans="1:16" ht="12.75">
      <c r="A46" t="s">
        <v>49</v>
      </c>
      <c s="34" t="s">
        <v>99</v>
      </c>
      <c s="34" t="s">
        <v>2468</v>
      </c>
      <c s="35" t="s">
        <v>5</v>
      </c>
      <c s="6" t="s">
        <v>2469</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2467</v>
      </c>
    </row>
    <row r="49" spans="1:5" ht="12.75">
      <c r="A49" t="s">
        <v>58</v>
      </c>
      <c r="E49" s="39" t="s">
        <v>59</v>
      </c>
    </row>
    <row r="50" spans="1:16" ht="12.75">
      <c r="A50" t="s">
        <v>49</v>
      </c>
      <c s="34" t="s">
        <v>115</v>
      </c>
      <c s="34" t="s">
        <v>2026</v>
      </c>
      <c s="35" t="s">
        <v>5</v>
      </c>
      <c s="6" t="s">
        <v>2027</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2470</v>
      </c>
    </row>
    <row r="53" spans="1:5" ht="12.75">
      <c r="A53" t="s">
        <v>58</v>
      </c>
      <c r="E53" s="39" t="s">
        <v>59</v>
      </c>
    </row>
    <row r="54" spans="1:16" ht="12.75">
      <c r="A54" t="s">
        <v>49</v>
      </c>
      <c s="34" t="s">
        <v>118</v>
      </c>
      <c s="34" t="s">
        <v>1084</v>
      </c>
      <c s="35" t="s">
        <v>5</v>
      </c>
      <c s="6" t="s">
        <v>1085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2471</v>
      </c>
    </row>
    <row r="57" spans="1:5" ht="12.75">
      <c r="A57" t="s">
        <v>58</v>
      </c>
      <c r="E57" s="39" t="s">
        <v>59</v>
      </c>
    </row>
    <row r="58" spans="1:16" ht="12.75">
      <c r="A58" t="s">
        <v>49</v>
      </c>
      <c s="34" t="s">
        <v>121</v>
      </c>
      <c s="34" t="s">
        <v>2472</v>
      </c>
      <c s="35" t="s">
        <v>5</v>
      </c>
      <c s="6" t="s">
        <v>2473</v>
      </c>
      <c s="36" t="s">
        <v>98</v>
      </c>
      <c s="37">
        <v>8</v>
      </c>
      <c s="36">
        <v>0</v>
      </c>
      <c s="36">
        <f>ROUND(G58*H58,6)</f>
      </c>
      <c r="L58" s="38">
        <v>0</v>
      </c>
      <c s="32">
        <f>ROUND(ROUND(L58,2)*ROUND(G58,3),2)</f>
      </c>
      <c s="36" t="s">
        <v>73</v>
      </c>
      <c>
        <f>(M58*21)/100</f>
      </c>
      <c t="s">
        <v>27</v>
      </c>
    </row>
    <row r="59" spans="1:5" ht="12.75">
      <c r="A59" s="35" t="s">
        <v>55</v>
      </c>
      <c r="E59" s="39" t="s">
        <v>5</v>
      </c>
    </row>
    <row r="60" spans="1:5" ht="12.75">
      <c r="A60" s="35" t="s">
        <v>56</v>
      </c>
      <c r="E60" s="40" t="s">
        <v>2470</v>
      </c>
    </row>
    <row r="61" spans="1:5" ht="12.75">
      <c r="A61" t="s">
        <v>58</v>
      </c>
      <c r="E61" s="39" t="s">
        <v>59</v>
      </c>
    </row>
    <row r="62" spans="1:16" ht="12.75">
      <c r="A62" t="s">
        <v>49</v>
      </c>
      <c s="34" t="s">
        <v>124</v>
      </c>
      <c s="34" t="s">
        <v>2474</v>
      </c>
      <c s="35" t="s">
        <v>5</v>
      </c>
      <c s="6" t="s">
        <v>2475</v>
      </c>
      <c s="36" t="s">
        <v>72</v>
      </c>
      <c s="37">
        <v>0.5</v>
      </c>
      <c s="36">
        <v>0</v>
      </c>
      <c s="36">
        <f>ROUND(G62*H62,6)</f>
      </c>
      <c r="L62" s="38">
        <v>0</v>
      </c>
      <c s="32">
        <f>ROUND(ROUND(L62,2)*ROUND(G62,3),2)</f>
      </c>
      <c s="36" t="s">
        <v>73</v>
      </c>
      <c>
        <f>(M62*21)/100</f>
      </c>
      <c t="s">
        <v>27</v>
      </c>
    </row>
    <row r="63" spans="1:5" ht="12.75">
      <c r="A63" s="35" t="s">
        <v>55</v>
      </c>
      <c r="E63" s="39" t="s">
        <v>5</v>
      </c>
    </row>
    <row r="64" spans="1:5" ht="12.75">
      <c r="A64" s="35" t="s">
        <v>56</v>
      </c>
      <c r="E64" s="40" t="s">
        <v>2476</v>
      </c>
    </row>
    <row r="65" spans="1:5" ht="12.75">
      <c r="A65" t="s">
        <v>58</v>
      </c>
      <c r="E65" s="39" t="s">
        <v>59</v>
      </c>
    </row>
    <row r="66" spans="1:16" ht="12.75">
      <c r="A66" t="s">
        <v>49</v>
      </c>
      <c s="34" t="s">
        <v>127</v>
      </c>
      <c s="34" t="s">
        <v>1033</v>
      </c>
      <c s="35" t="s">
        <v>5</v>
      </c>
      <c s="6" t="s">
        <v>1034</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12.75">
      <c r="A70" t="s">
        <v>49</v>
      </c>
      <c s="34" t="s">
        <v>130</v>
      </c>
      <c s="34" t="s">
        <v>2477</v>
      </c>
      <c s="35" t="s">
        <v>5</v>
      </c>
      <c s="6" t="s">
        <v>2478</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25.5">
      <c r="A74" t="s">
        <v>49</v>
      </c>
      <c s="34" t="s">
        <v>133</v>
      </c>
      <c s="34" t="s">
        <v>2221</v>
      </c>
      <c s="35" t="s">
        <v>5</v>
      </c>
      <c s="6" t="s">
        <v>2222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2471</v>
      </c>
    </row>
    <row r="77" spans="1:5" ht="12.75">
      <c r="A77" t="s">
        <v>58</v>
      </c>
      <c r="E77" s="39" t="s">
        <v>59</v>
      </c>
    </row>
    <row r="78" spans="1:16" ht="25.5">
      <c r="A78" t="s">
        <v>49</v>
      </c>
      <c s="34" t="s">
        <v>136</v>
      </c>
      <c s="34" t="s">
        <v>2479</v>
      </c>
      <c s="35" t="s">
        <v>5</v>
      </c>
      <c s="6" t="s">
        <v>2480</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2471</v>
      </c>
    </row>
    <row r="81" spans="1:5" ht="12.75">
      <c r="A81" t="s">
        <v>58</v>
      </c>
      <c r="E81" s="39" t="s">
        <v>59</v>
      </c>
    </row>
    <row r="82" spans="1:16" ht="12.75">
      <c r="A82" t="s">
        <v>49</v>
      </c>
      <c s="34" t="s">
        <v>139</v>
      </c>
      <c s="34" t="s">
        <v>2022</v>
      </c>
      <c s="35" t="s">
        <v>5</v>
      </c>
      <c s="6" t="s">
        <v>2023</v>
      </c>
      <c s="36" t="s">
        <v>672</v>
      </c>
      <c s="37">
        <v>48</v>
      </c>
      <c s="36">
        <v>0</v>
      </c>
      <c s="36">
        <f>ROUND(G82*H82,6)</f>
      </c>
      <c r="L82" s="38">
        <v>0</v>
      </c>
      <c s="32">
        <f>ROUND(ROUND(L82,2)*ROUND(G82,3),2)</f>
      </c>
      <c s="36" t="s">
        <v>73</v>
      </c>
      <c>
        <f>(M82*21)/100</f>
      </c>
      <c t="s">
        <v>27</v>
      </c>
    </row>
    <row r="83" spans="1:5" ht="12.75">
      <c r="A83" s="35" t="s">
        <v>55</v>
      </c>
      <c r="E83" s="39" t="s">
        <v>5</v>
      </c>
    </row>
    <row r="84" spans="1:5" ht="12.75">
      <c r="A84" s="35" t="s">
        <v>56</v>
      </c>
      <c r="E84" s="40" t="s">
        <v>2481</v>
      </c>
    </row>
    <row r="85" spans="1:5" ht="12.75">
      <c r="A85" t="s">
        <v>58</v>
      </c>
      <c r="E85" s="39" t="s">
        <v>59</v>
      </c>
    </row>
    <row r="86" spans="1:16" ht="12.75">
      <c r="A86" t="s">
        <v>49</v>
      </c>
      <c s="34" t="s">
        <v>142</v>
      </c>
      <c s="34" t="s">
        <v>2040</v>
      </c>
      <c s="35" t="s">
        <v>5</v>
      </c>
      <c s="6" t="s">
        <v>2041</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2024</v>
      </c>
      <c s="35" t="s">
        <v>5</v>
      </c>
      <c s="6" t="s">
        <v>2025</v>
      </c>
      <c s="36" t="s">
        <v>672</v>
      </c>
      <c s="37">
        <v>16</v>
      </c>
      <c s="36">
        <v>0</v>
      </c>
      <c s="36">
        <f>ROUND(G90*H90,6)</f>
      </c>
      <c r="L90" s="38">
        <v>0</v>
      </c>
      <c s="32">
        <f>ROUND(ROUND(L90,2)*ROUND(G90,3),2)</f>
      </c>
      <c s="36" t="s">
        <v>73</v>
      </c>
      <c>
        <f>(M90*21)/100</f>
      </c>
      <c t="s">
        <v>27</v>
      </c>
    </row>
    <row r="91" spans="1:5" ht="12.75">
      <c r="A91" s="35" t="s">
        <v>55</v>
      </c>
      <c r="E91" s="39" t="s">
        <v>5</v>
      </c>
    </row>
    <row r="92" spans="1:5" ht="12.75">
      <c r="A92" s="35" t="s">
        <v>56</v>
      </c>
      <c r="E92" s="40" t="s">
        <v>2482</v>
      </c>
    </row>
    <row r="93" spans="1:5" ht="12.75">
      <c r="A93" t="s">
        <v>58</v>
      </c>
      <c r="E93" s="39" t="s">
        <v>59</v>
      </c>
    </row>
    <row r="94" spans="1:16" ht="12.75">
      <c r="A94" t="s">
        <v>49</v>
      </c>
      <c s="34" t="s">
        <v>148</v>
      </c>
      <c s="34" t="s">
        <v>2018</v>
      </c>
      <c s="35" t="s">
        <v>5</v>
      </c>
      <c s="6" t="s">
        <v>2019</v>
      </c>
      <c s="36" t="s">
        <v>672</v>
      </c>
      <c s="37">
        <v>48</v>
      </c>
      <c s="36">
        <v>0</v>
      </c>
      <c s="36">
        <f>ROUND(G94*H94,6)</f>
      </c>
      <c r="L94" s="38">
        <v>0</v>
      </c>
      <c s="32">
        <f>ROUND(ROUND(L94,2)*ROUND(G94,3),2)</f>
      </c>
      <c s="36" t="s">
        <v>73</v>
      </c>
      <c>
        <f>(M94*21)/100</f>
      </c>
      <c t="s">
        <v>27</v>
      </c>
    </row>
    <row r="95" spans="1:5" ht="12.75">
      <c r="A95" s="35" t="s">
        <v>55</v>
      </c>
      <c r="E95" s="39" t="s">
        <v>5</v>
      </c>
    </row>
    <row r="96" spans="1:5" ht="12.75">
      <c r="A96" s="35" t="s">
        <v>56</v>
      </c>
      <c r="E96" s="40" t="s">
        <v>2481</v>
      </c>
    </row>
    <row r="97" spans="1:5" ht="12.75">
      <c r="A97" t="s">
        <v>58</v>
      </c>
      <c r="E97" s="39" t="s">
        <v>59</v>
      </c>
    </row>
    <row r="98" spans="1:16" ht="12.75">
      <c r="A98" t="s">
        <v>49</v>
      </c>
      <c s="34" t="s">
        <v>151</v>
      </c>
      <c s="34" t="s">
        <v>2483</v>
      </c>
      <c s="35" t="s">
        <v>5</v>
      </c>
      <c s="6" t="s">
        <v>2484</v>
      </c>
      <c s="36" t="s">
        <v>672</v>
      </c>
      <c s="37">
        <v>40</v>
      </c>
      <c s="36">
        <v>0</v>
      </c>
      <c s="36">
        <f>ROUND(G98*H98,6)</f>
      </c>
      <c r="L98" s="38">
        <v>0</v>
      </c>
      <c s="32">
        <f>ROUND(ROUND(L98,2)*ROUND(G98,3),2)</f>
      </c>
      <c s="36" t="s">
        <v>2226</v>
      </c>
      <c>
        <f>(M98*21)/100</f>
      </c>
      <c t="s">
        <v>27</v>
      </c>
    </row>
    <row r="99" spans="1:5" ht="12.75">
      <c r="A99" s="35" t="s">
        <v>55</v>
      </c>
      <c r="E99" s="39" t="s">
        <v>5</v>
      </c>
    </row>
    <row r="100" spans="1:5" ht="12.75">
      <c r="A100" s="35" t="s">
        <v>56</v>
      </c>
      <c r="E100" s="40" t="s">
        <v>2485</v>
      </c>
    </row>
    <row r="101" spans="1:5" ht="140.25">
      <c r="A101" t="s">
        <v>58</v>
      </c>
      <c r="E101" s="39" t="s">
        <v>2486</v>
      </c>
    </row>
    <row r="102" spans="1:13" ht="12.75">
      <c r="A102" t="s">
        <v>46</v>
      </c>
      <c r="C102" s="31" t="s">
        <v>742</v>
      </c>
      <c r="E102" s="33" t="s">
        <v>2487</v>
      </c>
      <c r="J102" s="32">
        <f>0</f>
      </c>
      <c s="32">
        <f>0</f>
      </c>
      <c s="32">
        <f>0+L103</f>
      </c>
      <c s="32">
        <f>0+M103</f>
      </c>
    </row>
    <row r="103" spans="1:16" ht="25.5">
      <c r="A103" t="s">
        <v>49</v>
      </c>
      <c s="34" t="s">
        <v>154</v>
      </c>
      <c s="34" t="s">
        <v>946</v>
      </c>
      <c s="35" t="s">
        <v>947</v>
      </c>
      <c s="6" t="s">
        <v>948</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2490</v>
      </c>
      <c r="E8" s="30" t="s">
        <v>2489</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38.25">
      <c r="A18" t="s">
        <v>49</v>
      </c>
      <c s="34" t="s">
        <v>26</v>
      </c>
      <c s="34" t="s">
        <v>2496</v>
      </c>
      <c s="35" t="s">
        <v>5</v>
      </c>
      <c s="6" t="s">
        <v>2497</v>
      </c>
      <c s="36" t="s">
        <v>106</v>
      </c>
      <c s="37">
        <v>11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2498</v>
      </c>
      <c s="35" t="s">
        <v>5</v>
      </c>
      <c s="6" t="s">
        <v>2499</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2500</v>
      </c>
      <c s="35" t="s">
        <v>5</v>
      </c>
      <c s="6" t="s">
        <v>2501</v>
      </c>
      <c s="36" t="s">
        <v>106</v>
      </c>
      <c s="37">
        <v>11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2502</v>
      </c>
      <c s="35" t="s">
        <v>5</v>
      </c>
      <c s="6" t="s">
        <v>2503</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2504</v>
      </c>
      <c s="35" t="s">
        <v>5</v>
      </c>
      <c s="6" t="s">
        <v>2505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2506</v>
      </c>
      <c s="35" t="s">
        <v>5</v>
      </c>
      <c s="6" t="s">
        <v>2507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25.5">
      <c r="A42" t="s">
        <v>49</v>
      </c>
      <c s="34" t="s">
        <v>95</v>
      </c>
      <c s="34" t="s">
        <v>2508</v>
      </c>
      <c s="35" t="s">
        <v>5</v>
      </c>
      <c s="6" t="s">
        <v>2509</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2510</v>
      </c>
      <c s="35" t="s">
        <v>5</v>
      </c>
      <c s="6" t="s">
        <v>2511</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2512</v>
      </c>
      <c s="35" t="s">
        <v>5</v>
      </c>
      <c s="6" t="s">
        <v>2513</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2514</v>
      </c>
      <c s="35" t="s">
        <v>5</v>
      </c>
      <c s="6" t="s">
        <v>2515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2516</v>
      </c>
      <c s="35" t="s">
        <v>5</v>
      </c>
      <c s="6" t="s">
        <v>2517</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2518</v>
      </c>
      <c s="35" t="s">
        <v>5</v>
      </c>
      <c s="6" t="s">
        <v>2519</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2520</v>
      </c>
      <c s="35" t="s">
        <v>5</v>
      </c>
      <c s="6" t="s">
        <v>2521</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2522</v>
      </c>
      <c s="35" t="s">
        <v>5</v>
      </c>
      <c s="6" t="s">
        <v>2523</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38.25">
      <c r="A74" t="s">
        <v>49</v>
      </c>
      <c s="34" t="s">
        <v>133</v>
      </c>
      <c s="34" t="s">
        <v>2524</v>
      </c>
      <c s="35" t="s">
        <v>5</v>
      </c>
      <c s="6" t="s">
        <v>2525</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2526</v>
      </c>
      <c s="35" t="s">
        <v>5</v>
      </c>
      <c s="6" t="s">
        <v>2527</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2528</v>
      </c>
      <c s="35" t="s">
        <v>5</v>
      </c>
      <c s="6" t="s">
        <v>2529</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2530</v>
      </c>
      <c s="35" t="s">
        <v>5</v>
      </c>
      <c s="6" t="s">
        <v>2531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25.5">
      <c r="A90" t="s">
        <v>49</v>
      </c>
      <c s="34" t="s">
        <v>145</v>
      </c>
      <c s="34" t="s">
        <v>1205</v>
      </c>
      <c s="35" t="s">
        <v>5</v>
      </c>
      <c s="6" t="s">
        <v>1206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38.25">
      <c r="A94" t="s">
        <v>49</v>
      </c>
      <c s="34" t="s">
        <v>148</v>
      </c>
      <c s="34" t="s">
        <v>2117</v>
      </c>
      <c s="35" t="s">
        <v>5</v>
      </c>
      <c s="6" t="s">
        <v>2118</v>
      </c>
      <c s="36" t="s">
        <v>106</v>
      </c>
      <c s="37">
        <v>3</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2221</v>
      </c>
      <c s="35" t="s">
        <v>5</v>
      </c>
      <c s="6" t="s">
        <v>2222</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2532</v>
      </c>
      <c s="35" t="s">
        <v>5</v>
      </c>
      <c s="6" t="s">
        <v>2533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2534</v>
      </c>
      <c s="35" t="s">
        <v>5</v>
      </c>
      <c s="6" t="s">
        <v>2535</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162</v>
      </c>
      <c s="34" t="s">
        <v>2022</v>
      </c>
      <c s="35" t="s">
        <v>5</v>
      </c>
      <c s="6" t="s">
        <v>2023</v>
      </c>
      <c s="36" t="s">
        <v>672</v>
      </c>
      <c s="37">
        <v>8</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2040</v>
      </c>
      <c s="35" t="s">
        <v>5</v>
      </c>
      <c s="6" t="s">
        <v>2041</v>
      </c>
      <c s="36" t="s">
        <v>672</v>
      </c>
      <c s="37">
        <v>12</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2024</v>
      </c>
      <c s="35" t="s">
        <v>5</v>
      </c>
      <c s="6" t="s">
        <v>2025</v>
      </c>
      <c s="36" t="s">
        <v>672</v>
      </c>
      <c s="37">
        <v>12</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2018</v>
      </c>
      <c s="35" t="s">
        <v>5</v>
      </c>
      <c s="6" t="s">
        <v>2019</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2236</v>
      </c>
      <c s="35" t="s">
        <v>5</v>
      </c>
      <c s="6" t="s">
        <v>2237</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2536</v>
      </c>
      <c s="35" t="s">
        <v>5</v>
      </c>
      <c s="6" t="s">
        <v>2537</v>
      </c>
      <c s="36" t="s">
        <v>106</v>
      </c>
      <c s="37">
        <v>5</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180</v>
      </c>
      <c s="34" t="s">
        <v>2538</v>
      </c>
      <c s="35" t="s">
        <v>5</v>
      </c>
      <c s="6" t="s">
        <v>2539</v>
      </c>
      <c s="36" t="s">
        <v>98</v>
      </c>
      <c s="37">
        <v>435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183</v>
      </c>
      <c s="34" t="s">
        <v>2540</v>
      </c>
      <c s="35" t="s">
        <v>5</v>
      </c>
      <c s="6" t="s">
        <v>2541</v>
      </c>
      <c s="36" t="s">
        <v>98</v>
      </c>
      <c s="37">
        <v>40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2542</v>
      </c>
      <c s="35" t="s">
        <v>5</v>
      </c>
      <c s="6" t="s">
        <v>2543</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2544</v>
      </c>
      <c s="35" t="s">
        <v>5</v>
      </c>
      <c s="6" t="s">
        <v>2545</v>
      </c>
      <c s="36" t="s">
        <v>98</v>
      </c>
      <c s="37">
        <v>210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194</v>
      </c>
      <c s="34" t="s">
        <v>2546</v>
      </c>
      <c s="35" t="s">
        <v>5</v>
      </c>
      <c s="6" t="s">
        <v>2547</v>
      </c>
      <c s="36" t="s">
        <v>106</v>
      </c>
      <c s="37">
        <v>24</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12.75">
      <c r="A154" t="s">
        <v>49</v>
      </c>
      <c s="34" t="s">
        <v>198</v>
      </c>
      <c s="34" t="s">
        <v>997</v>
      </c>
      <c s="35" t="s">
        <v>5</v>
      </c>
      <c s="6" t="s">
        <v>998</v>
      </c>
      <c s="36" t="s">
        <v>197</v>
      </c>
      <c s="37">
        <v>0.3</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999</v>
      </c>
      <c s="35" t="s">
        <v>5</v>
      </c>
      <c s="6" t="s">
        <v>1000</v>
      </c>
      <c s="36" t="s">
        <v>197</v>
      </c>
      <c s="37">
        <v>0.3</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2548</v>
      </c>
      <c s="35" t="s">
        <v>5</v>
      </c>
      <c s="6" t="s">
        <v>2549</v>
      </c>
      <c s="36" t="s">
        <v>98</v>
      </c>
      <c s="37">
        <v>90</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2550</v>
      </c>
      <c s="35" t="s">
        <v>5</v>
      </c>
      <c s="6" t="s">
        <v>2551</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2552</v>
      </c>
      <c s="35" t="s">
        <v>5</v>
      </c>
      <c s="6" t="s">
        <v>2553</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2554</v>
      </c>
      <c s="35" t="s">
        <v>5</v>
      </c>
      <c s="6" t="s">
        <v>2555</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2556</v>
      </c>
      <c s="35" t="s">
        <v>5</v>
      </c>
      <c s="6" t="s">
        <v>2557</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2356</v>
      </c>
      <c s="35" t="s">
        <v>5</v>
      </c>
      <c s="6" t="s">
        <v>2357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222</v>
      </c>
      <c s="34" t="s">
        <v>1009</v>
      </c>
      <c s="35" t="s">
        <v>5</v>
      </c>
      <c s="6" t="s">
        <v>1010</v>
      </c>
      <c s="36" t="s">
        <v>98</v>
      </c>
      <c s="37">
        <v>15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1021</v>
      </c>
      <c s="35" t="s">
        <v>5</v>
      </c>
      <c s="6" t="s">
        <v>1022</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228</v>
      </c>
      <c s="34" t="s">
        <v>1007</v>
      </c>
      <c s="35" t="s">
        <v>5</v>
      </c>
      <c s="6" t="s">
        <v>1008</v>
      </c>
      <c s="36" t="s">
        <v>98</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1291</v>
      </c>
      <c s="35" t="s">
        <v>5</v>
      </c>
      <c s="6" t="s">
        <v>1292</v>
      </c>
      <c s="36" t="s">
        <v>98</v>
      </c>
      <c s="37">
        <v>15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25.5">
      <c r="A202" t="s">
        <v>49</v>
      </c>
      <c s="34" t="s">
        <v>234</v>
      </c>
      <c s="34" t="s">
        <v>1137</v>
      </c>
      <c s="35" t="s">
        <v>5</v>
      </c>
      <c s="6" t="s">
        <v>1138</v>
      </c>
      <c s="36" t="s">
        <v>106</v>
      </c>
      <c s="37">
        <v>4</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1023</v>
      </c>
      <c s="35" t="s">
        <v>5</v>
      </c>
      <c s="6" t="s">
        <v>1024</v>
      </c>
      <c s="36" t="s">
        <v>106</v>
      </c>
      <c s="37">
        <v>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240</v>
      </c>
      <c s="34" t="s">
        <v>187</v>
      </c>
      <c s="35" t="s">
        <v>5</v>
      </c>
      <c s="6" t="s">
        <v>188</v>
      </c>
      <c s="36" t="s">
        <v>98</v>
      </c>
      <c s="37">
        <v>435</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2026</v>
      </c>
      <c s="35" t="s">
        <v>5</v>
      </c>
      <c s="6" t="s">
        <v>2027</v>
      </c>
      <c s="36" t="s">
        <v>106</v>
      </c>
      <c s="37">
        <v>44</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2232</v>
      </c>
      <c s="35" t="s">
        <v>5</v>
      </c>
      <c s="6" t="s">
        <v>2233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1271</v>
      </c>
      <c s="35" t="s">
        <v>5</v>
      </c>
      <c s="6" t="s">
        <v>1272</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2049</v>
      </c>
      <c s="35" t="s">
        <v>5</v>
      </c>
      <c s="6" t="s">
        <v>2050</v>
      </c>
      <c s="36" t="s">
        <v>106</v>
      </c>
      <c s="37">
        <v>16</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2474</v>
      </c>
      <c s="35" t="s">
        <v>5</v>
      </c>
      <c s="6" t="s">
        <v>2475</v>
      </c>
      <c s="36" t="s">
        <v>72</v>
      </c>
      <c s="37">
        <v>0.4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137</v>
      </c>
      <c s="35" t="s">
        <v>5</v>
      </c>
      <c s="6" t="s">
        <v>138</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2558</v>
      </c>
      <c s="35" t="s">
        <v>5</v>
      </c>
      <c s="6" t="s">
        <v>2559</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2028</v>
      </c>
      <c s="35" t="s">
        <v>5</v>
      </c>
      <c s="6" t="s">
        <v>2029</v>
      </c>
      <c s="36" t="s">
        <v>106</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2560</v>
      </c>
      <c s="35" t="s">
        <v>5</v>
      </c>
      <c s="6" t="s">
        <v>2561</v>
      </c>
      <c s="36" t="s">
        <v>106</v>
      </c>
      <c s="37">
        <v>2</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2562</v>
      </c>
      <c s="35" t="s">
        <v>5</v>
      </c>
      <c s="6" t="s">
        <v>2563</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2351</v>
      </c>
      <c s="35" t="s">
        <v>5</v>
      </c>
      <c s="6" t="s">
        <v>2352</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2566</v>
      </c>
      <c r="E8" s="30" t="s">
        <v>2565</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68</v>
      </c>
      <c s="34" t="s">
        <v>2567</v>
      </c>
      <c s="35" t="s">
        <v>5</v>
      </c>
      <c s="6" t="s">
        <v>2568</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2569</v>
      </c>
    </row>
    <row r="13" spans="1:5" ht="12.75">
      <c r="A13" t="s">
        <v>58</v>
      </c>
      <c r="E13" s="39" t="s">
        <v>59</v>
      </c>
    </row>
    <row r="14" spans="1:16" ht="38.25">
      <c r="A14" t="s">
        <v>49</v>
      </c>
      <c s="34" t="s">
        <v>27</v>
      </c>
      <c s="34" t="s">
        <v>2570</v>
      </c>
      <c s="35" t="s">
        <v>5</v>
      </c>
      <c s="6" t="s">
        <v>2571</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2572</v>
      </c>
    </row>
    <row r="17" spans="1:5" ht="12.75">
      <c r="A17" t="s">
        <v>58</v>
      </c>
      <c r="E17" s="39" t="s">
        <v>59</v>
      </c>
    </row>
    <row r="18" spans="1:16" ht="12.75">
      <c r="A18" t="s">
        <v>49</v>
      </c>
      <c s="34" t="s">
        <v>26</v>
      </c>
      <c s="34" t="s">
        <v>2573</v>
      </c>
      <c s="35" t="s">
        <v>5</v>
      </c>
      <c s="6" t="s">
        <v>2574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2575</v>
      </c>
    </row>
    <row r="21" spans="1:5" ht="12.75">
      <c r="A21" t="s">
        <v>58</v>
      </c>
      <c r="E21" s="39" t="s">
        <v>59</v>
      </c>
    </row>
    <row r="22" spans="1:16" ht="25.5">
      <c r="A22" t="s">
        <v>49</v>
      </c>
      <c s="34" t="s">
        <v>80</v>
      </c>
      <c s="34" t="s">
        <v>2576</v>
      </c>
      <c s="35" t="s">
        <v>5</v>
      </c>
      <c s="6" t="s">
        <v>2577</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2572</v>
      </c>
    </row>
    <row r="25" spans="1:5" ht="12.75">
      <c r="A25" t="s">
        <v>58</v>
      </c>
      <c r="E25" s="39" t="s">
        <v>59</v>
      </c>
    </row>
    <row r="26" spans="1:16" ht="25.5">
      <c r="A26" t="s">
        <v>49</v>
      </c>
      <c s="34" t="s">
        <v>83</v>
      </c>
      <c s="34" t="s">
        <v>2578</v>
      </c>
      <c s="35" t="s">
        <v>5</v>
      </c>
      <c s="6" t="s">
        <v>2579</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2572</v>
      </c>
    </row>
    <row r="29" spans="1:5" ht="12.75">
      <c r="A29" t="s">
        <v>58</v>
      </c>
      <c r="E29" s="39" t="s">
        <v>59</v>
      </c>
    </row>
    <row r="30" spans="1:16" ht="12.75">
      <c r="A30" t="s">
        <v>49</v>
      </c>
      <c s="34" t="s">
        <v>86</v>
      </c>
      <c s="34" t="s">
        <v>2580</v>
      </c>
      <c s="35" t="s">
        <v>5</v>
      </c>
      <c s="6" t="s">
        <v>2581</v>
      </c>
      <c s="36" t="s">
        <v>106</v>
      </c>
      <c s="37">
        <v>3</v>
      </c>
      <c s="36">
        <v>0</v>
      </c>
      <c s="36">
        <f>ROUND(G30*H30,6)</f>
      </c>
      <c r="L30" s="38">
        <v>0</v>
      </c>
      <c s="32">
        <f>ROUND(ROUND(L30,2)*ROUND(G30,3),2)</f>
      </c>
      <c s="36" t="s">
        <v>73</v>
      </c>
      <c>
        <f>(M30*21)/100</f>
      </c>
      <c t="s">
        <v>27</v>
      </c>
    </row>
    <row r="31" spans="1:5" ht="12.75">
      <c r="A31" s="35" t="s">
        <v>55</v>
      </c>
      <c r="E31" s="39" t="s">
        <v>5</v>
      </c>
    </row>
    <row r="32" spans="1:5" ht="12.75">
      <c r="A32" s="35" t="s">
        <v>56</v>
      </c>
      <c r="E32" s="40" t="s">
        <v>2582</v>
      </c>
    </row>
    <row r="33" spans="1:5" ht="12.75">
      <c r="A33" t="s">
        <v>58</v>
      </c>
      <c r="E33" s="39" t="s">
        <v>59</v>
      </c>
    </row>
    <row r="34" spans="1:16" ht="12.75">
      <c r="A34" t="s">
        <v>49</v>
      </c>
      <c s="34" t="s">
        <v>89</v>
      </c>
      <c s="34" t="s">
        <v>2583</v>
      </c>
      <c s="35" t="s">
        <v>5</v>
      </c>
      <c s="6" t="s">
        <v>2584</v>
      </c>
      <c s="36" t="s">
        <v>106</v>
      </c>
      <c s="37">
        <v>3</v>
      </c>
      <c s="36">
        <v>0</v>
      </c>
      <c s="36">
        <f>ROUND(G34*H34,6)</f>
      </c>
      <c r="L34" s="38">
        <v>0</v>
      </c>
      <c s="32">
        <f>ROUND(ROUND(L34,2)*ROUND(G34,3),2)</f>
      </c>
      <c s="36" t="s">
        <v>2226</v>
      </c>
      <c>
        <f>(M34*21)/100</f>
      </c>
      <c t="s">
        <v>27</v>
      </c>
    </row>
    <row r="35" spans="1:5" ht="12.75">
      <c r="A35" s="35" t="s">
        <v>55</v>
      </c>
      <c r="E35" s="39" t="s">
        <v>5</v>
      </c>
    </row>
    <row r="36" spans="1:5" ht="12.75">
      <c r="A36" s="35" t="s">
        <v>56</v>
      </c>
      <c r="E36" s="40" t="s">
        <v>2582</v>
      </c>
    </row>
    <row r="37" spans="1:5" ht="102">
      <c r="A37" t="s">
        <v>58</v>
      </c>
      <c r="E37" s="39" t="s">
        <v>2585</v>
      </c>
    </row>
    <row r="38" spans="1:16" ht="25.5">
      <c r="A38" t="s">
        <v>49</v>
      </c>
      <c s="34" t="s">
        <v>92</v>
      </c>
      <c s="34" t="s">
        <v>2586</v>
      </c>
      <c s="35" t="s">
        <v>68</v>
      </c>
      <c s="6" t="s">
        <v>2587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2588</v>
      </c>
    </row>
    <row r="41" spans="1:5" ht="12.75">
      <c r="A41" t="s">
        <v>58</v>
      </c>
      <c r="E41" s="39" t="s">
        <v>59</v>
      </c>
    </row>
    <row r="42" spans="1:16" ht="38.25">
      <c r="A42" t="s">
        <v>49</v>
      </c>
      <c s="34" t="s">
        <v>95</v>
      </c>
      <c s="34" t="s">
        <v>2589</v>
      </c>
      <c s="35" t="s">
        <v>5</v>
      </c>
      <c s="6" t="s">
        <v>2590</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2588</v>
      </c>
    </row>
    <row r="45" spans="1:5" ht="12.75">
      <c r="A45" t="s">
        <v>58</v>
      </c>
      <c r="E45" s="39" t="s">
        <v>59</v>
      </c>
    </row>
    <row r="46" spans="1:16" ht="25.5">
      <c r="A46" t="s">
        <v>49</v>
      </c>
      <c s="34" t="s">
        <v>99</v>
      </c>
      <c s="34" t="s">
        <v>2586</v>
      </c>
      <c s="35" t="s">
        <v>5</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2591</v>
      </c>
    </row>
    <row r="49" spans="1:5" ht="12.75">
      <c r="A49" t="s">
        <v>58</v>
      </c>
      <c r="E49" s="39" t="s">
        <v>59</v>
      </c>
    </row>
    <row r="50" spans="1:16" ht="38.25">
      <c r="A50" t="s">
        <v>49</v>
      </c>
      <c s="34" t="s">
        <v>115</v>
      </c>
      <c s="34" t="s">
        <v>2589</v>
      </c>
      <c s="35" t="s">
        <v>68</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2591</v>
      </c>
    </row>
    <row r="53" spans="1:5" ht="12.75">
      <c r="A53" t="s">
        <v>58</v>
      </c>
      <c r="E53" s="39" t="s">
        <v>59</v>
      </c>
    </row>
    <row r="54" spans="1:16" ht="25.5">
      <c r="A54" t="s">
        <v>49</v>
      </c>
      <c s="34" t="s">
        <v>118</v>
      </c>
      <c s="34" t="s">
        <v>2592</v>
      </c>
      <c s="35" t="s">
        <v>5</v>
      </c>
      <c s="6" t="s">
        <v>2593</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2594</v>
      </c>
    </row>
    <row r="57" spans="1:5" ht="12.75">
      <c r="A57" t="s">
        <v>58</v>
      </c>
      <c r="E57" s="39" t="s">
        <v>59</v>
      </c>
    </row>
    <row r="58" spans="1:16" ht="25.5">
      <c r="A58" t="s">
        <v>49</v>
      </c>
      <c s="34" t="s">
        <v>121</v>
      </c>
      <c s="34" t="s">
        <v>2595</v>
      </c>
      <c s="35" t="s">
        <v>5</v>
      </c>
      <c s="6" t="s">
        <v>2596</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2597</v>
      </c>
    </row>
    <row r="61" spans="1:5" ht="12.75">
      <c r="A61" t="s">
        <v>58</v>
      </c>
      <c r="E61" s="39" t="s">
        <v>59</v>
      </c>
    </row>
    <row r="62" spans="1:16" ht="12.75">
      <c r="A62" t="s">
        <v>49</v>
      </c>
      <c s="34" t="s">
        <v>124</v>
      </c>
      <c s="34" t="s">
        <v>2598</v>
      </c>
      <c s="35" t="s">
        <v>5</v>
      </c>
      <c s="6" t="s">
        <v>2599</v>
      </c>
      <c s="36" t="s">
        <v>106</v>
      </c>
      <c s="37">
        <v>4</v>
      </c>
      <c s="36">
        <v>0</v>
      </c>
      <c s="36">
        <f>ROUND(G62*H62,6)</f>
      </c>
      <c r="L62" s="38">
        <v>0</v>
      </c>
      <c s="32">
        <f>ROUND(ROUND(L62,2)*ROUND(G62,3),2)</f>
      </c>
      <c s="36" t="s">
        <v>73</v>
      </c>
      <c>
        <f>(M62*21)/100</f>
      </c>
      <c t="s">
        <v>27</v>
      </c>
    </row>
    <row r="63" spans="1:5" ht="12.75">
      <c r="A63" s="35" t="s">
        <v>55</v>
      </c>
      <c r="E63" s="39" t="s">
        <v>5</v>
      </c>
    </row>
    <row r="64" spans="1:5" ht="12.75">
      <c r="A64" s="35" t="s">
        <v>56</v>
      </c>
      <c r="E64" s="40" t="s">
        <v>2600</v>
      </c>
    </row>
    <row r="65" spans="1:5" ht="12.75">
      <c r="A65" t="s">
        <v>58</v>
      </c>
      <c r="E65" s="39" t="s">
        <v>59</v>
      </c>
    </row>
    <row r="66" spans="1:16" ht="12.75">
      <c r="A66" t="s">
        <v>49</v>
      </c>
      <c s="34" t="s">
        <v>127</v>
      </c>
      <c s="34" t="s">
        <v>2601</v>
      </c>
      <c s="35" t="s">
        <v>5</v>
      </c>
      <c s="6" t="s">
        <v>2602</v>
      </c>
      <c s="36" t="s">
        <v>98</v>
      </c>
      <c s="37">
        <v>6</v>
      </c>
      <c s="36">
        <v>0</v>
      </c>
      <c s="36">
        <f>ROUND(G66*H66,6)</f>
      </c>
      <c r="L66" s="38">
        <v>0</v>
      </c>
      <c s="32">
        <f>ROUND(ROUND(L66,2)*ROUND(G66,3),2)</f>
      </c>
      <c s="36" t="s">
        <v>2226</v>
      </c>
      <c>
        <f>(M66*21)/100</f>
      </c>
      <c t="s">
        <v>27</v>
      </c>
    </row>
    <row r="67" spans="1:5" ht="12.75">
      <c r="A67" s="35" t="s">
        <v>55</v>
      </c>
      <c r="E67" s="39" t="s">
        <v>5</v>
      </c>
    </row>
    <row r="68" spans="1:5" ht="12.75">
      <c r="A68" s="35" t="s">
        <v>56</v>
      </c>
      <c r="E68" s="40" t="s">
        <v>2603</v>
      </c>
    </row>
    <row r="69" spans="1:5" ht="114.75">
      <c r="A69" t="s">
        <v>58</v>
      </c>
      <c r="E69" s="39" t="s">
        <v>2604</v>
      </c>
    </row>
    <row r="70" spans="1:16" ht="38.25">
      <c r="A70" t="s">
        <v>49</v>
      </c>
      <c s="34" t="s">
        <v>130</v>
      </c>
      <c s="34" t="s">
        <v>2605</v>
      </c>
      <c s="35" t="s">
        <v>5</v>
      </c>
      <c s="6" t="s">
        <v>2606</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2607</v>
      </c>
    </row>
    <row r="73" spans="1:5" ht="12.75">
      <c r="A73" t="s">
        <v>58</v>
      </c>
      <c r="E73" s="39" t="s">
        <v>59</v>
      </c>
    </row>
    <row r="74" spans="1:16" ht="38.25">
      <c r="A74" t="s">
        <v>49</v>
      </c>
      <c s="34" t="s">
        <v>133</v>
      </c>
      <c s="34" t="s">
        <v>2608</v>
      </c>
      <c s="35" t="s">
        <v>5</v>
      </c>
      <c s="6" t="s">
        <v>2609</v>
      </c>
      <c s="36" t="s">
        <v>106</v>
      </c>
      <c s="37">
        <v>4</v>
      </c>
      <c s="36">
        <v>0</v>
      </c>
      <c s="36">
        <f>ROUND(G74*H74,6)</f>
      </c>
      <c r="L74" s="38">
        <v>0</v>
      </c>
      <c s="32">
        <f>ROUND(ROUND(L74,2)*ROUND(G74,3),2)</f>
      </c>
      <c s="36" t="s">
        <v>73</v>
      </c>
      <c>
        <f>(M74*21)/100</f>
      </c>
      <c t="s">
        <v>27</v>
      </c>
    </row>
    <row r="75" spans="1:5" ht="12.75">
      <c r="A75" s="35" t="s">
        <v>55</v>
      </c>
      <c r="E75" s="39" t="s">
        <v>5</v>
      </c>
    </row>
    <row r="76" spans="1:5" ht="12.75">
      <c r="A76" s="35" t="s">
        <v>56</v>
      </c>
      <c r="E76" s="40" t="s">
        <v>2610</v>
      </c>
    </row>
    <row r="77" spans="1:5" ht="12.75">
      <c r="A77" t="s">
        <v>58</v>
      </c>
      <c r="E77" s="39" t="s">
        <v>59</v>
      </c>
    </row>
    <row r="78" spans="1:16" ht="25.5">
      <c r="A78" t="s">
        <v>49</v>
      </c>
      <c s="34" t="s">
        <v>136</v>
      </c>
      <c s="34" t="s">
        <v>2534</v>
      </c>
      <c s="35" t="s">
        <v>5</v>
      </c>
      <c s="6" t="s">
        <v>2535</v>
      </c>
      <c s="36" t="s">
        <v>106</v>
      </c>
      <c s="37">
        <v>5</v>
      </c>
      <c s="36">
        <v>0</v>
      </c>
      <c s="36">
        <f>ROUND(G78*H78,6)</f>
      </c>
      <c r="L78" s="38">
        <v>0</v>
      </c>
      <c s="32">
        <f>ROUND(ROUND(L78,2)*ROUND(G78,3),2)</f>
      </c>
      <c s="36" t="s">
        <v>73</v>
      </c>
      <c>
        <f>(M78*21)/100</f>
      </c>
      <c t="s">
        <v>27</v>
      </c>
    </row>
    <row r="79" spans="1:5" ht="12.75">
      <c r="A79" s="35" t="s">
        <v>55</v>
      </c>
      <c r="E79" s="39" t="s">
        <v>5</v>
      </c>
    </row>
    <row r="80" spans="1:5" ht="12.75">
      <c r="A80" s="35" t="s">
        <v>56</v>
      </c>
      <c r="E80" s="40" t="s">
        <v>2611</v>
      </c>
    </row>
    <row r="81" spans="1:5" ht="12.75">
      <c r="A81" t="s">
        <v>58</v>
      </c>
      <c r="E81" s="39" t="s">
        <v>59</v>
      </c>
    </row>
    <row r="82" spans="1:16" ht="12.75">
      <c r="A82" t="s">
        <v>49</v>
      </c>
      <c s="34" t="s">
        <v>139</v>
      </c>
      <c s="34" t="s">
        <v>2612</v>
      </c>
      <c s="35" t="s">
        <v>5</v>
      </c>
      <c s="6" t="s">
        <v>2613</v>
      </c>
      <c s="36" t="s">
        <v>106</v>
      </c>
      <c s="37">
        <v>5</v>
      </c>
      <c s="36">
        <v>0</v>
      </c>
      <c s="36">
        <f>ROUND(G82*H82,6)</f>
      </c>
      <c r="L82" s="38">
        <v>0</v>
      </c>
      <c s="32">
        <f>ROUND(ROUND(L82,2)*ROUND(G82,3),2)</f>
      </c>
      <c s="36" t="s">
        <v>73</v>
      </c>
      <c>
        <f>(M82*21)/100</f>
      </c>
      <c t="s">
        <v>27</v>
      </c>
    </row>
    <row r="83" spans="1:5" ht="12.75">
      <c r="A83" s="35" t="s">
        <v>55</v>
      </c>
      <c r="E83" s="39" t="s">
        <v>5</v>
      </c>
    </row>
    <row r="84" spans="1:5" ht="12.75">
      <c r="A84" s="35" t="s">
        <v>56</v>
      </c>
      <c r="E84" s="40" t="s">
        <v>2611</v>
      </c>
    </row>
    <row r="85" spans="1:5" ht="12.75">
      <c r="A85" t="s">
        <v>58</v>
      </c>
      <c r="E85" s="39" t="s">
        <v>59</v>
      </c>
    </row>
    <row r="86" spans="1:16" ht="12.75">
      <c r="A86" t="s">
        <v>49</v>
      </c>
      <c s="34" t="s">
        <v>142</v>
      </c>
      <c s="34" t="s">
        <v>2614</v>
      </c>
      <c s="35" t="s">
        <v>5</v>
      </c>
      <c s="6" t="s">
        <v>2615</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2616</v>
      </c>
    </row>
    <row r="89" spans="1:5" ht="12.75">
      <c r="A89" t="s">
        <v>58</v>
      </c>
      <c r="E89" s="39" t="s">
        <v>59</v>
      </c>
    </row>
    <row r="90" spans="1:16" ht="25.5">
      <c r="A90" t="s">
        <v>49</v>
      </c>
      <c s="34" t="s">
        <v>145</v>
      </c>
      <c s="34" t="s">
        <v>2617</v>
      </c>
      <c s="35" t="s">
        <v>5</v>
      </c>
      <c s="6" t="s">
        <v>2618</v>
      </c>
      <c s="36" t="s">
        <v>106</v>
      </c>
      <c s="37">
        <v>1</v>
      </c>
      <c s="36">
        <v>0</v>
      </c>
      <c s="36">
        <f>ROUND(G90*H90,6)</f>
      </c>
      <c r="L90" s="38">
        <v>0</v>
      </c>
      <c s="32">
        <f>ROUND(ROUND(L90,2)*ROUND(G90,3),2)</f>
      </c>
      <c s="36" t="s">
        <v>2226</v>
      </c>
      <c>
        <f>(M90*21)/100</f>
      </c>
      <c t="s">
        <v>27</v>
      </c>
    </row>
    <row r="91" spans="1:5" ht="12.75">
      <c r="A91" s="35" t="s">
        <v>55</v>
      </c>
      <c r="E91" s="39" t="s">
        <v>5</v>
      </c>
    </row>
    <row r="92" spans="1:5" ht="12.75">
      <c r="A92" s="35" t="s">
        <v>56</v>
      </c>
      <c r="E92" s="40" t="s">
        <v>2619</v>
      </c>
    </row>
    <row r="93" spans="1:5" ht="12.75">
      <c r="A93" t="s">
        <v>58</v>
      </c>
      <c r="E93" s="39" t="s">
        <v>59</v>
      </c>
    </row>
    <row r="94" spans="1:16" ht="12.75">
      <c r="A94" t="s">
        <v>49</v>
      </c>
      <c s="34" t="s">
        <v>148</v>
      </c>
      <c s="34" t="s">
        <v>2620</v>
      </c>
      <c s="35" t="s">
        <v>5</v>
      </c>
      <c s="6" t="s">
        <v>2621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2622</v>
      </c>
    </row>
    <row r="97" spans="1:5" ht="12.75">
      <c r="A97" t="s">
        <v>58</v>
      </c>
      <c r="E97" s="39" t="s">
        <v>59</v>
      </c>
    </row>
    <row r="98" spans="1:16" ht="12.75">
      <c r="A98" t="s">
        <v>49</v>
      </c>
      <c s="34" t="s">
        <v>151</v>
      </c>
      <c s="34" t="s">
        <v>2623</v>
      </c>
      <c s="35" t="s">
        <v>5</v>
      </c>
      <c s="6" t="s">
        <v>2624</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2625</v>
      </c>
    </row>
    <row r="101" spans="1:5" ht="12.75">
      <c r="A101" t="s">
        <v>58</v>
      </c>
      <c r="E101" s="39" t="s">
        <v>59</v>
      </c>
    </row>
    <row r="102" spans="1:16" ht="12.75">
      <c r="A102" t="s">
        <v>49</v>
      </c>
      <c s="34" t="s">
        <v>154</v>
      </c>
      <c s="34" t="s">
        <v>2626</v>
      </c>
      <c s="35" t="s">
        <v>5</v>
      </c>
      <c s="6" t="s">
        <v>2627</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2628</v>
      </c>
    </row>
    <row r="105" spans="1:5" ht="12.75">
      <c r="A105" t="s">
        <v>58</v>
      </c>
      <c r="E105" s="39" t="s">
        <v>59</v>
      </c>
    </row>
    <row r="106" spans="1:16" ht="12.75">
      <c r="A106" t="s">
        <v>49</v>
      </c>
      <c s="34" t="s">
        <v>157</v>
      </c>
      <c s="34" t="s">
        <v>2629</v>
      </c>
      <c s="35" t="s">
        <v>5</v>
      </c>
      <c s="6" t="s">
        <v>2630</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2631</v>
      </c>
    </row>
    <row r="109" spans="1:5" ht="12.75">
      <c r="A109" t="s">
        <v>58</v>
      </c>
      <c r="E109" s="39" t="s">
        <v>59</v>
      </c>
    </row>
    <row r="110" spans="1:16" ht="12.75">
      <c r="A110" t="s">
        <v>49</v>
      </c>
      <c s="34" t="s">
        <v>162</v>
      </c>
      <c s="34" t="s">
        <v>2632</v>
      </c>
      <c s="35" t="s">
        <v>5</v>
      </c>
      <c s="6" t="s">
        <v>2633</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2634</v>
      </c>
    </row>
    <row r="113" spans="1:5" ht="12.75">
      <c r="A113" t="s">
        <v>58</v>
      </c>
      <c r="E113" s="39" t="s">
        <v>59</v>
      </c>
    </row>
    <row r="114" spans="1:16" ht="25.5">
      <c r="A114" t="s">
        <v>49</v>
      </c>
      <c s="34" t="s">
        <v>165</v>
      </c>
      <c s="34" t="s">
        <v>2635</v>
      </c>
      <c s="35" t="s">
        <v>5</v>
      </c>
      <c s="6" t="s">
        <v>2636</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2637</v>
      </c>
    </row>
    <row r="117" spans="1:5" ht="12.75">
      <c r="A117" t="s">
        <v>58</v>
      </c>
      <c r="E117" s="39" t="s">
        <v>59</v>
      </c>
    </row>
    <row r="118" spans="1:16" ht="12.75">
      <c r="A118" t="s">
        <v>49</v>
      </c>
      <c s="34" t="s">
        <v>168</v>
      </c>
      <c s="34" t="s">
        <v>2638</v>
      </c>
      <c s="35" t="s">
        <v>5</v>
      </c>
      <c s="6" t="s">
        <v>2639</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2640</v>
      </c>
    </row>
    <row r="121" spans="1:5" ht="12.75">
      <c r="A121" t="s">
        <v>58</v>
      </c>
      <c r="E121" s="39" t="s">
        <v>59</v>
      </c>
    </row>
    <row r="122" spans="1:16" ht="38.25">
      <c r="A122" t="s">
        <v>49</v>
      </c>
      <c s="34" t="s">
        <v>171</v>
      </c>
      <c s="34" t="s">
        <v>2641</v>
      </c>
      <c s="35" t="s">
        <v>5</v>
      </c>
      <c s="6" t="s">
        <v>2642</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2643</v>
      </c>
    </row>
    <row r="125" spans="1:5" ht="12.75">
      <c r="A125" t="s">
        <v>58</v>
      </c>
      <c r="E125" s="39" t="s">
        <v>59</v>
      </c>
    </row>
    <row r="126" spans="1:16" ht="12.75">
      <c r="A126" t="s">
        <v>49</v>
      </c>
      <c s="34" t="s">
        <v>174</v>
      </c>
      <c s="34" t="s">
        <v>2644</v>
      </c>
      <c s="35" t="s">
        <v>5</v>
      </c>
      <c s="6" t="s">
        <v>2645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2646</v>
      </c>
    </row>
    <row r="129" spans="1:5" ht="12.75">
      <c r="A129" t="s">
        <v>58</v>
      </c>
      <c r="E129" s="39" t="s">
        <v>59</v>
      </c>
    </row>
    <row r="130" spans="1:16" ht="12.75">
      <c r="A130" t="s">
        <v>49</v>
      </c>
      <c s="34" t="s">
        <v>177</v>
      </c>
      <c s="34" t="s">
        <v>2647</v>
      </c>
      <c s="35" t="s">
        <v>5</v>
      </c>
      <c s="6" t="s">
        <v>2648</v>
      </c>
      <c s="36" t="s">
        <v>106</v>
      </c>
      <c s="37">
        <v>12</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2649</v>
      </c>
    </row>
    <row r="133" spans="1:5" ht="12.75">
      <c r="A133" t="s">
        <v>58</v>
      </c>
      <c r="E133" s="39" t="s">
        <v>59</v>
      </c>
    </row>
    <row r="134" spans="1:16" ht="12.75">
      <c r="A134" t="s">
        <v>49</v>
      </c>
      <c s="34" t="s">
        <v>180</v>
      </c>
      <c s="34" t="s">
        <v>2650</v>
      </c>
      <c s="35" t="s">
        <v>5</v>
      </c>
      <c s="6" t="s">
        <v>2651</v>
      </c>
      <c s="36" t="s">
        <v>106</v>
      </c>
      <c s="37">
        <v>30</v>
      </c>
      <c s="36">
        <v>0</v>
      </c>
      <c s="36">
        <f>ROUND(G134*H134,6)</f>
      </c>
      <c r="L134" s="38">
        <v>0</v>
      </c>
      <c s="32">
        <f>ROUND(ROUND(L134,2)*ROUND(G134,3),2)</f>
      </c>
      <c s="36" t="s">
        <v>73</v>
      </c>
      <c>
        <f>(M134*21)/100</f>
      </c>
      <c t="s">
        <v>27</v>
      </c>
    </row>
    <row r="135" spans="1:5" ht="12.75">
      <c r="A135" s="35" t="s">
        <v>55</v>
      </c>
      <c r="E135" s="39" t="s">
        <v>5</v>
      </c>
    </row>
    <row r="136" spans="1:5" ht="12.75">
      <c r="A136" s="35" t="s">
        <v>56</v>
      </c>
      <c r="E136" s="40" t="s">
        <v>2652</v>
      </c>
    </row>
    <row r="137" spans="1:5" ht="12.75">
      <c r="A137" t="s">
        <v>58</v>
      </c>
      <c r="E137" s="39" t="s">
        <v>59</v>
      </c>
    </row>
    <row r="138" spans="1:16" ht="12.75">
      <c r="A138" t="s">
        <v>49</v>
      </c>
      <c s="34" t="s">
        <v>183</v>
      </c>
      <c s="34" t="s">
        <v>2653</v>
      </c>
      <c s="35" t="s">
        <v>5</v>
      </c>
      <c s="6" t="s">
        <v>2654</v>
      </c>
      <c s="36" t="s">
        <v>106</v>
      </c>
      <c s="37">
        <v>6</v>
      </c>
      <c s="36">
        <v>0</v>
      </c>
      <c s="36">
        <f>ROUND(G138*H138,6)</f>
      </c>
      <c r="L138" s="38">
        <v>0</v>
      </c>
      <c s="32">
        <f>ROUND(ROUND(L138,2)*ROUND(G138,3),2)</f>
      </c>
      <c s="36" t="s">
        <v>73</v>
      </c>
      <c>
        <f>(M138*21)/100</f>
      </c>
      <c t="s">
        <v>27</v>
      </c>
    </row>
    <row r="139" spans="1:5" ht="12.75">
      <c r="A139" s="35" t="s">
        <v>55</v>
      </c>
      <c r="E139" s="39" t="s">
        <v>5</v>
      </c>
    </row>
    <row r="140" spans="1:5" ht="12.75">
      <c r="A140" s="35" t="s">
        <v>56</v>
      </c>
      <c r="E140" s="40" t="s">
        <v>2655</v>
      </c>
    </row>
    <row r="141" spans="1:5" ht="12.75">
      <c r="A141" t="s">
        <v>58</v>
      </c>
      <c r="E141" s="39" t="s">
        <v>59</v>
      </c>
    </row>
    <row r="142" spans="1:16" ht="25.5">
      <c r="A142" t="s">
        <v>49</v>
      </c>
      <c s="34" t="s">
        <v>186</v>
      </c>
      <c s="34" t="s">
        <v>2656</v>
      </c>
      <c s="35" t="s">
        <v>5</v>
      </c>
      <c s="6" t="s">
        <v>2657</v>
      </c>
      <c s="36" t="s">
        <v>106</v>
      </c>
      <c s="37">
        <v>6</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2655</v>
      </c>
    </row>
    <row r="145" spans="1:5" ht="12.75">
      <c r="A145" t="s">
        <v>58</v>
      </c>
      <c r="E145" s="39" t="s">
        <v>59</v>
      </c>
    </row>
    <row r="146" spans="1:16" ht="12.75">
      <c r="A146" t="s">
        <v>49</v>
      </c>
      <c s="34" t="s">
        <v>189</v>
      </c>
      <c s="34" t="s">
        <v>2658</v>
      </c>
      <c s="35" t="s">
        <v>5</v>
      </c>
      <c s="6" t="s">
        <v>2659</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12.75">
      <c r="A150" t="s">
        <v>49</v>
      </c>
      <c s="34" t="s">
        <v>194</v>
      </c>
      <c s="34" t="s">
        <v>2660</v>
      </c>
      <c s="35" t="s">
        <v>5</v>
      </c>
      <c s="6" t="s">
        <v>2661</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2662</v>
      </c>
      <c s="35" t="s">
        <v>5</v>
      </c>
      <c s="6" t="s">
        <v>2663</v>
      </c>
      <c s="36" t="s">
        <v>98</v>
      </c>
      <c s="37">
        <v>153</v>
      </c>
      <c s="36">
        <v>0</v>
      </c>
      <c s="36">
        <f>ROUND(G154*H154,6)</f>
      </c>
      <c r="L154" s="38">
        <v>0</v>
      </c>
      <c s="32">
        <f>ROUND(ROUND(L154,2)*ROUND(G154,3),2)</f>
      </c>
      <c s="36" t="s">
        <v>73</v>
      </c>
      <c>
        <f>(M154*21)/100</f>
      </c>
      <c t="s">
        <v>27</v>
      </c>
    </row>
    <row r="155" spans="1:5" ht="12.75">
      <c r="A155" s="35" t="s">
        <v>55</v>
      </c>
      <c r="E155" s="39" t="s">
        <v>5</v>
      </c>
    </row>
    <row r="156" spans="1:5" ht="12.75">
      <c r="A156" s="35" t="s">
        <v>56</v>
      </c>
      <c r="E156" s="40" t="s">
        <v>2664</v>
      </c>
    </row>
    <row r="157" spans="1:5" ht="12.75">
      <c r="A157" t="s">
        <v>58</v>
      </c>
      <c r="E157" s="39" t="s">
        <v>59</v>
      </c>
    </row>
    <row r="158" spans="1:16" ht="25.5">
      <c r="A158" t="s">
        <v>49</v>
      </c>
      <c s="34" t="s">
        <v>201</v>
      </c>
      <c s="34" t="s">
        <v>2665</v>
      </c>
      <c s="35" t="s">
        <v>5</v>
      </c>
      <c s="6" t="s">
        <v>2666</v>
      </c>
      <c s="36" t="s">
        <v>98</v>
      </c>
      <c s="37">
        <v>120</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2664</v>
      </c>
    </row>
    <row r="161" spans="1:5" ht="12.75">
      <c r="A161" t="s">
        <v>58</v>
      </c>
      <c r="E161" s="39" t="s">
        <v>59</v>
      </c>
    </row>
    <row r="162" spans="1:16" ht="12.75">
      <c r="A162" t="s">
        <v>49</v>
      </c>
      <c s="34" t="s">
        <v>204</v>
      </c>
      <c s="34" t="s">
        <v>169</v>
      </c>
      <c s="35" t="s">
        <v>5</v>
      </c>
      <c s="6" t="s">
        <v>170</v>
      </c>
      <c s="36" t="s">
        <v>98</v>
      </c>
      <c s="37">
        <v>30</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12.75">
      <c r="A166" t="s">
        <v>49</v>
      </c>
      <c s="34" t="s">
        <v>207</v>
      </c>
      <c s="34" t="s">
        <v>1291</v>
      </c>
      <c s="35" t="s">
        <v>5</v>
      </c>
      <c s="6" t="s">
        <v>1292</v>
      </c>
      <c s="36" t="s">
        <v>98</v>
      </c>
      <c s="37">
        <v>65</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2667</v>
      </c>
      <c s="35" t="s">
        <v>5</v>
      </c>
      <c s="6" t="s">
        <v>2668</v>
      </c>
      <c s="36" t="s">
        <v>98</v>
      </c>
      <c s="37">
        <v>15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875</v>
      </c>
      <c s="35" t="s">
        <v>5</v>
      </c>
      <c s="6" t="s">
        <v>876</v>
      </c>
      <c s="36" t="s">
        <v>98</v>
      </c>
      <c s="37">
        <v>85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1007</v>
      </c>
      <c s="35" t="s">
        <v>5</v>
      </c>
      <c s="6" t="s">
        <v>1008</v>
      </c>
      <c s="36" t="s">
        <v>98</v>
      </c>
      <c s="37">
        <v>105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2669</v>
      </c>
      <c s="35" t="s">
        <v>5</v>
      </c>
      <c s="6" t="s">
        <v>2670</v>
      </c>
      <c s="36" t="s">
        <v>98</v>
      </c>
      <c s="37">
        <v>15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172</v>
      </c>
      <c s="35" t="s">
        <v>5</v>
      </c>
      <c s="6" t="s">
        <v>173</v>
      </c>
      <c s="36" t="s">
        <v>98</v>
      </c>
      <c s="37">
        <v>133</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2671</v>
      </c>
      <c s="35" t="s">
        <v>5</v>
      </c>
      <c s="6" t="s">
        <v>2672</v>
      </c>
      <c s="36" t="s">
        <v>98</v>
      </c>
      <c s="37">
        <v>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2673</v>
      </c>
      <c s="35" t="s">
        <v>5</v>
      </c>
      <c s="6" t="s">
        <v>2674</v>
      </c>
      <c s="36" t="s">
        <v>98</v>
      </c>
      <c s="37">
        <v>180</v>
      </c>
      <c s="36">
        <v>0</v>
      </c>
      <c s="36">
        <f>ROUND(G194*H194,6)</f>
      </c>
      <c r="L194" s="38">
        <v>0</v>
      </c>
      <c s="32">
        <f>ROUND(ROUND(L194,2)*ROUND(G194,3),2)</f>
      </c>
      <c s="36" t="s">
        <v>73</v>
      </c>
      <c>
        <f>(M194*21)/100</f>
      </c>
      <c t="s">
        <v>27</v>
      </c>
    </row>
    <row r="195" spans="1:5" ht="12.75">
      <c r="A195" s="35" t="s">
        <v>55</v>
      </c>
      <c r="E195" s="39" t="s">
        <v>5</v>
      </c>
    </row>
    <row r="196" spans="1:5" ht="12.75">
      <c r="A196" s="35" t="s">
        <v>56</v>
      </c>
      <c r="E196" s="40" t="s">
        <v>2675</v>
      </c>
    </row>
    <row r="197" spans="1:5" ht="12.75">
      <c r="A197" t="s">
        <v>58</v>
      </c>
      <c r="E197" s="39" t="s">
        <v>59</v>
      </c>
    </row>
    <row r="198" spans="1:16" ht="12.75">
      <c r="A198" t="s">
        <v>49</v>
      </c>
      <c s="34" t="s">
        <v>231</v>
      </c>
      <c s="34" t="s">
        <v>2676</v>
      </c>
      <c s="35" t="s">
        <v>5</v>
      </c>
      <c s="6" t="s">
        <v>2677</v>
      </c>
      <c s="36" t="s">
        <v>106</v>
      </c>
      <c s="37">
        <v>13</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2678</v>
      </c>
    </row>
    <row r="201" spans="1:5" ht="12.75">
      <c r="A201" t="s">
        <v>58</v>
      </c>
      <c r="E201" s="39" t="s">
        <v>59</v>
      </c>
    </row>
    <row r="202" spans="1:16" ht="12.75">
      <c r="A202" t="s">
        <v>49</v>
      </c>
      <c s="34" t="s">
        <v>234</v>
      </c>
      <c s="34" t="s">
        <v>1084</v>
      </c>
      <c s="35" t="s">
        <v>5</v>
      </c>
      <c s="6" t="s">
        <v>1085</v>
      </c>
      <c s="36" t="s">
        <v>106</v>
      </c>
      <c s="37">
        <v>25</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2679</v>
      </c>
    </row>
    <row r="205" spans="1:5" ht="12.75">
      <c r="A205" t="s">
        <v>58</v>
      </c>
      <c r="E205" s="39" t="s">
        <v>59</v>
      </c>
    </row>
    <row r="206" spans="1:16" ht="12.75">
      <c r="A206" t="s">
        <v>49</v>
      </c>
      <c s="34" t="s">
        <v>237</v>
      </c>
      <c s="34" t="s">
        <v>1086</v>
      </c>
      <c s="35" t="s">
        <v>5</v>
      </c>
      <c s="6" t="s">
        <v>1087</v>
      </c>
      <c s="36" t="s">
        <v>106</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2680</v>
      </c>
    </row>
    <row r="209" spans="1:5" ht="12.75">
      <c r="A209" t="s">
        <v>58</v>
      </c>
      <c r="E209" s="39" t="s">
        <v>59</v>
      </c>
    </row>
    <row r="210" spans="1:16" ht="12.75">
      <c r="A210" t="s">
        <v>49</v>
      </c>
      <c s="34" t="s">
        <v>240</v>
      </c>
      <c s="34" t="s">
        <v>2681</v>
      </c>
      <c s="35" t="s">
        <v>5</v>
      </c>
      <c s="6" t="s">
        <v>2682</v>
      </c>
      <c s="36" t="s">
        <v>106</v>
      </c>
      <c s="37">
        <v>4</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2683</v>
      </c>
    </row>
    <row r="213" spans="1:5" ht="12.75">
      <c r="A213" t="s">
        <v>58</v>
      </c>
      <c r="E213" s="39" t="s">
        <v>59</v>
      </c>
    </row>
    <row r="214" spans="1:16" ht="12.75">
      <c r="A214" t="s">
        <v>49</v>
      </c>
      <c s="34" t="s">
        <v>243</v>
      </c>
      <c s="34" t="s">
        <v>2236</v>
      </c>
      <c s="35" t="s">
        <v>5</v>
      </c>
      <c s="6" t="s">
        <v>2237</v>
      </c>
      <c s="36" t="s">
        <v>106</v>
      </c>
      <c s="37">
        <v>28</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2684</v>
      </c>
    </row>
    <row r="217" spans="1:5" ht="12.75">
      <c r="A217" t="s">
        <v>58</v>
      </c>
      <c r="E217" s="39" t="s">
        <v>59</v>
      </c>
    </row>
    <row r="218" spans="1:16" ht="12.75">
      <c r="A218" t="s">
        <v>49</v>
      </c>
      <c s="34" t="s">
        <v>246</v>
      </c>
      <c s="34" t="s">
        <v>2685</v>
      </c>
      <c s="35" t="s">
        <v>5</v>
      </c>
      <c s="6" t="s">
        <v>2686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2687</v>
      </c>
    </row>
    <row r="221" spans="1:5" ht="12.75">
      <c r="A221" t="s">
        <v>58</v>
      </c>
      <c r="E221" s="39" t="s">
        <v>59</v>
      </c>
    </row>
    <row r="222" spans="1:16" ht="12.75">
      <c r="A222" t="s">
        <v>49</v>
      </c>
      <c s="34" t="s">
        <v>249</v>
      </c>
      <c s="34" t="s">
        <v>2688</v>
      </c>
      <c s="35" t="s">
        <v>5</v>
      </c>
      <c s="6" t="s">
        <v>2689</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2690</v>
      </c>
      <c s="35" t="s">
        <v>5</v>
      </c>
      <c s="6" t="s">
        <v>2691</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2692</v>
      </c>
    </row>
    <row r="229" spans="1:5" ht="12.75">
      <c r="A229" t="s">
        <v>58</v>
      </c>
      <c r="E229" s="39" t="s">
        <v>59</v>
      </c>
    </row>
    <row r="230" spans="1:16" ht="12.75">
      <c r="A230" t="s">
        <v>49</v>
      </c>
      <c s="34" t="s">
        <v>255</v>
      </c>
      <c s="34" t="s">
        <v>2693</v>
      </c>
      <c s="35" t="s">
        <v>5</v>
      </c>
      <c s="6" t="s">
        <v>2694</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25.5">
      <c r="A234" t="s">
        <v>49</v>
      </c>
      <c s="34" t="s">
        <v>258</v>
      </c>
      <c s="34" t="s">
        <v>2695</v>
      </c>
      <c s="35" t="s">
        <v>5</v>
      </c>
      <c s="6" t="s">
        <v>2696</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12.75">
      <c r="A238" t="s">
        <v>49</v>
      </c>
      <c s="34" t="s">
        <v>261</v>
      </c>
      <c s="34" t="s">
        <v>2536</v>
      </c>
      <c s="35" t="s">
        <v>5</v>
      </c>
      <c s="6" t="s">
        <v>2537</v>
      </c>
      <c s="36" t="s">
        <v>106</v>
      </c>
      <c s="37">
        <v>30</v>
      </c>
      <c s="36">
        <v>0</v>
      </c>
      <c s="36">
        <f>ROUND(G238*H238,6)</f>
      </c>
      <c r="L238" s="38">
        <v>0</v>
      </c>
      <c s="32">
        <f>ROUND(ROUND(L238,2)*ROUND(G238,3),2)</f>
      </c>
      <c s="36" t="s">
        <v>73</v>
      </c>
      <c>
        <f>(M238*21)/100</f>
      </c>
      <c t="s">
        <v>27</v>
      </c>
    </row>
    <row r="239" spans="1:5" ht="12.75">
      <c r="A239" s="35" t="s">
        <v>55</v>
      </c>
      <c r="E239" s="39" t="s">
        <v>5</v>
      </c>
    </row>
    <row r="240" spans="1:5" ht="12.75">
      <c r="A240" s="35" t="s">
        <v>56</v>
      </c>
      <c r="E240" s="40" t="s">
        <v>2697</v>
      </c>
    </row>
    <row r="241" spans="1:5" ht="12.75">
      <c r="A241" t="s">
        <v>58</v>
      </c>
      <c r="E241" s="39" t="s">
        <v>59</v>
      </c>
    </row>
    <row r="242" spans="1:16" ht="12.75">
      <c r="A242" t="s">
        <v>49</v>
      </c>
      <c s="34" t="s">
        <v>264</v>
      </c>
      <c s="34" t="s">
        <v>2698</v>
      </c>
      <c s="35" t="s">
        <v>5</v>
      </c>
      <c s="6" t="s">
        <v>2699</v>
      </c>
      <c s="36" t="s">
        <v>106</v>
      </c>
      <c s="37">
        <v>55</v>
      </c>
      <c s="36">
        <v>0</v>
      </c>
      <c s="36">
        <f>ROUND(G242*H242,6)</f>
      </c>
      <c r="L242" s="38">
        <v>0</v>
      </c>
      <c s="32">
        <f>ROUND(ROUND(L242,2)*ROUND(G242,3),2)</f>
      </c>
      <c s="36" t="s">
        <v>73</v>
      </c>
      <c>
        <f>(M242*21)/100</f>
      </c>
      <c t="s">
        <v>27</v>
      </c>
    </row>
    <row r="243" spans="1:5" ht="12.75">
      <c r="A243" s="35" t="s">
        <v>55</v>
      </c>
      <c r="E243" s="39" t="s">
        <v>5</v>
      </c>
    </row>
    <row r="244" spans="1:5" ht="12.75">
      <c r="A244" s="35" t="s">
        <v>56</v>
      </c>
      <c r="E244" s="40" t="s">
        <v>2700</v>
      </c>
    </row>
    <row r="245" spans="1:5" ht="12.75">
      <c r="A245" t="s">
        <v>58</v>
      </c>
      <c r="E245" s="39" t="s">
        <v>59</v>
      </c>
    </row>
    <row r="246" spans="1:16" ht="12.75">
      <c r="A246" t="s">
        <v>49</v>
      </c>
      <c s="34" t="s">
        <v>267</v>
      </c>
      <c s="34" t="s">
        <v>2026</v>
      </c>
      <c s="35" t="s">
        <v>5</v>
      </c>
      <c s="6" t="s">
        <v>2027</v>
      </c>
      <c s="36" t="s">
        <v>106</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2701</v>
      </c>
    </row>
    <row r="249" spans="1:5" ht="12.75">
      <c r="A249" t="s">
        <v>58</v>
      </c>
      <c r="E249" s="39" t="s">
        <v>59</v>
      </c>
    </row>
    <row r="250" spans="1:16" ht="12.75">
      <c r="A250" t="s">
        <v>49</v>
      </c>
      <c s="34" t="s">
        <v>270</v>
      </c>
      <c s="34" t="s">
        <v>2702</v>
      </c>
      <c s="35" t="s">
        <v>5</v>
      </c>
      <c s="6" t="s">
        <v>2703</v>
      </c>
      <c s="36" t="s">
        <v>106</v>
      </c>
      <c s="37">
        <v>33</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2704</v>
      </c>
    </row>
    <row r="253" spans="1:5" ht="12.75">
      <c r="A253" t="s">
        <v>58</v>
      </c>
      <c r="E253" s="39" t="s">
        <v>59</v>
      </c>
    </row>
    <row r="254" spans="1:16" ht="25.5">
      <c r="A254" t="s">
        <v>49</v>
      </c>
      <c s="34" t="s">
        <v>273</v>
      </c>
      <c s="34" t="s">
        <v>2705</v>
      </c>
      <c s="35" t="s">
        <v>5</v>
      </c>
      <c s="6" t="s">
        <v>2706</v>
      </c>
      <c s="36" t="s">
        <v>106</v>
      </c>
      <c s="37">
        <v>16</v>
      </c>
      <c s="36">
        <v>0</v>
      </c>
      <c s="36">
        <f>ROUND(G254*H254,6)</f>
      </c>
      <c r="L254" s="38">
        <v>0</v>
      </c>
      <c s="32">
        <f>ROUND(ROUND(L254,2)*ROUND(G254,3),2)</f>
      </c>
      <c s="36" t="s">
        <v>73</v>
      </c>
      <c>
        <f>(M254*21)/100</f>
      </c>
      <c t="s">
        <v>27</v>
      </c>
    </row>
    <row r="255" spans="1:5" ht="12.75">
      <c r="A255" s="35" t="s">
        <v>55</v>
      </c>
      <c r="E255" s="39" t="s">
        <v>5</v>
      </c>
    </row>
    <row r="256" spans="1:5" ht="12.75">
      <c r="A256" s="35" t="s">
        <v>56</v>
      </c>
      <c r="E256" s="40" t="s">
        <v>2664</v>
      </c>
    </row>
    <row r="257" spans="1:5" ht="12.75">
      <c r="A257" t="s">
        <v>58</v>
      </c>
      <c r="E257" s="39" t="s">
        <v>59</v>
      </c>
    </row>
    <row r="258" spans="1:16" ht="25.5">
      <c r="A258" t="s">
        <v>49</v>
      </c>
      <c s="34" t="s">
        <v>276</v>
      </c>
      <c s="34" t="s">
        <v>178</v>
      </c>
      <c s="35" t="s">
        <v>5</v>
      </c>
      <c s="6" t="s">
        <v>179</v>
      </c>
      <c s="36" t="s">
        <v>106</v>
      </c>
      <c s="37">
        <v>2</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1023</v>
      </c>
      <c s="35" t="s">
        <v>5</v>
      </c>
      <c s="6" t="s">
        <v>1024</v>
      </c>
      <c s="36" t="s">
        <v>106</v>
      </c>
      <c s="37">
        <v>10</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1137</v>
      </c>
      <c s="35" t="s">
        <v>5</v>
      </c>
      <c s="6" t="s">
        <v>1138</v>
      </c>
      <c s="36" t="s">
        <v>106</v>
      </c>
      <c s="37">
        <v>20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2707</v>
      </c>
      <c s="35" t="s">
        <v>5</v>
      </c>
      <c s="6" t="s">
        <v>2708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181</v>
      </c>
      <c s="35" t="s">
        <v>5</v>
      </c>
      <c s="6" t="s">
        <v>182</v>
      </c>
      <c s="36" t="s">
        <v>106</v>
      </c>
      <c s="37">
        <v>14</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2709</v>
      </c>
      <c s="35" t="s">
        <v>5</v>
      </c>
      <c s="6" t="s">
        <v>2710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1205</v>
      </c>
      <c s="35" t="s">
        <v>5</v>
      </c>
      <c s="6" t="s">
        <v>1206</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58</v>
      </c>
    </row>
    <row r="285" spans="1:5" ht="12.75">
      <c r="A285" t="s">
        <v>58</v>
      </c>
      <c r="E285" s="39" t="s">
        <v>59</v>
      </c>
    </row>
    <row r="286" spans="1:16" ht="38.25">
      <c r="A286" t="s">
        <v>49</v>
      </c>
      <c s="34" t="s">
        <v>113</v>
      </c>
      <c s="34" t="s">
        <v>2117</v>
      </c>
      <c s="35" t="s">
        <v>5</v>
      </c>
      <c s="6" t="s">
        <v>2118</v>
      </c>
      <c s="36" t="s">
        <v>106</v>
      </c>
      <c s="37">
        <v>17</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25.5">
      <c r="A290" t="s">
        <v>49</v>
      </c>
      <c s="34" t="s">
        <v>299</v>
      </c>
      <c s="34" t="s">
        <v>2221</v>
      </c>
      <c s="35" t="s">
        <v>5</v>
      </c>
      <c s="6" t="s">
        <v>2222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12.75">
      <c r="A294" t="s">
        <v>49</v>
      </c>
      <c s="34" t="s">
        <v>302</v>
      </c>
      <c s="34" t="s">
        <v>2711</v>
      </c>
      <c s="35" t="s">
        <v>5</v>
      </c>
      <c s="6" t="s">
        <v>2712</v>
      </c>
      <c s="36" t="s">
        <v>106</v>
      </c>
      <c s="37">
        <v>6</v>
      </c>
      <c s="36">
        <v>0</v>
      </c>
      <c s="36">
        <f>ROUND(G294*H294,6)</f>
      </c>
      <c r="L294" s="38">
        <v>0</v>
      </c>
      <c s="32">
        <f>ROUND(ROUND(L294,2)*ROUND(G294,3),2)</f>
      </c>
      <c s="36" t="s">
        <v>73</v>
      </c>
      <c>
        <f>(M294*21)/100</f>
      </c>
      <c t="s">
        <v>27</v>
      </c>
    </row>
    <row r="295" spans="1:5" ht="12.75">
      <c r="A295" s="35" t="s">
        <v>55</v>
      </c>
      <c r="E295" s="39" t="s">
        <v>5</v>
      </c>
    </row>
    <row r="296" spans="1:5" ht="12.75">
      <c r="A296" s="35" t="s">
        <v>56</v>
      </c>
      <c r="E296" s="40" t="s">
        <v>2713</v>
      </c>
    </row>
    <row r="297" spans="1:5" ht="12.75">
      <c r="A297" t="s">
        <v>58</v>
      </c>
      <c r="E297" s="39" t="s">
        <v>59</v>
      </c>
    </row>
    <row r="298" spans="1:16" ht="25.5">
      <c r="A298" t="s">
        <v>49</v>
      </c>
      <c s="34" t="s">
        <v>305</v>
      </c>
      <c s="34" t="s">
        <v>2714</v>
      </c>
      <c s="35" t="s">
        <v>5</v>
      </c>
      <c s="6" t="s">
        <v>2715</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12.75">
      <c r="A302" t="s">
        <v>49</v>
      </c>
      <c s="34" t="s">
        <v>160</v>
      </c>
      <c s="34" t="s">
        <v>2716</v>
      </c>
      <c s="35" t="s">
        <v>5</v>
      </c>
      <c s="6" t="s">
        <v>2717</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2718</v>
      </c>
    </row>
    <row r="305" spans="1:5" ht="12.75">
      <c r="A305" t="s">
        <v>58</v>
      </c>
      <c r="E305" s="39" t="s">
        <v>59</v>
      </c>
    </row>
    <row r="306" spans="1:16" ht="12.75">
      <c r="A306" t="s">
        <v>49</v>
      </c>
      <c s="34" t="s">
        <v>192</v>
      </c>
      <c s="34" t="s">
        <v>2477</v>
      </c>
      <c s="35" t="s">
        <v>5</v>
      </c>
      <c s="6" t="s">
        <v>2478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2719</v>
      </c>
      <c s="35" t="s">
        <v>5</v>
      </c>
      <c s="6" t="s">
        <v>2720</v>
      </c>
      <c s="36" t="s">
        <v>106</v>
      </c>
      <c s="37">
        <v>9</v>
      </c>
      <c s="36">
        <v>0</v>
      </c>
      <c s="36">
        <f>ROUND(G310*H310,6)</f>
      </c>
      <c r="L310" s="38">
        <v>0</v>
      </c>
      <c s="32">
        <f>ROUND(ROUND(L310,2)*ROUND(G310,3),2)</f>
      </c>
      <c s="36" t="s">
        <v>73</v>
      </c>
      <c>
        <f>(M310*21)/100</f>
      </c>
      <c t="s">
        <v>27</v>
      </c>
    </row>
    <row r="311" spans="1:5" ht="12.75">
      <c r="A311" s="35" t="s">
        <v>55</v>
      </c>
      <c r="E311" s="39" t="s">
        <v>5</v>
      </c>
    </row>
    <row r="312" spans="1:5" ht="12.75">
      <c r="A312" s="35" t="s">
        <v>56</v>
      </c>
      <c r="E312" s="40" t="s">
        <v>2664</v>
      </c>
    </row>
    <row r="313" spans="1:5" ht="12.75">
      <c r="A313" t="s">
        <v>58</v>
      </c>
      <c r="E313" s="39" t="s">
        <v>59</v>
      </c>
    </row>
    <row r="314" spans="1:16" ht="12.75">
      <c r="A314" t="s">
        <v>49</v>
      </c>
      <c s="34" t="s">
        <v>315</v>
      </c>
      <c s="34" t="s">
        <v>2465</v>
      </c>
      <c s="35" t="s">
        <v>5</v>
      </c>
      <c s="6" t="s">
        <v>2466</v>
      </c>
      <c s="36" t="s">
        <v>106</v>
      </c>
      <c s="37">
        <v>15</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2468</v>
      </c>
      <c s="35" t="s">
        <v>5</v>
      </c>
      <c s="6" t="s">
        <v>2469</v>
      </c>
      <c s="36" t="s">
        <v>106</v>
      </c>
      <c s="37">
        <v>8</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2022</v>
      </c>
      <c s="35" t="s">
        <v>5</v>
      </c>
      <c s="6" t="s">
        <v>2023</v>
      </c>
      <c s="36" t="s">
        <v>672</v>
      </c>
      <c s="37">
        <v>60</v>
      </c>
      <c s="36">
        <v>0</v>
      </c>
      <c s="36">
        <f>ROUND(G322*H322,6)</f>
      </c>
      <c r="L322" s="38">
        <v>0</v>
      </c>
      <c s="32">
        <f>ROUND(ROUND(L322,2)*ROUND(G322,3),2)</f>
      </c>
      <c s="36" t="s">
        <v>73</v>
      </c>
      <c>
        <f>(M322*21)/100</f>
      </c>
      <c t="s">
        <v>27</v>
      </c>
    </row>
    <row r="323" spans="1:5" ht="12.75">
      <c r="A323" s="35" t="s">
        <v>55</v>
      </c>
      <c r="E323" s="39" t="s">
        <v>5</v>
      </c>
    </row>
    <row r="324" spans="1:5" ht="12.75">
      <c r="A324" s="35" t="s">
        <v>56</v>
      </c>
      <c r="E324" s="40" t="s">
        <v>2721</v>
      </c>
    </row>
    <row r="325" spans="1:5" ht="12.75">
      <c r="A325" t="s">
        <v>58</v>
      </c>
      <c r="E325" s="39" t="s">
        <v>59</v>
      </c>
    </row>
    <row r="326" spans="1:16" ht="12.75">
      <c r="A326" t="s">
        <v>49</v>
      </c>
      <c s="34" t="s">
        <v>324</v>
      </c>
      <c s="34" t="s">
        <v>2040</v>
      </c>
      <c s="35" t="s">
        <v>5</v>
      </c>
      <c s="6" t="s">
        <v>2041</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2024</v>
      </c>
      <c s="35" t="s">
        <v>5</v>
      </c>
      <c s="6" t="s">
        <v>2025</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2018</v>
      </c>
      <c s="35" t="s">
        <v>5</v>
      </c>
      <c s="6" t="s">
        <v>2019</v>
      </c>
      <c s="36" t="s">
        <v>672</v>
      </c>
      <c s="37">
        <v>20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2722</v>
      </c>
    </row>
    <row r="337" spans="1:5" ht="12.75">
      <c r="A337" t="s">
        <v>58</v>
      </c>
      <c r="E337" s="39" t="s">
        <v>59</v>
      </c>
    </row>
    <row r="338" spans="1:16" ht="12.75">
      <c r="A338" t="s">
        <v>49</v>
      </c>
      <c s="34" t="s">
        <v>334</v>
      </c>
      <c s="34" t="s">
        <v>2723</v>
      </c>
      <c s="35" t="s">
        <v>5</v>
      </c>
      <c s="6" t="s">
        <v>2484</v>
      </c>
      <c s="36" t="s">
        <v>672</v>
      </c>
      <c s="37">
        <v>100</v>
      </c>
      <c s="36">
        <v>0</v>
      </c>
      <c s="36">
        <f>ROUND(G338*H338,6)</f>
      </c>
      <c r="L338" s="38">
        <v>0</v>
      </c>
      <c s="32">
        <f>ROUND(ROUND(L338,2)*ROUND(G338,3),2)</f>
      </c>
      <c s="36" t="s">
        <v>2226</v>
      </c>
      <c>
        <f>(M338*21)/100</f>
      </c>
      <c t="s">
        <v>27</v>
      </c>
    </row>
    <row r="339" spans="1:5" ht="12.75">
      <c r="A339" s="35" t="s">
        <v>55</v>
      </c>
      <c r="E339" s="39" t="s">
        <v>5</v>
      </c>
    </row>
    <row r="340" spans="1:5" ht="12.75">
      <c r="A340" s="35" t="s">
        <v>56</v>
      </c>
      <c r="E340" s="40" t="s">
        <v>2724</v>
      </c>
    </row>
    <row r="341" spans="1:5" ht="140.25">
      <c r="A341" t="s">
        <v>58</v>
      </c>
      <c r="E341" s="39" t="s">
        <v>2486</v>
      </c>
    </row>
    <row r="342" spans="1:13" ht="12.75">
      <c r="A342" t="s">
        <v>46</v>
      </c>
      <c r="C342" s="31" t="s">
        <v>27</v>
      </c>
      <c r="E342" s="33" t="s">
        <v>114</v>
      </c>
      <c r="J342" s="32">
        <f>0</f>
      </c>
      <c s="32">
        <f>0</f>
      </c>
      <c s="32">
        <f>0+L343+L347+L351+L355+L359+L363+L367</f>
      </c>
      <c s="32">
        <f>0+M343+M347+M351+M355+M359+M363+M367</f>
      </c>
    </row>
    <row r="343" spans="1:16" ht="25.5">
      <c r="A343" t="s">
        <v>49</v>
      </c>
      <c s="34" t="s">
        <v>337</v>
      </c>
      <c s="34" t="s">
        <v>2128</v>
      </c>
      <c s="35" t="s">
        <v>5</v>
      </c>
      <c s="6" t="s">
        <v>2129</v>
      </c>
      <c s="36" t="s">
        <v>98</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2725</v>
      </c>
    </row>
    <row r="346" spans="1:5" ht="12.75">
      <c r="A346" t="s">
        <v>58</v>
      </c>
      <c r="E346" s="39" t="s">
        <v>59</v>
      </c>
    </row>
    <row r="347" spans="1:16" ht="12.75">
      <c r="A347" t="s">
        <v>49</v>
      </c>
      <c s="34" t="s">
        <v>340</v>
      </c>
      <c s="34" t="s">
        <v>137</v>
      </c>
      <c s="35" t="s">
        <v>5</v>
      </c>
      <c s="6" t="s">
        <v>138</v>
      </c>
      <c s="36" t="s">
        <v>72</v>
      </c>
      <c s="37">
        <v>0.9</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2726</v>
      </c>
    </row>
    <row r="350" spans="1:5" ht="12.75">
      <c r="A350" t="s">
        <v>58</v>
      </c>
      <c r="E350" s="39" t="s">
        <v>59</v>
      </c>
    </row>
    <row r="351" spans="1:16" ht="25.5">
      <c r="A351" t="s">
        <v>49</v>
      </c>
      <c s="34" t="s">
        <v>343</v>
      </c>
      <c s="34" t="s">
        <v>1355</v>
      </c>
      <c s="35" t="s">
        <v>5</v>
      </c>
      <c s="6" t="s">
        <v>1356</v>
      </c>
      <c s="36" t="s">
        <v>799</v>
      </c>
      <c s="37">
        <v>160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2727</v>
      </c>
    </row>
    <row r="354" spans="1:5" ht="12.75">
      <c r="A354" t="s">
        <v>58</v>
      </c>
      <c r="E354" s="39" t="s">
        <v>59</v>
      </c>
    </row>
    <row r="355" spans="1:16" ht="25.5">
      <c r="A355" t="s">
        <v>49</v>
      </c>
      <c s="34" t="s">
        <v>346</v>
      </c>
      <c s="34" t="s">
        <v>2728</v>
      </c>
      <c s="35" t="s">
        <v>5</v>
      </c>
      <c s="6" t="s">
        <v>2729</v>
      </c>
      <c s="36" t="s">
        <v>72</v>
      </c>
      <c s="37">
        <v>40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2730</v>
      </c>
    </row>
    <row r="358" spans="1:5" ht="12.75">
      <c r="A358" t="s">
        <v>58</v>
      </c>
      <c r="E358" s="39" t="s">
        <v>59</v>
      </c>
    </row>
    <row r="359" spans="1:16" ht="25.5">
      <c r="A359" t="s">
        <v>49</v>
      </c>
      <c s="34" t="s">
        <v>349</v>
      </c>
      <c s="34" t="s">
        <v>2731</v>
      </c>
      <c s="35" t="s">
        <v>5</v>
      </c>
      <c s="6" t="s">
        <v>2732</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2733</v>
      </c>
    </row>
    <row r="362" spans="1:5" ht="12.75">
      <c r="A362" t="s">
        <v>58</v>
      </c>
      <c r="E362" s="39" t="s">
        <v>59</v>
      </c>
    </row>
    <row r="363" spans="1:16" ht="12.75">
      <c r="A363" t="s">
        <v>49</v>
      </c>
      <c s="34" t="s">
        <v>352</v>
      </c>
      <c s="34" t="s">
        <v>858</v>
      </c>
      <c s="35" t="s">
        <v>5</v>
      </c>
      <c s="6" t="s">
        <v>859</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2734</v>
      </c>
    </row>
    <row r="366" spans="1:5" ht="12.75">
      <c r="A366" t="s">
        <v>58</v>
      </c>
      <c r="E366" s="39" t="s">
        <v>59</v>
      </c>
    </row>
    <row r="367" spans="1:16" ht="12.75">
      <c r="A367" t="s">
        <v>49</v>
      </c>
      <c s="34" t="s">
        <v>355</v>
      </c>
      <c s="34" t="s">
        <v>1222</v>
      </c>
      <c s="35" t="s">
        <v>5</v>
      </c>
      <c s="6" t="s">
        <v>1223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2734</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358</v>
      </c>
      <c s="34" t="s">
        <v>946</v>
      </c>
      <c s="35" t="s">
        <v>947</v>
      </c>
      <c s="6" t="s">
        <v>948</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361</v>
      </c>
      <c s="34" t="s">
        <v>949</v>
      </c>
      <c s="35" t="s">
        <v>950</v>
      </c>
      <c s="6" t="s">
        <v>951</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364</v>
      </c>
      <c s="34" t="s">
        <v>766</v>
      </c>
      <c s="35" t="s">
        <v>767</v>
      </c>
      <c s="6" t="s">
        <v>768</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2774</v>
      </c>
    </row>
    <row r="63" spans="1:5" ht="12.75">
      <c r="A63" t="s">
        <v>58</v>
      </c>
      <c r="E63" s="39" t="s">
        <v>59</v>
      </c>
    </row>
    <row r="64" spans="1:16" ht="25.5">
      <c r="A64" t="s">
        <v>49</v>
      </c>
      <c s="34" t="s">
        <v>124</v>
      </c>
      <c s="34" t="s">
        <v>2775</v>
      </c>
      <c s="35" t="s">
        <v>5</v>
      </c>
      <c s="6" t="s">
        <v>2776</v>
      </c>
      <c s="36" t="s">
        <v>72</v>
      </c>
      <c s="37">
        <v>27</v>
      </c>
      <c s="36">
        <v>0</v>
      </c>
      <c s="36">
        <f>ROUND(G64*H64,6)</f>
      </c>
      <c r="L64" s="38">
        <v>0</v>
      </c>
      <c s="32">
        <f>ROUND(ROUND(L64,2)*ROUND(G64,3),2)</f>
      </c>
      <c s="36" t="s">
        <v>73</v>
      </c>
      <c>
        <f>(M64*21)/100</f>
      </c>
      <c t="s">
        <v>27</v>
      </c>
    </row>
    <row r="65" spans="1:5" ht="12.75">
      <c r="A65" s="35" t="s">
        <v>55</v>
      </c>
      <c r="E65" s="39" t="s">
        <v>5</v>
      </c>
    </row>
    <row r="66" spans="1:5" ht="12.75">
      <c r="A66" s="35" t="s">
        <v>56</v>
      </c>
      <c r="E66" s="40" t="s">
        <v>2777</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36</v>
      </c>
      <c s="36">
        <v>0</v>
      </c>
      <c s="36">
        <f>ROUND(G80*H80,6)</f>
      </c>
      <c r="L80" s="38">
        <v>0</v>
      </c>
      <c s="32">
        <f>ROUND(ROUND(L80,2)*ROUND(G80,3),2)</f>
      </c>
      <c s="36" t="s">
        <v>73</v>
      </c>
      <c>
        <f>(M80*21)/100</f>
      </c>
      <c t="s">
        <v>27</v>
      </c>
    </row>
    <row r="81" spans="1:5" ht="12.75">
      <c r="A81" s="35" t="s">
        <v>55</v>
      </c>
      <c r="E81" s="39" t="s">
        <v>5</v>
      </c>
    </row>
    <row r="82" spans="1:5" ht="12.75">
      <c r="A82" s="35" t="s">
        <v>56</v>
      </c>
      <c r="E82" s="40" t="s">
        <v>2783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42</v>
      </c>
      <c s="36">
        <v>0</v>
      </c>
      <c s="36">
        <f>ROUND(G85*H85,6)</f>
      </c>
      <c r="L85" s="38">
        <v>0</v>
      </c>
      <c s="32">
        <f>ROUND(ROUND(L85,2)*ROUND(G85,3),2)</f>
      </c>
      <c s="36" t="s">
        <v>73</v>
      </c>
      <c>
        <f>(M85*21)/100</f>
      </c>
      <c t="s">
        <v>27</v>
      </c>
    </row>
    <row r="86" spans="1:5" ht="12.75">
      <c r="A86" s="35" t="s">
        <v>55</v>
      </c>
      <c r="E86" s="39" t="s">
        <v>5</v>
      </c>
    </row>
    <row r="87" spans="1:5" ht="12.75">
      <c r="A87" s="35" t="s">
        <v>56</v>
      </c>
      <c r="E87" s="40" t="s">
        <v>213</v>
      </c>
    </row>
    <row r="88" spans="1:5" ht="12.75">
      <c r="A88" t="s">
        <v>58</v>
      </c>
      <c r="E88" s="39" t="s">
        <v>59</v>
      </c>
    </row>
    <row r="89" spans="1:16" ht="12.75">
      <c r="A89" t="s">
        <v>49</v>
      </c>
      <c s="34" t="s">
        <v>142</v>
      </c>
      <c s="34" t="s">
        <v>2788</v>
      </c>
      <c s="35" t="s">
        <v>5</v>
      </c>
      <c s="6" t="s">
        <v>2789</v>
      </c>
      <c s="36" t="s">
        <v>98</v>
      </c>
      <c s="37">
        <v>59</v>
      </c>
      <c s="36">
        <v>0</v>
      </c>
      <c s="36">
        <f>ROUND(G89*H89,6)</f>
      </c>
      <c r="L89" s="38">
        <v>0</v>
      </c>
      <c s="32">
        <f>ROUND(ROUND(L89,2)*ROUND(G89,3),2)</f>
      </c>
      <c s="36" t="s">
        <v>73</v>
      </c>
      <c>
        <f>(M89*21)/100</f>
      </c>
      <c t="s">
        <v>27</v>
      </c>
    </row>
    <row r="90" spans="1:5" ht="12.75">
      <c r="A90" s="35" t="s">
        <v>55</v>
      </c>
      <c r="E90" s="39" t="s">
        <v>5</v>
      </c>
    </row>
    <row r="91" spans="1:5" ht="12.75">
      <c r="A91" s="35" t="s">
        <v>56</v>
      </c>
      <c r="E91" s="40" t="s">
        <v>264</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365</v>
      </c>
      <c s="36">
        <v>0</v>
      </c>
      <c s="36">
        <f>ROUND(G97*H97,6)</f>
      </c>
      <c r="L97" s="38">
        <v>0</v>
      </c>
      <c s="32">
        <f>ROUND(ROUND(L97,2)*ROUND(G97,3),2)</f>
      </c>
      <c s="36" t="s">
        <v>73</v>
      </c>
      <c>
        <f>(M97*21)/100</f>
      </c>
      <c t="s">
        <v>27</v>
      </c>
    </row>
    <row r="98" spans="1:5" ht="12.75">
      <c r="A98" s="35" t="s">
        <v>55</v>
      </c>
      <c r="E98" s="39" t="s">
        <v>5</v>
      </c>
    </row>
    <row r="99" spans="1:5" ht="12.75">
      <c r="A99" s="35" t="s">
        <v>56</v>
      </c>
      <c r="E99" s="40" t="s">
        <v>2792</v>
      </c>
    </row>
    <row r="100" spans="1:5" ht="12.75">
      <c r="A100" t="s">
        <v>58</v>
      </c>
      <c r="E100" s="39" t="s">
        <v>59</v>
      </c>
    </row>
    <row r="101" spans="1:16" ht="12.75">
      <c r="A101" t="s">
        <v>49</v>
      </c>
      <c s="34" t="s">
        <v>151</v>
      </c>
      <c s="34" t="s">
        <v>2460</v>
      </c>
      <c s="35" t="s">
        <v>5</v>
      </c>
      <c s="6" t="s">
        <v>2461</v>
      </c>
      <c s="36" t="s">
        <v>98</v>
      </c>
      <c s="37">
        <v>466</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2793</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2806</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136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2809</v>
      </c>
    </row>
    <row r="145" spans="1:5" ht="12.75">
      <c r="A145" t="s">
        <v>58</v>
      </c>
      <c r="E145" s="39" t="s">
        <v>59</v>
      </c>
    </row>
    <row r="146" spans="1:16" ht="12.75">
      <c r="A146" t="s">
        <v>49</v>
      </c>
      <c s="34" t="s">
        <v>186</v>
      </c>
      <c s="34" t="s">
        <v>2676</v>
      </c>
      <c s="35" t="s">
        <v>5</v>
      </c>
      <c s="6" t="s">
        <v>2677</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2810</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742</v>
      </c>
      <c r="E234" s="33" t="s">
        <v>743</v>
      </c>
      <c r="J234" s="32">
        <f>0</f>
      </c>
      <c s="32">
        <f>0</f>
      </c>
      <c s="32">
        <f>0+L235</f>
      </c>
      <c s="32">
        <f>0+M235</f>
      </c>
    </row>
    <row r="235" spans="1:16" ht="25.5">
      <c r="A235" t="s">
        <v>49</v>
      </c>
      <c s="34" t="s">
        <v>255</v>
      </c>
      <c s="34" t="s">
        <v>946</v>
      </c>
      <c s="35" t="s">
        <v>947</v>
      </c>
      <c s="6" t="s">
        <v>948</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2828</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2831</v>
      </c>
      <c r="E8" s="30" t="s">
        <v>2830</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2832</v>
      </c>
      <c s="35" t="s">
        <v>5</v>
      </c>
      <c s="6" t="s">
        <v>2833</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38.25">
      <c r="A22" t="s">
        <v>49</v>
      </c>
      <c s="34" t="s">
        <v>80</v>
      </c>
      <c s="34" t="s">
        <v>2496</v>
      </c>
      <c s="35" t="s">
        <v>5</v>
      </c>
      <c s="6" t="s">
        <v>2497</v>
      </c>
      <c s="36" t="s">
        <v>106</v>
      </c>
      <c s="37">
        <v>15</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2498</v>
      </c>
      <c s="35" t="s">
        <v>5</v>
      </c>
      <c s="6" t="s">
        <v>2499</v>
      </c>
      <c s="36" t="s">
        <v>106</v>
      </c>
      <c s="37">
        <v>4</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2500</v>
      </c>
      <c s="35" t="s">
        <v>5</v>
      </c>
      <c s="6" t="s">
        <v>2501</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2502</v>
      </c>
      <c s="35" t="s">
        <v>5</v>
      </c>
      <c s="6" t="s">
        <v>2503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2504</v>
      </c>
      <c s="35" t="s">
        <v>5</v>
      </c>
      <c s="6" t="s">
        <v>2505</v>
      </c>
      <c s="36" t="s">
        <v>106</v>
      </c>
      <c s="37">
        <v>3</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2506</v>
      </c>
      <c s="35" t="s">
        <v>5</v>
      </c>
      <c s="6" t="s">
        <v>2507</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2508</v>
      </c>
      <c s="35" t="s">
        <v>5</v>
      </c>
      <c s="6" t="s">
        <v>2509</v>
      </c>
      <c s="36" t="s">
        <v>106</v>
      </c>
      <c s="37">
        <v>7</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115</v>
      </c>
      <c s="34" t="s">
        <v>2510</v>
      </c>
      <c s="35" t="s">
        <v>5</v>
      </c>
      <c s="6" t="s">
        <v>2511</v>
      </c>
      <c s="36" t="s">
        <v>106</v>
      </c>
      <c s="37">
        <v>3</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2512</v>
      </c>
      <c s="35" t="s">
        <v>5</v>
      </c>
      <c s="6" t="s">
        <v>2513</v>
      </c>
      <c s="36" t="s">
        <v>106</v>
      </c>
      <c s="37">
        <v>3</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2514</v>
      </c>
      <c s="35" t="s">
        <v>5</v>
      </c>
      <c s="6" t="s">
        <v>2515</v>
      </c>
      <c s="36" t="s">
        <v>106</v>
      </c>
      <c s="37">
        <v>3</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2516</v>
      </c>
      <c s="35" t="s">
        <v>5</v>
      </c>
      <c s="6" t="s">
        <v>2517</v>
      </c>
      <c s="36" t="s">
        <v>106</v>
      </c>
      <c s="37">
        <v>3</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127</v>
      </c>
      <c s="34" t="s">
        <v>2518</v>
      </c>
      <c s="35" t="s">
        <v>5</v>
      </c>
      <c s="6" t="s">
        <v>2519</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2520</v>
      </c>
      <c s="35" t="s">
        <v>5</v>
      </c>
      <c s="6" t="s">
        <v>2521</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2522</v>
      </c>
      <c s="35" t="s">
        <v>5</v>
      </c>
      <c s="6" t="s">
        <v>2523</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38.25">
      <c r="A78" t="s">
        <v>49</v>
      </c>
      <c s="34" t="s">
        <v>136</v>
      </c>
      <c s="34" t="s">
        <v>2524</v>
      </c>
      <c s="35" t="s">
        <v>5</v>
      </c>
      <c s="6" t="s">
        <v>2525</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2526</v>
      </c>
      <c s="35" t="s">
        <v>5</v>
      </c>
      <c s="6" t="s">
        <v>2527</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2528</v>
      </c>
      <c s="35" t="s">
        <v>5</v>
      </c>
      <c s="6" t="s">
        <v>2529</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2530</v>
      </c>
      <c s="35" t="s">
        <v>5</v>
      </c>
      <c s="6" t="s">
        <v>2531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25.5">
      <c r="A94" t="s">
        <v>49</v>
      </c>
      <c s="34" t="s">
        <v>148</v>
      </c>
      <c s="34" t="s">
        <v>1205</v>
      </c>
      <c s="35" t="s">
        <v>5</v>
      </c>
      <c s="6" t="s">
        <v>1206</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38.25">
      <c r="A98" t="s">
        <v>49</v>
      </c>
      <c s="34" t="s">
        <v>151</v>
      </c>
      <c s="34" t="s">
        <v>2117</v>
      </c>
      <c s="35" t="s">
        <v>5</v>
      </c>
      <c s="6" t="s">
        <v>2118</v>
      </c>
      <c s="36" t="s">
        <v>106</v>
      </c>
      <c s="37">
        <v>4</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2221</v>
      </c>
      <c s="35" t="s">
        <v>5</v>
      </c>
      <c s="6" t="s">
        <v>2222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2532</v>
      </c>
      <c s="35" t="s">
        <v>5</v>
      </c>
      <c s="6" t="s">
        <v>2533</v>
      </c>
      <c s="36" t="s">
        <v>106</v>
      </c>
      <c s="37">
        <v>3</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162</v>
      </c>
      <c s="34" t="s">
        <v>2534</v>
      </c>
      <c s="35" t="s">
        <v>5</v>
      </c>
      <c s="6" t="s">
        <v>2535</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2022</v>
      </c>
      <c s="35" t="s">
        <v>5</v>
      </c>
      <c s="6" t="s">
        <v>2023</v>
      </c>
      <c s="36" t="s">
        <v>672</v>
      </c>
      <c s="37">
        <v>16</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2040</v>
      </c>
      <c s="35" t="s">
        <v>5</v>
      </c>
      <c s="6" t="s">
        <v>2041</v>
      </c>
      <c s="36" t="s">
        <v>672</v>
      </c>
      <c s="37">
        <v>16</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2024</v>
      </c>
      <c s="35" t="s">
        <v>5</v>
      </c>
      <c s="6" t="s">
        <v>2025</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2018</v>
      </c>
      <c s="35" t="s">
        <v>5</v>
      </c>
      <c s="6" t="s">
        <v>2019</v>
      </c>
      <c s="36" t="s">
        <v>672</v>
      </c>
      <c s="37">
        <v>8</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2236</v>
      </c>
      <c s="35" t="s">
        <v>5</v>
      </c>
      <c s="6" t="s">
        <v>2237</v>
      </c>
      <c s="36" t="s">
        <v>106</v>
      </c>
      <c s="37">
        <v>3</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180</v>
      </c>
      <c s="34" t="s">
        <v>2536</v>
      </c>
      <c s="35" t="s">
        <v>5</v>
      </c>
      <c s="6" t="s">
        <v>2537</v>
      </c>
      <c s="36" t="s">
        <v>106</v>
      </c>
      <c s="37">
        <v>15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25.5">
      <c r="A138" t="s">
        <v>49</v>
      </c>
      <c s="34" t="s">
        <v>183</v>
      </c>
      <c s="34" t="s">
        <v>2538</v>
      </c>
      <c s="35" t="s">
        <v>5</v>
      </c>
      <c s="6" t="s">
        <v>2539</v>
      </c>
      <c s="36" t="s">
        <v>98</v>
      </c>
      <c s="37">
        <v>620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2540</v>
      </c>
      <c s="35" t="s">
        <v>5</v>
      </c>
      <c s="6" t="s">
        <v>2541</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2542</v>
      </c>
      <c s="35" t="s">
        <v>5</v>
      </c>
      <c s="6" t="s">
        <v>2543</v>
      </c>
      <c s="36" t="s">
        <v>98</v>
      </c>
      <c s="37">
        <v>40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194</v>
      </c>
      <c s="34" t="s">
        <v>2544</v>
      </c>
      <c s="35" t="s">
        <v>5</v>
      </c>
      <c s="6" t="s">
        <v>2545</v>
      </c>
      <c s="36" t="s">
        <v>98</v>
      </c>
      <c s="37">
        <v>280</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198</v>
      </c>
      <c s="34" t="s">
        <v>2546</v>
      </c>
      <c s="35" t="s">
        <v>5</v>
      </c>
      <c s="6" t="s">
        <v>2547</v>
      </c>
      <c s="36" t="s">
        <v>106</v>
      </c>
      <c s="37">
        <v>28</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997</v>
      </c>
      <c s="35" t="s">
        <v>5</v>
      </c>
      <c s="6" t="s">
        <v>998</v>
      </c>
      <c s="36" t="s">
        <v>197</v>
      </c>
      <c s="37">
        <v>0.16</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999</v>
      </c>
      <c s="35" t="s">
        <v>5</v>
      </c>
      <c s="6" t="s">
        <v>1000</v>
      </c>
      <c s="36" t="s">
        <v>197</v>
      </c>
      <c s="37">
        <v>0.16</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2548</v>
      </c>
      <c s="35" t="s">
        <v>5</v>
      </c>
      <c s="6" t="s">
        <v>2549</v>
      </c>
      <c s="36" t="s">
        <v>98</v>
      </c>
      <c s="37">
        <v>180</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2550</v>
      </c>
      <c s="35" t="s">
        <v>5</v>
      </c>
      <c s="6" t="s">
        <v>2551</v>
      </c>
      <c s="36" t="s">
        <v>106</v>
      </c>
      <c s="37">
        <v>12</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2552</v>
      </c>
      <c s="35" t="s">
        <v>5</v>
      </c>
      <c s="6" t="s">
        <v>2553</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2554</v>
      </c>
      <c s="35" t="s">
        <v>5</v>
      </c>
      <c s="6" t="s">
        <v>2555</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2556</v>
      </c>
      <c s="35" t="s">
        <v>5</v>
      </c>
      <c s="6" t="s">
        <v>2557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222</v>
      </c>
      <c s="34" t="s">
        <v>2356</v>
      </c>
      <c s="35" t="s">
        <v>5</v>
      </c>
      <c s="6" t="s">
        <v>2357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1009</v>
      </c>
      <c s="35" t="s">
        <v>5</v>
      </c>
      <c s="6" t="s">
        <v>1010</v>
      </c>
      <c s="36" t="s">
        <v>98</v>
      </c>
      <c s="37">
        <v>10</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228</v>
      </c>
      <c s="34" t="s">
        <v>1021</v>
      </c>
      <c s="35" t="s">
        <v>5</v>
      </c>
      <c s="6" t="s">
        <v>1022</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1007</v>
      </c>
      <c s="35" t="s">
        <v>5</v>
      </c>
      <c s="6" t="s">
        <v>1008</v>
      </c>
      <c s="36" t="s">
        <v>98</v>
      </c>
      <c s="37">
        <v>80</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234</v>
      </c>
      <c s="34" t="s">
        <v>1291</v>
      </c>
      <c s="35" t="s">
        <v>5</v>
      </c>
      <c s="6" t="s">
        <v>1292</v>
      </c>
      <c s="36" t="s">
        <v>98</v>
      </c>
      <c s="37">
        <v>30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1137</v>
      </c>
      <c s="35" t="s">
        <v>5</v>
      </c>
      <c s="6" t="s">
        <v>1138</v>
      </c>
      <c s="36" t="s">
        <v>106</v>
      </c>
      <c s="37">
        <v>8</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25.5">
      <c r="A210" t="s">
        <v>49</v>
      </c>
      <c s="34" t="s">
        <v>240</v>
      </c>
      <c s="34" t="s">
        <v>1023</v>
      </c>
      <c s="35" t="s">
        <v>5</v>
      </c>
      <c s="6" t="s">
        <v>1024</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187</v>
      </c>
      <c s="35" t="s">
        <v>5</v>
      </c>
      <c s="6" t="s">
        <v>188</v>
      </c>
      <c s="36" t="s">
        <v>98</v>
      </c>
      <c s="37">
        <v>620</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2026</v>
      </c>
      <c s="35" t="s">
        <v>5</v>
      </c>
      <c s="6" t="s">
        <v>2027</v>
      </c>
      <c s="36" t="s">
        <v>106</v>
      </c>
      <c s="37">
        <v>62</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2232</v>
      </c>
      <c s="35" t="s">
        <v>5</v>
      </c>
      <c s="6" t="s">
        <v>2233</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1271</v>
      </c>
      <c s="35" t="s">
        <v>5</v>
      </c>
      <c s="6" t="s">
        <v>1272</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2049</v>
      </c>
      <c s="35" t="s">
        <v>5</v>
      </c>
      <c s="6" t="s">
        <v>2050</v>
      </c>
      <c s="36" t="s">
        <v>106</v>
      </c>
      <c s="37">
        <v>24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2474</v>
      </c>
      <c s="35" t="s">
        <v>5</v>
      </c>
      <c s="6" t="s">
        <v>2475</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137</v>
      </c>
      <c s="35" t="s">
        <v>5</v>
      </c>
      <c s="6" t="s">
        <v>138</v>
      </c>
      <c s="36" t="s">
        <v>72</v>
      </c>
      <c s="37">
        <v>0.4</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2558</v>
      </c>
      <c s="35" t="s">
        <v>5</v>
      </c>
      <c s="6" t="s">
        <v>2559</v>
      </c>
      <c s="36" t="s">
        <v>106</v>
      </c>
      <c s="37">
        <v>6</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2028</v>
      </c>
      <c s="35" t="s">
        <v>5</v>
      </c>
      <c s="6" t="s">
        <v>2029</v>
      </c>
      <c s="36" t="s">
        <v>106</v>
      </c>
      <c s="37">
        <v>6</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2560</v>
      </c>
      <c s="35" t="s">
        <v>5</v>
      </c>
      <c s="6" t="s">
        <v>2561</v>
      </c>
      <c s="36" t="s">
        <v>106</v>
      </c>
      <c s="37">
        <v>6</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2562</v>
      </c>
      <c s="35" t="s">
        <v>5</v>
      </c>
      <c s="6" t="s">
        <v>2563</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276</v>
      </c>
      <c s="34" t="s">
        <v>2351</v>
      </c>
      <c s="35" t="s">
        <v>5</v>
      </c>
      <c s="6" t="s">
        <v>2352</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2836</v>
      </c>
      <c r="E8" s="30" t="s">
        <v>2835</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38.25">
      <c r="A10" t="s">
        <v>49</v>
      </c>
      <c s="34" t="s">
        <v>68</v>
      </c>
      <c s="34" t="s">
        <v>2567</v>
      </c>
      <c s="35" t="s">
        <v>5</v>
      </c>
      <c s="6" t="s">
        <v>2568</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2837</v>
      </c>
    </row>
    <row r="13" spans="1:5" ht="12.75">
      <c r="A13" t="s">
        <v>58</v>
      </c>
      <c r="E13" s="39" t="s">
        <v>59</v>
      </c>
    </row>
    <row r="14" spans="1:16" ht="38.25">
      <c r="A14" t="s">
        <v>49</v>
      </c>
      <c s="34" t="s">
        <v>27</v>
      </c>
      <c s="34" t="s">
        <v>2570</v>
      </c>
      <c s="35" t="s">
        <v>5</v>
      </c>
      <c s="6" t="s">
        <v>2571</v>
      </c>
      <c s="36" t="s">
        <v>106</v>
      </c>
      <c s="37">
        <v>3</v>
      </c>
      <c s="36">
        <v>0</v>
      </c>
      <c s="36">
        <f>ROUND(G14*H14,6)</f>
      </c>
      <c r="L14" s="38">
        <v>0</v>
      </c>
      <c s="32">
        <f>ROUND(ROUND(L14,2)*ROUND(G14,3),2)</f>
      </c>
      <c s="36" t="s">
        <v>73</v>
      </c>
      <c>
        <f>(M14*21)/100</f>
      </c>
      <c t="s">
        <v>27</v>
      </c>
    </row>
    <row r="15" spans="1:5" ht="12.75">
      <c r="A15" s="35" t="s">
        <v>55</v>
      </c>
      <c r="E15" s="39" t="s">
        <v>5</v>
      </c>
    </row>
    <row r="16" spans="1:5" ht="12.75">
      <c r="A16" s="35" t="s">
        <v>56</v>
      </c>
      <c r="E16" s="40" t="s">
        <v>2838</v>
      </c>
    </row>
    <row r="17" spans="1:5" ht="12.75">
      <c r="A17" t="s">
        <v>58</v>
      </c>
      <c r="E17" s="39" t="s">
        <v>59</v>
      </c>
    </row>
    <row r="18" spans="1:16" ht="38.25">
      <c r="A18" t="s">
        <v>49</v>
      </c>
      <c s="34" t="s">
        <v>26</v>
      </c>
      <c s="34" t="s">
        <v>2839</v>
      </c>
      <c s="35" t="s">
        <v>5</v>
      </c>
      <c s="6" t="s">
        <v>2840</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2841</v>
      </c>
    </row>
    <row r="21" spans="1:5" ht="12.75">
      <c r="A21" t="s">
        <v>58</v>
      </c>
      <c r="E21" s="39" t="s">
        <v>59</v>
      </c>
    </row>
    <row r="22" spans="1:16" ht="38.25">
      <c r="A22" t="s">
        <v>49</v>
      </c>
      <c s="34" t="s">
        <v>80</v>
      </c>
      <c s="34" t="s">
        <v>2842</v>
      </c>
      <c s="35" t="s">
        <v>5</v>
      </c>
      <c s="6" t="s">
        <v>2843</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2844</v>
      </c>
    </row>
    <row r="25" spans="1:5" ht="12.75">
      <c r="A25" t="s">
        <v>58</v>
      </c>
      <c r="E25" s="39" t="s">
        <v>59</v>
      </c>
    </row>
    <row r="26" spans="1:16" ht="12.75">
      <c r="A26" t="s">
        <v>49</v>
      </c>
      <c s="34" t="s">
        <v>83</v>
      </c>
      <c s="34" t="s">
        <v>2573</v>
      </c>
      <c s="35" t="s">
        <v>5</v>
      </c>
      <c s="6" t="s">
        <v>2574</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2845</v>
      </c>
    </row>
    <row r="29" spans="1:5" ht="12.75">
      <c r="A29" t="s">
        <v>58</v>
      </c>
      <c r="E29" s="39" t="s">
        <v>59</v>
      </c>
    </row>
    <row r="30" spans="1:16" ht="25.5">
      <c r="A30" t="s">
        <v>49</v>
      </c>
      <c s="34" t="s">
        <v>86</v>
      </c>
      <c s="34" t="s">
        <v>2576</v>
      </c>
      <c s="35" t="s">
        <v>5</v>
      </c>
      <c s="6" t="s">
        <v>2577</v>
      </c>
      <c s="36" t="s">
        <v>106</v>
      </c>
      <c s="37">
        <v>5</v>
      </c>
      <c s="36">
        <v>0</v>
      </c>
      <c s="36">
        <f>ROUND(G30*H30,6)</f>
      </c>
      <c r="L30" s="38">
        <v>0</v>
      </c>
      <c s="32">
        <f>ROUND(ROUND(L30,2)*ROUND(G30,3),2)</f>
      </c>
      <c s="36" t="s">
        <v>73</v>
      </c>
      <c>
        <f>(M30*21)/100</f>
      </c>
      <c t="s">
        <v>27</v>
      </c>
    </row>
    <row r="31" spans="1:5" ht="12.75">
      <c r="A31" s="35" t="s">
        <v>55</v>
      </c>
      <c r="E31" s="39" t="s">
        <v>5</v>
      </c>
    </row>
    <row r="32" spans="1:5" ht="12.75">
      <c r="A32" s="35" t="s">
        <v>56</v>
      </c>
      <c r="E32" s="40" t="s">
        <v>2846</v>
      </c>
    </row>
    <row r="33" spans="1:5" ht="12.75">
      <c r="A33" t="s">
        <v>58</v>
      </c>
      <c r="E33" s="39" t="s">
        <v>59</v>
      </c>
    </row>
    <row r="34" spans="1:16" ht="25.5">
      <c r="A34" t="s">
        <v>49</v>
      </c>
      <c s="34" t="s">
        <v>89</v>
      </c>
      <c s="34" t="s">
        <v>2578</v>
      </c>
      <c s="35" t="s">
        <v>5</v>
      </c>
      <c s="6" t="s">
        <v>2579</v>
      </c>
      <c s="36" t="s">
        <v>106</v>
      </c>
      <c s="37">
        <v>5</v>
      </c>
      <c s="36">
        <v>0</v>
      </c>
      <c s="36">
        <f>ROUND(G34*H34,6)</f>
      </c>
      <c r="L34" s="38">
        <v>0</v>
      </c>
      <c s="32">
        <f>ROUND(ROUND(L34,2)*ROUND(G34,3),2)</f>
      </c>
      <c s="36" t="s">
        <v>73</v>
      </c>
      <c>
        <f>(M34*21)/100</f>
      </c>
      <c t="s">
        <v>27</v>
      </c>
    </row>
    <row r="35" spans="1:5" ht="12.75">
      <c r="A35" s="35" t="s">
        <v>55</v>
      </c>
      <c r="E35" s="39" t="s">
        <v>5</v>
      </c>
    </row>
    <row r="36" spans="1:5" ht="12.75">
      <c r="A36" s="35" t="s">
        <v>56</v>
      </c>
      <c r="E36" s="40" t="s">
        <v>2846</v>
      </c>
    </row>
    <row r="37" spans="1:5" ht="12.75">
      <c r="A37" t="s">
        <v>58</v>
      </c>
      <c r="E37" s="39" t="s">
        <v>59</v>
      </c>
    </row>
    <row r="38" spans="1:16" ht="12.75">
      <c r="A38" t="s">
        <v>49</v>
      </c>
      <c s="34" t="s">
        <v>92</v>
      </c>
      <c s="34" t="s">
        <v>2580</v>
      </c>
      <c s="35" t="s">
        <v>5</v>
      </c>
      <c s="6" t="s">
        <v>2581</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2847</v>
      </c>
    </row>
    <row r="41" spans="1:5" ht="12.75">
      <c r="A41" t="s">
        <v>58</v>
      </c>
      <c r="E41" s="39" t="s">
        <v>59</v>
      </c>
    </row>
    <row r="42" spans="1:16" ht="12.75">
      <c r="A42" t="s">
        <v>49</v>
      </c>
      <c s="34" t="s">
        <v>95</v>
      </c>
      <c s="34" t="s">
        <v>2583</v>
      </c>
      <c s="35" t="s">
        <v>5</v>
      </c>
      <c s="6" t="s">
        <v>2584</v>
      </c>
      <c s="36" t="s">
        <v>106</v>
      </c>
      <c s="37">
        <v>8</v>
      </c>
      <c s="36">
        <v>0</v>
      </c>
      <c s="36">
        <f>ROUND(G42*H42,6)</f>
      </c>
      <c r="L42" s="38">
        <v>0</v>
      </c>
      <c s="32">
        <f>ROUND(ROUND(L42,2)*ROUND(G42,3),2)</f>
      </c>
      <c s="36" t="s">
        <v>2226</v>
      </c>
      <c>
        <f>(M42*21)/100</f>
      </c>
      <c t="s">
        <v>27</v>
      </c>
    </row>
    <row r="43" spans="1:5" ht="12.75">
      <c r="A43" s="35" t="s">
        <v>55</v>
      </c>
      <c r="E43" s="39" t="s">
        <v>5</v>
      </c>
    </row>
    <row r="44" spans="1:5" ht="12.75">
      <c r="A44" s="35" t="s">
        <v>56</v>
      </c>
      <c r="E44" s="40" t="s">
        <v>2847</v>
      </c>
    </row>
    <row r="45" spans="1:5" ht="102">
      <c r="A45" t="s">
        <v>58</v>
      </c>
      <c r="E45" s="39" t="s">
        <v>2585</v>
      </c>
    </row>
    <row r="46" spans="1:16" ht="25.5">
      <c r="A46" t="s">
        <v>49</v>
      </c>
      <c s="34" t="s">
        <v>99</v>
      </c>
      <c s="34" t="s">
        <v>2586</v>
      </c>
      <c s="35" t="s">
        <v>5</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2848</v>
      </c>
    </row>
    <row r="49" spans="1:5" ht="12.75">
      <c r="A49" t="s">
        <v>58</v>
      </c>
      <c r="E49" s="39" t="s">
        <v>59</v>
      </c>
    </row>
    <row r="50" spans="1:16" ht="38.25">
      <c r="A50" t="s">
        <v>49</v>
      </c>
      <c s="34" t="s">
        <v>115</v>
      </c>
      <c s="34" t="s">
        <v>2589</v>
      </c>
      <c s="35" t="s">
        <v>68</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2848</v>
      </c>
    </row>
    <row r="53" spans="1:5" ht="12.75">
      <c r="A53" t="s">
        <v>58</v>
      </c>
      <c r="E53" s="39" t="s">
        <v>59</v>
      </c>
    </row>
    <row r="54" spans="1:16" ht="25.5">
      <c r="A54" t="s">
        <v>49</v>
      </c>
      <c s="34" t="s">
        <v>118</v>
      </c>
      <c s="34" t="s">
        <v>2586</v>
      </c>
      <c s="35" t="s">
        <v>68</v>
      </c>
      <c s="6" t="s">
        <v>2587</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2849</v>
      </c>
    </row>
    <row r="57" spans="1:5" ht="12.75">
      <c r="A57" t="s">
        <v>58</v>
      </c>
      <c r="E57" s="39" t="s">
        <v>59</v>
      </c>
    </row>
    <row r="58" spans="1:16" ht="38.25">
      <c r="A58" t="s">
        <v>49</v>
      </c>
      <c s="34" t="s">
        <v>121</v>
      </c>
      <c s="34" t="s">
        <v>2589</v>
      </c>
      <c s="35" t="s">
        <v>5</v>
      </c>
      <c s="6" t="s">
        <v>2590</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2849</v>
      </c>
    </row>
    <row r="61" spans="1:5" ht="12.75">
      <c r="A61" t="s">
        <v>58</v>
      </c>
      <c r="E61" s="39" t="s">
        <v>59</v>
      </c>
    </row>
    <row r="62" spans="1:16" ht="25.5">
      <c r="A62" t="s">
        <v>49</v>
      </c>
      <c s="34" t="s">
        <v>124</v>
      </c>
      <c s="34" t="s">
        <v>2592</v>
      </c>
      <c s="35" t="s">
        <v>5</v>
      </c>
      <c s="6" t="s">
        <v>2593</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2594</v>
      </c>
    </row>
    <row r="65" spans="1:5" ht="12.75">
      <c r="A65" t="s">
        <v>58</v>
      </c>
      <c r="E65" s="39" t="s">
        <v>59</v>
      </c>
    </row>
    <row r="66" spans="1:16" ht="25.5">
      <c r="A66" t="s">
        <v>49</v>
      </c>
      <c s="34" t="s">
        <v>127</v>
      </c>
      <c s="34" t="s">
        <v>2595</v>
      </c>
      <c s="35" t="s">
        <v>5</v>
      </c>
      <c s="6" t="s">
        <v>2596</v>
      </c>
      <c s="36" t="s">
        <v>106</v>
      </c>
      <c s="37">
        <v>8</v>
      </c>
      <c s="36">
        <v>0</v>
      </c>
      <c s="36">
        <f>ROUND(G66*H66,6)</f>
      </c>
      <c r="L66" s="38">
        <v>0</v>
      </c>
      <c s="32">
        <f>ROUND(ROUND(L66,2)*ROUND(G66,3),2)</f>
      </c>
      <c s="36" t="s">
        <v>73</v>
      </c>
      <c>
        <f>(M66*21)/100</f>
      </c>
      <c t="s">
        <v>27</v>
      </c>
    </row>
    <row r="67" spans="1:5" ht="12.75">
      <c r="A67" s="35" t="s">
        <v>55</v>
      </c>
      <c r="E67" s="39" t="s">
        <v>5</v>
      </c>
    </row>
    <row r="68" spans="1:5" ht="12.75">
      <c r="A68" s="35" t="s">
        <v>56</v>
      </c>
      <c r="E68" s="40" t="s">
        <v>2597</v>
      </c>
    </row>
    <row r="69" spans="1:5" ht="12.75">
      <c r="A69" t="s">
        <v>58</v>
      </c>
      <c r="E69" s="39" t="s">
        <v>59</v>
      </c>
    </row>
    <row r="70" spans="1:16" ht="12.75">
      <c r="A70" t="s">
        <v>49</v>
      </c>
      <c s="34" t="s">
        <v>130</v>
      </c>
      <c s="34" t="s">
        <v>2598</v>
      </c>
      <c s="35" t="s">
        <v>5</v>
      </c>
      <c s="6" t="s">
        <v>2599</v>
      </c>
      <c s="36" t="s">
        <v>106</v>
      </c>
      <c s="37">
        <v>4</v>
      </c>
      <c s="36">
        <v>0</v>
      </c>
      <c s="36">
        <f>ROUND(G70*H70,6)</f>
      </c>
      <c r="L70" s="38">
        <v>0</v>
      </c>
      <c s="32">
        <f>ROUND(ROUND(L70,2)*ROUND(G70,3),2)</f>
      </c>
      <c s="36" t="s">
        <v>73</v>
      </c>
      <c>
        <f>(M70*21)/100</f>
      </c>
      <c t="s">
        <v>27</v>
      </c>
    </row>
    <row r="71" spans="1:5" ht="12.75">
      <c r="A71" s="35" t="s">
        <v>55</v>
      </c>
      <c r="E71" s="39" t="s">
        <v>5</v>
      </c>
    </row>
    <row r="72" spans="1:5" ht="12.75">
      <c r="A72" s="35" t="s">
        <v>56</v>
      </c>
      <c r="E72" s="40" t="s">
        <v>2600</v>
      </c>
    </row>
    <row r="73" spans="1:5" ht="12.75">
      <c r="A73" t="s">
        <v>58</v>
      </c>
      <c r="E73" s="39" t="s">
        <v>59</v>
      </c>
    </row>
    <row r="74" spans="1:16" ht="12.75">
      <c r="A74" t="s">
        <v>49</v>
      </c>
      <c s="34" t="s">
        <v>133</v>
      </c>
      <c s="34" t="s">
        <v>2601</v>
      </c>
      <c s="35" t="s">
        <v>5</v>
      </c>
      <c s="6" t="s">
        <v>2602</v>
      </c>
      <c s="36" t="s">
        <v>98</v>
      </c>
      <c s="37">
        <v>6</v>
      </c>
      <c s="36">
        <v>0</v>
      </c>
      <c s="36">
        <f>ROUND(G74*H74,6)</f>
      </c>
      <c r="L74" s="38">
        <v>0</v>
      </c>
      <c s="32">
        <f>ROUND(ROUND(L74,2)*ROUND(G74,3),2)</f>
      </c>
      <c s="36" t="s">
        <v>2226</v>
      </c>
      <c>
        <f>(M74*21)/100</f>
      </c>
      <c t="s">
        <v>27</v>
      </c>
    </row>
    <row r="75" spans="1:5" ht="12.75">
      <c r="A75" s="35" t="s">
        <v>55</v>
      </c>
      <c r="E75" s="39" t="s">
        <v>5</v>
      </c>
    </row>
    <row r="76" spans="1:5" ht="12.75">
      <c r="A76" s="35" t="s">
        <v>56</v>
      </c>
      <c r="E76" s="40" t="s">
        <v>2603</v>
      </c>
    </row>
    <row r="77" spans="1:5" ht="127.5">
      <c r="A77" t="s">
        <v>58</v>
      </c>
      <c r="E77" s="39" t="s">
        <v>2850</v>
      </c>
    </row>
    <row r="78" spans="1:16" ht="38.25">
      <c r="A78" t="s">
        <v>49</v>
      </c>
      <c s="34" t="s">
        <v>136</v>
      </c>
      <c s="34" t="s">
        <v>2605</v>
      </c>
      <c s="35" t="s">
        <v>5</v>
      </c>
      <c s="6" t="s">
        <v>2606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2607</v>
      </c>
    </row>
    <row r="81" spans="1:5" ht="12.75">
      <c r="A81" t="s">
        <v>58</v>
      </c>
      <c r="E81" s="39" t="s">
        <v>59</v>
      </c>
    </row>
    <row r="82" spans="1:16" ht="38.25">
      <c r="A82" t="s">
        <v>49</v>
      </c>
      <c s="34" t="s">
        <v>139</v>
      </c>
      <c s="34" t="s">
        <v>2608</v>
      </c>
      <c s="35" t="s">
        <v>5</v>
      </c>
      <c s="6" t="s">
        <v>2609</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2610</v>
      </c>
    </row>
    <row r="85" spans="1:5" ht="12.75">
      <c r="A85" t="s">
        <v>58</v>
      </c>
      <c r="E85" s="39" t="s">
        <v>59</v>
      </c>
    </row>
    <row r="86" spans="1:16" ht="25.5">
      <c r="A86" t="s">
        <v>49</v>
      </c>
      <c s="34" t="s">
        <v>142</v>
      </c>
      <c s="34" t="s">
        <v>2534</v>
      </c>
      <c s="35" t="s">
        <v>5</v>
      </c>
      <c s="6" t="s">
        <v>2535</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2611</v>
      </c>
    </row>
    <row r="89" spans="1:5" ht="12.75">
      <c r="A89" t="s">
        <v>58</v>
      </c>
      <c r="E89" s="39" t="s">
        <v>59</v>
      </c>
    </row>
    <row r="90" spans="1:16" ht="12.75">
      <c r="A90" t="s">
        <v>49</v>
      </c>
      <c s="34" t="s">
        <v>145</v>
      </c>
      <c s="34" t="s">
        <v>2612</v>
      </c>
      <c s="35" t="s">
        <v>5</v>
      </c>
      <c s="6" t="s">
        <v>2613</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2611</v>
      </c>
    </row>
    <row r="93" spans="1:5" ht="12.75">
      <c r="A93" t="s">
        <v>58</v>
      </c>
      <c r="E93" s="39" t="s">
        <v>59</v>
      </c>
    </row>
    <row r="94" spans="1:16" ht="12.75">
      <c r="A94" t="s">
        <v>49</v>
      </c>
      <c s="34" t="s">
        <v>148</v>
      </c>
      <c s="34" t="s">
        <v>2614</v>
      </c>
      <c s="35" t="s">
        <v>5</v>
      </c>
      <c s="6" t="s">
        <v>2615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2616</v>
      </c>
    </row>
    <row r="97" spans="1:5" ht="12.75">
      <c r="A97" t="s">
        <v>58</v>
      </c>
      <c r="E97" s="39" t="s">
        <v>59</v>
      </c>
    </row>
    <row r="98" spans="1:16" ht="25.5">
      <c r="A98" t="s">
        <v>49</v>
      </c>
      <c s="34" t="s">
        <v>151</v>
      </c>
      <c s="34" t="s">
        <v>2617</v>
      </c>
      <c s="35" t="s">
        <v>5</v>
      </c>
      <c s="6" t="s">
        <v>2618</v>
      </c>
      <c s="36" t="s">
        <v>106</v>
      </c>
      <c s="37">
        <v>1</v>
      </c>
      <c s="36">
        <v>0</v>
      </c>
      <c s="36">
        <f>ROUND(G98*H98,6)</f>
      </c>
      <c r="L98" s="38">
        <v>0</v>
      </c>
      <c s="32">
        <f>ROUND(ROUND(L98,2)*ROUND(G98,3),2)</f>
      </c>
      <c s="36" t="s">
        <v>2226</v>
      </c>
      <c>
        <f>(M98*21)/100</f>
      </c>
      <c t="s">
        <v>27</v>
      </c>
    </row>
    <row r="99" spans="1:5" ht="12.75">
      <c r="A99" s="35" t="s">
        <v>55</v>
      </c>
      <c r="E99" s="39" t="s">
        <v>5</v>
      </c>
    </row>
    <row r="100" spans="1:5" ht="12.75">
      <c r="A100" s="35" t="s">
        <v>56</v>
      </c>
      <c r="E100" s="40" t="s">
        <v>2851</v>
      </c>
    </row>
    <row r="101" spans="1:5" ht="12.75">
      <c r="A101" t="s">
        <v>58</v>
      </c>
      <c r="E101" s="39" t="s">
        <v>59</v>
      </c>
    </row>
    <row r="102" spans="1:16" ht="12.75">
      <c r="A102" t="s">
        <v>49</v>
      </c>
      <c s="34" t="s">
        <v>154</v>
      </c>
      <c s="34" t="s">
        <v>2620</v>
      </c>
      <c s="35" t="s">
        <v>5</v>
      </c>
      <c s="6" t="s">
        <v>2621</v>
      </c>
      <c s="36" t="s">
        <v>106</v>
      </c>
      <c s="37">
        <v>2</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2622</v>
      </c>
    </row>
    <row r="105" spans="1:5" ht="12.75">
      <c r="A105" t="s">
        <v>58</v>
      </c>
      <c r="E105" s="39" t="s">
        <v>59</v>
      </c>
    </row>
    <row r="106" spans="1:16" ht="12.75">
      <c r="A106" t="s">
        <v>49</v>
      </c>
      <c s="34" t="s">
        <v>157</v>
      </c>
      <c s="34" t="s">
        <v>2623</v>
      </c>
      <c s="35" t="s">
        <v>5</v>
      </c>
      <c s="6" t="s">
        <v>2624</v>
      </c>
      <c s="36" t="s">
        <v>106</v>
      </c>
      <c s="37">
        <v>1</v>
      </c>
      <c s="36">
        <v>0</v>
      </c>
      <c s="36">
        <f>ROUND(G106*H106,6)</f>
      </c>
      <c r="L106" s="38">
        <v>0</v>
      </c>
      <c s="32">
        <f>ROUND(ROUND(L106,2)*ROUND(G106,3),2)</f>
      </c>
      <c s="36" t="s">
        <v>980</v>
      </c>
      <c>
        <f>(M106*21)/100</f>
      </c>
      <c t="s">
        <v>27</v>
      </c>
    </row>
    <row r="107" spans="1:5" ht="12.75">
      <c r="A107" s="35" t="s">
        <v>55</v>
      </c>
      <c r="E107" s="39" t="s">
        <v>5</v>
      </c>
    </row>
    <row r="108" spans="1:5" ht="12.75">
      <c r="A108" s="35" t="s">
        <v>56</v>
      </c>
      <c r="E108" s="40" t="s">
        <v>2625</v>
      </c>
    </row>
    <row r="109" spans="1:5" ht="12.75">
      <c r="A109" t="s">
        <v>58</v>
      </c>
      <c r="E109" s="39" t="s">
        <v>59</v>
      </c>
    </row>
    <row r="110" spans="1:16" ht="12.75">
      <c r="A110" t="s">
        <v>49</v>
      </c>
      <c s="34" t="s">
        <v>162</v>
      </c>
      <c s="34" t="s">
        <v>2626</v>
      </c>
      <c s="35" t="s">
        <v>5</v>
      </c>
      <c s="6" t="s">
        <v>2627</v>
      </c>
      <c s="36" t="s">
        <v>106</v>
      </c>
      <c s="37">
        <v>1</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2628</v>
      </c>
    </row>
    <row r="113" spans="1:5" ht="12.75">
      <c r="A113" t="s">
        <v>58</v>
      </c>
      <c r="E113" s="39" t="s">
        <v>59</v>
      </c>
    </row>
    <row r="114" spans="1:16" ht="12.75">
      <c r="A114" t="s">
        <v>49</v>
      </c>
      <c s="34" t="s">
        <v>165</v>
      </c>
      <c s="34" t="s">
        <v>2629</v>
      </c>
      <c s="35" t="s">
        <v>5</v>
      </c>
      <c s="6" t="s">
        <v>2630</v>
      </c>
      <c s="36" t="s">
        <v>106</v>
      </c>
      <c s="37">
        <v>2</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2631</v>
      </c>
    </row>
    <row r="117" spans="1:5" ht="12.75">
      <c r="A117" t="s">
        <v>58</v>
      </c>
      <c r="E117" s="39" t="s">
        <v>59</v>
      </c>
    </row>
    <row r="118" spans="1:16" ht="12.75">
      <c r="A118" t="s">
        <v>49</v>
      </c>
      <c s="34" t="s">
        <v>168</v>
      </c>
      <c s="34" t="s">
        <v>2632</v>
      </c>
      <c s="35" t="s">
        <v>5</v>
      </c>
      <c s="6" t="s">
        <v>2633</v>
      </c>
      <c s="36" t="s">
        <v>106</v>
      </c>
      <c s="37">
        <v>3</v>
      </c>
      <c s="36">
        <v>0</v>
      </c>
      <c s="36">
        <f>ROUND(G118*H118,6)</f>
      </c>
      <c r="L118" s="38">
        <v>0</v>
      </c>
      <c s="32">
        <f>ROUND(ROUND(L118,2)*ROUND(G118,3),2)</f>
      </c>
      <c s="36" t="s">
        <v>73</v>
      </c>
      <c>
        <f>(M118*21)/100</f>
      </c>
      <c t="s">
        <v>27</v>
      </c>
    </row>
    <row r="119" spans="1:5" ht="12.75">
      <c r="A119" s="35" t="s">
        <v>55</v>
      </c>
      <c r="E119" s="39" t="s">
        <v>5</v>
      </c>
    </row>
    <row r="120" spans="1:5" ht="12.75">
      <c r="A120" s="35" t="s">
        <v>56</v>
      </c>
      <c r="E120" s="40" t="s">
        <v>2634</v>
      </c>
    </row>
    <row r="121" spans="1:5" ht="12.75">
      <c r="A121" t="s">
        <v>58</v>
      </c>
      <c r="E121" s="39" t="s">
        <v>59</v>
      </c>
    </row>
    <row r="122" spans="1:16" ht="25.5">
      <c r="A122" t="s">
        <v>49</v>
      </c>
      <c s="34" t="s">
        <v>171</v>
      </c>
      <c s="34" t="s">
        <v>2635</v>
      </c>
      <c s="35" t="s">
        <v>5</v>
      </c>
      <c s="6" t="s">
        <v>2636</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2637</v>
      </c>
    </row>
    <row r="125" spans="1:5" ht="12.75">
      <c r="A125" t="s">
        <v>58</v>
      </c>
      <c r="E125" s="39" t="s">
        <v>59</v>
      </c>
    </row>
    <row r="126" spans="1:16" ht="12.75">
      <c r="A126" t="s">
        <v>49</v>
      </c>
      <c s="34" t="s">
        <v>174</v>
      </c>
      <c s="34" t="s">
        <v>2638</v>
      </c>
      <c s="35" t="s">
        <v>5</v>
      </c>
      <c s="6" t="s">
        <v>2639</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2637</v>
      </c>
    </row>
    <row r="129" spans="1:5" ht="12.75">
      <c r="A129" t="s">
        <v>58</v>
      </c>
      <c r="E129" s="39" t="s">
        <v>59</v>
      </c>
    </row>
    <row r="130" spans="1:16" ht="38.25">
      <c r="A130" t="s">
        <v>49</v>
      </c>
      <c s="34" t="s">
        <v>177</v>
      </c>
      <c s="34" t="s">
        <v>2641</v>
      </c>
      <c s="35" t="s">
        <v>5</v>
      </c>
      <c s="6" t="s">
        <v>2642</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2643</v>
      </c>
    </row>
    <row r="133" spans="1:5" ht="12.75">
      <c r="A133" t="s">
        <v>58</v>
      </c>
      <c r="E133" s="39" t="s">
        <v>59</v>
      </c>
    </row>
    <row r="134" spans="1:16" ht="12.75">
      <c r="A134" t="s">
        <v>49</v>
      </c>
      <c s="34" t="s">
        <v>180</v>
      </c>
      <c s="34" t="s">
        <v>2644</v>
      </c>
      <c s="35" t="s">
        <v>5</v>
      </c>
      <c s="6" t="s">
        <v>2645</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2646</v>
      </c>
    </row>
    <row r="137" spans="1:5" ht="12.75">
      <c r="A137" t="s">
        <v>58</v>
      </c>
      <c r="E137" s="39" t="s">
        <v>59</v>
      </c>
    </row>
    <row r="138" spans="1:16" ht="12.75">
      <c r="A138" t="s">
        <v>49</v>
      </c>
      <c s="34" t="s">
        <v>183</v>
      </c>
      <c s="34" t="s">
        <v>2647</v>
      </c>
      <c s="35" t="s">
        <v>5</v>
      </c>
      <c s="6" t="s">
        <v>2648</v>
      </c>
      <c s="36" t="s">
        <v>106</v>
      </c>
      <c s="37">
        <v>12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2649</v>
      </c>
    </row>
    <row r="141" spans="1:5" ht="12.75">
      <c r="A141" t="s">
        <v>58</v>
      </c>
      <c r="E141" s="39" t="s">
        <v>59</v>
      </c>
    </row>
    <row r="142" spans="1:16" ht="12.75">
      <c r="A142" t="s">
        <v>49</v>
      </c>
      <c s="34" t="s">
        <v>186</v>
      </c>
      <c s="34" t="s">
        <v>2650</v>
      </c>
      <c s="35" t="s">
        <v>5</v>
      </c>
      <c s="6" t="s">
        <v>2651</v>
      </c>
      <c s="36" t="s">
        <v>106</v>
      </c>
      <c s="37">
        <v>30</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2652</v>
      </c>
    </row>
    <row r="145" spans="1:5" ht="12.75">
      <c r="A145" t="s">
        <v>58</v>
      </c>
      <c r="E145" s="39" t="s">
        <v>59</v>
      </c>
    </row>
    <row r="146" spans="1:16" ht="12.75">
      <c r="A146" t="s">
        <v>49</v>
      </c>
      <c s="34" t="s">
        <v>189</v>
      </c>
      <c s="34" t="s">
        <v>2653</v>
      </c>
      <c s="35" t="s">
        <v>5</v>
      </c>
      <c s="6" t="s">
        <v>2654</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25.5">
      <c r="A150" t="s">
        <v>49</v>
      </c>
      <c s="34" t="s">
        <v>194</v>
      </c>
      <c s="34" t="s">
        <v>2656</v>
      </c>
      <c s="35" t="s">
        <v>5</v>
      </c>
      <c s="6" t="s">
        <v>2657</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2658</v>
      </c>
      <c s="35" t="s">
        <v>5</v>
      </c>
      <c s="6" t="s">
        <v>2659</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2655</v>
      </c>
    </row>
    <row r="157" spans="1:5" ht="12.75">
      <c r="A157" t="s">
        <v>58</v>
      </c>
      <c r="E157" s="39" t="s">
        <v>59</v>
      </c>
    </row>
    <row r="158" spans="1:16" ht="12.75">
      <c r="A158" t="s">
        <v>49</v>
      </c>
      <c s="34" t="s">
        <v>201</v>
      </c>
      <c s="34" t="s">
        <v>2660</v>
      </c>
      <c s="35" t="s">
        <v>5</v>
      </c>
      <c s="6" t="s">
        <v>2661</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2661</v>
      </c>
    </row>
    <row r="161" spans="1:5" ht="12.75">
      <c r="A161" t="s">
        <v>58</v>
      </c>
      <c r="E161" s="39" t="s">
        <v>59</v>
      </c>
    </row>
    <row r="162" spans="1:16" ht="12.75">
      <c r="A162" t="s">
        <v>49</v>
      </c>
      <c s="34" t="s">
        <v>204</v>
      </c>
      <c s="34" t="s">
        <v>2662</v>
      </c>
      <c s="35" t="s">
        <v>5</v>
      </c>
      <c s="6" t="s">
        <v>2663</v>
      </c>
      <c s="36" t="s">
        <v>98</v>
      </c>
      <c s="37">
        <v>228</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25.5">
      <c r="A166" t="s">
        <v>49</v>
      </c>
      <c s="34" t="s">
        <v>207</v>
      </c>
      <c s="34" t="s">
        <v>2665</v>
      </c>
      <c s="35" t="s">
        <v>5</v>
      </c>
      <c s="6" t="s">
        <v>2666</v>
      </c>
      <c s="36" t="s">
        <v>98</v>
      </c>
      <c s="37">
        <v>112</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169</v>
      </c>
      <c s="35" t="s">
        <v>5</v>
      </c>
      <c s="6" t="s">
        <v>170</v>
      </c>
      <c s="36" t="s">
        <v>98</v>
      </c>
      <c s="37">
        <v>30</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1291</v>
      </c>
      <c s="35" t="s">
        <v>5</v>
      </c>
      <c s="6" t="s">
        <v>1292</v>
      </c>
      <c s="36" t="s">
        <v>98</v>
      </c>
      <c s="37">
        <v>65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2667</v>
      </c>
      <c s="35" t="s">
        <v>5</v>
      </c>
      <c s="6" t="s">
        <v>2668</v>
      </c>
      <c s="36" t="s">
        <v>98</v>
      </c>
      <c s="37">
        <v>15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875</v>
      </c>
      <c s="35" t="s">
        <v>5</v>
      </c>
      <c s="6" t="s">
        <v>876</v>
      </c>
      <c s="36" t="s">
        <v>98</v>
      </c>
      <c s="37">
        <v>85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1007</v>
      </c>
      <c s="35" t="s">
        <v>5</v>
      </c>
      <c s="6" t="s">
        <v>1008</v>
      </c>
      <c s="36" t="s">
        <v>98</v>
      </c>
      <c s="37">
        <v>105</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2669</v>
      </c>
      <c s="35" t="s">
        <v>5</v>
      </c>
      <c s="6" t="s">
        <v>2670</v>
      </c>
      <c s="36" t="s">
        <v>98</v>
      </c>
      <c s="37">
        <v>15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172</v>
      </c>
      <c s="35" t="s">
        <v>5</v>
      </c>
      <c s="6" t="s">
        <v>173</v>
      </c>
      <c s="36" t="s">
        <v>98</v>
      </c>
      <c s="37">
        <v>133</v>
      </c>
      <c s="36">
        <v>0</v>
      </c>
      <c s="36">
        <f>ROUND(G194*H194,6)</f>
      </c>
      <c r="L194" s="38">
        <v>0</v>
      </c>
      <c s="32">
        <f>ROUND(ROUND(L194,2)*ROUND(G194,3),2)</f>
      </c>
      <c s="36" t="s">
        <v>73</v>
      </c>
      <c>
        <f>(M194*21)/100</f>
      </c>
      <c t="s">
        <v>27</v>
      </c>
    </row>
    <row r="195" spans="1:5" ht="12.75">
      <c r="A195" s="35" t="s">
        <v>55</v>
      </c>
      <c r="E195" s="39" t="s">
        <v>5</v>
      </c>
    </row>
    <row r="196" spans="1:5" ht="12.75">
      <c r="A196" s="35" t="s">
        <v>56</v>
      </c>
      <c r="E196" s="40" t="s">
        <v>2664</v>
      </c>
    </row>
    <row r="197" spans="1:5" ht="12.75">
      <c r="A197" t="s">
        <v>58</v>
      </c>
      <c r="E197" s="39" t="s">
        <v>59</v>
      </c>
    </row>
    <row r="198" spans="1:16" ht="12.75">
      <c r="A198" t="s">
        <v>49</v>
      </c>
      <c s="34" t="s">
        <v>231</v>
      </c>
      <c s="34" t="s">
        <v>2671</v>
      </c>
      <c s="35" t="s">
        <v>5</v>
      </c>
      <c s="6" t="s">
        <v>2672</v>
      </c>
      <c s="36" t="s">
        <v>98</v>
      </c>
      <c s="37">
        <v>5</v>
      </c>
      <c s="36">
        <v>0</v>
      </c>
      <c s="36">
        <f>ROUND(G198*H198,6)</f>
      </c>
      <c r="L198" s="38">
        <v>0</v>
      </c>
      <c s="32">
        <f>ROUND(ROUND(L198,2)*ROUND(G198,3),2)</f>
      </c>
      <c s="36" t="s">
        <v>73</v>
      </c>
      <c>
        <f>(M198*21)/100</f>
      </c>
      <c t="s">
        <v>27</v>
      </c>
    </row>
    <row r="199" spans="1:5" ht="12.75">
      <c r="A199" s="35" t="s">
        <v>55</v>
      </c>
      <c r="E199" s="39" t="s">
        <v>5</v>
      </c>
    </row>
    <row r="200" spans="1:5" ht="12.75">
      <c r="A200" s="35" t="s">
        <v>56</v>
      </c>
      <c r="E200" s="40" t="s">
        <v>2664</v>
      </c>
    </row>
    <row r="201" spans="1:5" ht="12.75">
      <c r="A201" t="s">
        <v>58</v>
      </c>
      <c r="E201" s="39" t="s">
        <v>59</v>
      </c>
    </row>
    <row r="202" spans="1:16" ht="12.75">
      <c r="A202" t="s">
        <v>49</v>
      </c>
      <c s="34" t="s">
        <v>234</v>
      </c>
      <c s="34" t="s">
        <v>2673</v>
      </c>
      <c s="35" t="s">
        <v>5</v>
      </c>
      <c s="6" t="s">
        <v>2674</v>
      </c>
      <c s="36" t="s">
        <v>98</v>
      </c>
      <c s="37">
        <v>180</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2675</v>
      </c>
    </row>
    <row r="205" spans="1:5" ht="12.75">
      <c r="A205" t="s">
        <v>58</v>
      </c>
      <c r="E205" s="39" t="s">
        <v>59</v>
      </c>
    </row>
    <row r="206" spans="1:16" ht="12.75">
      <c r="A206" t="s">
        <v>49</v>
      </c>
      <c s="34" t="s">
        <v>237</v>
      </c>
      <c s="34" t="s">
        <v>2676</v>
      </c>
      <c s="35" t="s">
        <v>5</v>
      </c>
      <c s="6" t="s">
        <v>2677</v>
      </c>
      <c s="36" t="s">
        <v>106</v>
      </c>
      <c s="37">
        <v>13</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2678</v>
      </c>
    </row>
    <row r="209" spans="1:5" ht="12.75">
      <c r="A209" t="s">
        <v>58</v>
      </c>
      <c r="E209" s="39" t="s">
        <v>59</v>
      </c>
    </row>
    <row r="210" spans="1:16" ht="12.75">
      <c r="A210" t="s">
        <v>49</v>
      </c>
      <c s="34" t="s">
        <v>240</v>
      </c>
      <c s="34" t="s">
        <v>1084</v>
      </c>
      <c s="35" t="s">
        <v>5</v>
      </c>
      <c s="6" t="s">
        <v>1085</v>
      </c>
      <c s="36" t="s">
        <v>106</v>
      </c>
      <c s="37">
        <v>25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2679</v>
      </c>
    </row>
    <row r="213" spans="1:5" ht="12.75">
      <c r="A213" t="s">
        <v>58</v>
      </c>
      <c r="E213" s="39" t="s">
        <v>59</v>
      </c>
    </row>
    <row r="214" spans="1:16" ht="12.75">
      <c r="A214" t="s">
        <v>49</v>
      </c>
      <c s="34" t="s">
        <v>243</v>
      </c>
      <c s="34" t="s">
        <v>1086</v>
      </c>
      <c s="35" t="s">
        <v>5</v>
      </c>
      <c s="6" t="s">
        <v>1087</v>
      </c>
      <c s="36" t="s">
        <v>106</v>
      </c>
      <c s="37">
        <v>40</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2680</v>
      </c>
    </row>
    <row r="217" spans="1:5" ht="12.75">
      <c r="A217" t="s">
        <v>58</v>
      </c>
      <c r="E217" s="39" t="s">
        <v>59</v>
      </c>
    </row>
    <row r="218" spans="1:16" ht="12.75">
      <c r="A218" t="s">
        <v>49</v>
      </c>
      <c s="34" t="s">
        <v>246</v>
      </c>
      <c s="34" t="s">
        <v>2681</v>
      </c>
      <c s="35" t="s">
        <v>5</v>
      </c>
      <c s="6" t="s">
        <v>2682</v>
      </c>
      <c s="36" t="s">
        <v>106</v>
      </c>
      <c s="37">
        <v>4</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2683</v>
      </c>
    </row>
    <row r="221" spans="1:5" ht="12.75">
      <c r="A221" t="s">
        <v>58</v>
      </c>
      <c r="E221" s="39" t="s">
        <v>59</v>
      </c>
    </row>
    <row r="222" spans="1:16" ht="12.75">
      <c r="A222" t="s">
        <v>49</v>
      </c>
      <c s="34" t="s">
        <v>249</v>
      </c>
      <c s="34" t="s">
        <v>2236</v>
      </c>
      <c s="35" t="s">
        <v>5</v>
      </c>
      <c s="6" t="s">
        <v>2237</v>
      </c>
      <c s="36" t="s">
        <v>106</v>
      </c>
      <c s="37">
        <v>28</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2684</v>
      </c>
    </row>
    <row r="225" spans="1:5" ht="12.75">
      <c r="A225" t="s">
        <v>58</v>
      </c>
      <c r="E225" s="39" t="s">
        <v>59</v>
      </c>
    </row>
    <row r="226" spans="1:16" ht="12.75">
      <c r="A226" t="s">
        <v>49</v>
      </c>
      <c s="34" t="s">
        <v>252</v>
      </c>
      <c s="34" t="s">
        <v>2685</v>
      </c>
      <c s="35" t="s">
        <v>5</v>
      </c>
      <c s="6" t="s">
        <v>2686</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2687</v>
      </c>
    </row>
    <row r="229" spans="1:5" ht="12.75">
      <c r="A229" t="s">
        <v>58</v>
      </c>
      <c r="E229" s="39" t="s">
        <v>59</v>
      </c>
    </row>
    <row r="230" spans="1:16" ht="12.75">
      <c r="A230" t="s">
        <v>49</v>
      </c>
      <c s="34" t="s">
        <v>255</v>
      </c>
      <c s="34" t="s">
        <v>2688</v>
      </c>
      <c s="35" t="s">
        <v>5</v>
      </c>
      <c s="6" t="s">
        <v>2689</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12.75">
      <c r="A234" t="s">
        <v>49</v>
      </c>
      <c s="34" t="s">
        <v>258</v>
      </c>
      <c s="34" t="s">
        <v>2690</v>
      </c>
      <c s="35" t="s">
        <v>5</v>
      </c>
      <c s="6" t="s">
        <v>2691</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2692</v>
      </c>
    </row>
    <row r="237" spans="1:5" ht="12.75">
      <c r="A237" t="s">
        <v>58</v>
      </c>
      <c r="E237" s="39" t="s">
        <v>59</v>
      </c>
    </row>
    <row r="238" spans="1:16" ht="12.75">
      <c r="A238" t="s">
        <v>49</v>
      </c>
      <c s="34" t="s">
        <v>261</v>
      </c>
      <c s="34" t="s">
        <v>2693</v>
      </c>
      <c s="35" t="s">
        <v>5</v>
      </c>
      <c s="6" t="s">
        <v>2694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2687</v>
      </c>
    </row>
    <row r="241" spans="1:5" ht="12.75">
      <c r="A241" t="s">
        <v>58</v>
      </c>
      <c r="E241" s="39" t="s">
        <v>59</v>
      </c>
    </row>
    <row r="242" spans="1:16" ht="25.5">
      <c r="A242" t="s">
        <v>49</v>
      </c>
      <c s="34" t="s">
        <v>264</v>
      </c>
      <c s="34" t="s">
        <v>2695</v>
      </c>
      <c s="35" t="s">
        <v>5</v>
      </c>
      <c s="6" t="s">
        <v>2696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2687</v>
      </c>
    </row>
    <row r="245" spans="1:5" ht="12.75">
      <c r="A245" t="s">
        <v>58</v>
      </c>
      <c r="E245" s="39" t="s">
        <v>59</v>
      </c>
    </row>
    <row r="246" spans="1:16" ht="12.75">
      <c r="A246" t="s">
        <v>49</v>
      </c>
      <c s="34" t="s">
        <v>267</v>
      </c>
      <c s="34" t="s">
        <v>2536</v>
      </c>
      <c s="35" t="s">
        <v>5</v>
      </c>
      <c s="6" t="s">
        <v>2537</v>
      </c>
      <c s="36" t="s">
        <v>106</v>
      </c>
      <c s="37">
        <v>30</v>
      </c>
      <c s="36">
        <v>0</v>
      </c>
      <c s="36">
        <f>ROUND(G246*H246,6)</f>
      </c>
      <c r="L246" s="38">
        <v>0</v>
      </c>
      <c s="32">
        <f>ROUND(ROUND(L246,2)*ROUND(G246,3),2)</f>
      </c>
      <c s="36" t="s">
        <v>73</v>
      </c>
      <c>
        <f>(M246*21)/100</f>
      </c>
      <c t="s">
        <v>27</v>
      </c>
    </row>
    <row r="247" spans="1:5" ht="12.75">
      <c r="A247" s="35" t="s">
        <v>55</v>
      </c>
      <c r="E247" s="39" t="s">
        <v>5</v>
      </c>
    </row>
    <row r="248" spans="1:5" ht="12.75">
      <c r="A248" s="35" t="s">
        <v>56</v>
      </c>
      <c r="E248" s="40" t="s">
        <v>2697</v>
      </c>
    </row>
    <row r="249" spans="1:5" ht="12.75">
      <c r="A249" t="s">
        <v>58</v>
      </c>
      <c r="E249" s="39" t="s">
        <v>59</v>
      </c>
    </row>
    <row r="250" spans="1:16" ht="12.75">
      <c r="A250" t="s">
        <v>49</v>
      </c>
      <c s="34" t="s">
        <v>270</v>
      </c>
      <c s="34" t="s">
        <v>2698</v>
      </c>
      <c s="35" t="s">
        <v>5</v>
      </c>
      <c s="6" t="s">
        <v>2699</v>
      </c>
      <c s="36" t="s">
        <v>106</v>
      </c>
      <c s="37">
        <v>55</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2700</v>
      </c>
    </row>
    <row r="253" spans="1:5" ht="12.75">
      <c r="A253" t="s">
        <v>58</v>
      </c>
      <c r="E253" s="39" t="s">
        <v>59</v>
      </c>
    </row>
    <row r="254" spans="1:16" ht="12.75">
      <c r="A254" t="s">
        <v>49</v>
      </c>
      <c s="34" t="s">
        <v>273</v>
      </c>
      <c s="34" t="s">
        <v>2026</v>
      </c>
      <c s="35" t="s">
        <v>5</v>
      </c>
      <c s="6" t="s">
        <v>2027</v>
      </c>
      <c s="36" t="s">
        <v>106</v>
      </c>
      <c s="37">
        <v>80</v>
      </c>
      <c s="36">
        <v>0</v>
      </c>
      <c s="36">
        <f>ROUND(G254*H254,6)</f>
      </c>
      <c r="L254" s="38">
        <v>0</v>
      </c>
      <c s="32">
        <f>ROUND(ROUND(L254,2)*ROUND(G254,3),2)</f>
      </c>
      <c s="36" t="s">
        <v>73</v>
      </c>
      <c>
        <f>(M254*21)/100</f>
      </c>
      <c t="s">
        <v>27</v>
      </c>
    </row>
    <row r="255" spans="1:5" ht="12.75">
      <c r="A255" s="35" t="s">
        <v>55</v>
      </c>
      <c r="E255" s="39" t="s">
        <v>5</v>
      </c>
    </row>
    <row r="256" spans="1:5" ht="12.75">
      <c r="A256" s="35" t="s">
        <v>56</v>
      </c>
      <c r="E256" s="40" t="s">
        <v>2701</v>
      </c>
    </row>
    <row r="257" spans="1:5" ht="12.75">
      <c r="A257" t="s">
        <v>58</v>
      </c>
      <c r="E257" s="39" t="s">
        <v>59</v>
      </c>
    </row>
    <row r="258" spans="1:16" ht="12.75">
      <c r="A258" t="s">
        <v>49</v>
      </c>
      <c s="34" t="s">
        <v>276</v>
      </c>
      <c s="34" t="s">
        <v>2702</v>
      </c>
      <c s="35" t="s">
        <v>5</v>
      </c>
      <c s="6" t="s">
        <v>2703</v>
      </c>
      <c s="36" t="s">
        <v>106</v>
      </c>
      <c s="37">
        <v>33</v>
      </c>
      <c s="36">
        <v>0</v>
      </c>
      <c s="36">
        <f>ROUND(G258*H258,6)</f>
      </c>
      <c r="L258" s="38">
        <v>0</v>
      </c>
      <c s="32">
        <f>ROUND(ROUND(L258,2)*ROUND(G258,3),2)</f>
      </c>
      <c s="36" t="s">
        <v>73</v>
      </c>
      <c>
        <f>(M258*21)/100</f>
      </c>
      <c t="s">
        <v>27</v>
      </c>
    </row>
    <row r="259" spans="1:5" ht="12.75">
      <c r="A259" s="35" t="s">
        <v>55</v>
      </c>
      <c r="E259" s="39" t="s">
        <v>5</v>
      </c>
    </row>
    <row r="260" spans="1:5" ht="12.75">
      <c r="A260" s="35" t="s">
        <v>56</v>
      </c>
      <c r="E260" s="40" t="s">
        <v>2704</v>
      </c>
    </row>
    <row r="261" spans="1:5" ht="12.75">
      <c r="A261" t="s">
        <v>58</v>
      </c>
      <c r="E261" s="39" t="s">
        <v>59</v>
      </c>
    </row>
    <row r="262" spans="1:16" ht="25.5">
      <c r="A262" t="s">
        <v>49</v>
      </c>
      <c s="34" t="s">
        <v>279</v>
      </c>
      <c s="34" t="s">
        <v>2852</v>
      </c>
      <c s="35" t="s">
        <v>5</v>
      </c>
      <c s="6" t="s">
        <v>2853</v>
      </c>
      <c s="36" t="s">
        <v>106</v>
      </c>
      <c s="37">
        <v>16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178</v>
      </c>
      <c s="35" t="s">
        <v>5</v>
      </c>
      <c s="6" t="s">
        <v>179</v>
      </c>
      <c s="36" t="s">
        <v>106</v>
      </c>
      <c s="37">
        <v>2</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1023</v>
      </c>
      <c s="35" t="s">
        <v>5</v>
      </c>
      <c s="6" t="s">
        <v>1024</v>
      </c>
      <c s="36" t="s">
        <v>106</v>
      </c>
      <c s="37">
        <v>10</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1137</v>
      </c>
      <c s="35" t="s">
        <v>5</v>
      </c>
      <c s="6" t="s">
        <v>1138</v>
      </c>
      <c s="36" t="s">
        <v>106</v>
      </c>
      <c s="37">
        <v>20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2707</v>
      </c>
      <c s="35" t="s">
        <v>5</v>
      </c>
      <c s="6" t="s">
        <v>2708</v>
      </c>
      <c s="36" t="s">
        <v>106</v>
      </c>
      <c s="37">
        <v>2</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181</v>
      </c>
      <c s="35" t="s">
        <v>5</v>
      </c>
      <c s="6" t="s">
        <v>182</v>
      </c>
      <c s="36" t="s">
        <v>106</v>
      </c>
      <c s="37">
        <v>14</v>
      </c>
      <c s="36">
        <v>0</v>
      </c>
      <c s="36">
        <f>ROUND(G282*H282,6)</f>
      </c>
      <c r="L282" s="38">
        <v>0</v>
      </c>
      <c s="32">
        <f>ROUND(ROUND(L282,2)*ROUND(G282,3),2)</f>
      </c>
      <c s="36" t="s">
        <v>73</v>
      </c>
      <c>
        <f>(M282*21)/100</f>
      </c>
      <c t="s">
        <v>27</v>
      </c>
    </row>
    <row r="283" spans="1:5" ht="12.75">
      <c r="A283" s="35" t="s">
        <v>55</v>
      </c>
      <c r="E283" s="39" t="s">
        <v>5</v>
      </c>
    </row>
    <row r="284" spans="1:5" ht="12.75">
      <c r="A284" s="35" t="s">
        <v>56</v>
      </c>
      <c r="E284" s="40" t="s">
        <v>2664</v>
      </c>
    </row>
    <row r="285" spans="1:5" ht="12.75">
      <c r="A285" t="s">
        <v>58</v>
      </c>
      <c r="E285" s="39" t="s">
        <v>59</v>
      </c>
    </row>
    <row r="286" spans="1:16" ht="25.5">
      <c r="A286" t="s">
        <v>49</v>
      </c>
      <c s="34" t="s">
        <v>113</v>
      </c>
      <c s="34" t="s">
        <v>2709</v>
      </c>
      <c s="35" t="s">
        <v>5</v>
      </c>
      <c s="6" t="s">
        <v>2710</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2664</v>
      </c>
    </row>
    <row r="289" spans="1:5" ht="12.75">
      <c r="A289" t="s">
        <v>58</v>
      </c>
      <c r="E289" s="39" t="s">
        <v>59</v>
      </c>
    </row>
    <row r="290" spans="1:16" ht="25.5">
      <c r="A290" t="s">
        <v>49</v>
      </c>
      <c s="34" t="s">
        <v>299</v>
      </c>
      <c s="34" t="s">
        <v>1205</v>
      </c>
      <c s="35" t="s">
        <v>5</v>
      </c>
      <c s="6" t="s">
        <v>1206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38.25">
      <c r="A294" t="s">
        <v>49</v>
      </c>
      <c s="34" t="s">
        <v>302</v>
      </c>
      <c s="34" t="s">
        <v>2117</v>
      </c>
      <c s="35" t="s">
        <v>5</v>
      </c>
      <c s="6" t="s">
        <v>2118</v>
      </c>
      <c s="36" t="s">
        <v>106</v>
      </c>
      <c s="37">
        <v>29</v>
      </c>
      <c s="36">
        <v>0</v>
      </c>
      <c s="36">
        <f>ROUND(G294*H294,6)</f>
      </c>
      <c r="L294" s="38">
        <v>0</v>
      </c>
      <c s="32">
        <f>ROUND(ROUND(L294,2)*ROUND(G294,3),2)</f>
      </c>
      <c s="36" t="s">
        <v>73</v>
      </c>
      <c>
        <f>(M294*21)/100</f>
      </c>
      <c t="s">
        <v>27</v>
      </c>
    </row>
    <row r="295" spans="1:5" ht="12.75">
      <c r="A295" s="35" t="s">
        <v>55</v>
      </c>
      <c r="E295" s="39" t="s">
        <v>5</v>
      </c>
    </row>
    <row r="296" spans="1:5" ht="12.75">
      <c r="A296" s="35" t="s">
        <v>56</v>
      </c>
      <c r="E296" s="40" t="s">
        <v>58</v>
      </c>
    </row>
    <row r="297" spans="1:5" ht="12.75">
      <c r="A297" t="s">
        <v>58</v>
      </c>
      <c r="E297" s="39" t="s">
        <v>59</v>
      </c>
    </row>
    <row r="298" spans="1:16" ht="25.5">
      <c r="A298" t="s">
        <v>49</v>
      </c>
      <c s="34" t="s">
        <v>305</v>
      </c>
      <c s="34" t="s">
        <v>2221</v>
      </c>
      <c s="35" t="s">
        <v>5</v>
      </c>
      <c s="6" t="s">
        <v>2222</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58</v>
      </c>
    </row>
    <row r="301" spans="1:5" ht="12.75">
      <c r="A301" t="s">
        <v>58</v>
      </c>
      <c r="E301" s="39" t="s">
        <v>59</v>
      </c>
    </row>
    <row r="302" spans="1:16" ht="12.75">
      <c r="A302" t="s">
        <v>49</v>
      </c>
      <c s="34" t="s">
        <v>160</v>
      </c>
      <c s="34" t="s">
        <v>2711</v>
      </c>
      <c s="35" t="s">
        <v>5</v>
      </c>
      <c s="6" t="s">
        <v>2712</v>
      </c>
      <c s="36" t="s">
        <v>106</v>
      </c>
      <c s="37">
        <v>6</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2713</v>
      </c>
    </row>
    <row r="305" spans="1:5" ht="12.75">
      <c r="A305" t="s">
        <v>58</v>
      </c>
      <c r="E305" s="39" t="s">
        <v>59</v>
      </c>
    </row>
    <row r="306" spans="1:16" ht="25.5">
      <c r="A306" t="s">
        <v>49</v>
      </c>
      <c s="34" t="s">
        <v>192</v>
      </c>
      <c s="34" t="s">
        <v>2714</v>
      </c>
      <c s="35" t="s">
        <v>5</v>
      </c>
      <c s="6" t="s">
        <v>2715</v>
      </c>
      <c s="36" t="s">
        <v>106</v>
      </c>
      <c s="37">
        <v>6</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2713</v>
      </c>
    </row>
    <row r="309" spans="1:5" ht="12.75">
      <c r="A309" t="s">
        <v>58</v>
      </c>
      <c r="E309" s="39" t="s">
        <v>59</v>
      </c>
    </row>
    <row r="310" spans="1:16" ht="12.75">
      <c r="A310" t="s">
        <v>49</v>
      </c>
      <c s="34" t="s">
        <v>312</v>
      </c>
      <c s="34" t="s">
        <v>2716</v>
      </c>
      <c s="35" t="s">
        <v>5</v>
      </c>
      <c s="6" t="s">
        <v>2717</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2718</v>
      </c>
    </row>
    <row r="313" spans="1:5" ht="12.75">
      <c r="A313" t="s">
        <v>58</v>
      </c>
      <c r="E313" s="39" t="s">
        <v>59</v>
      </c>
    </row>
    <row r="314" spans="1:16" ht="12.75">
      <c r="A314" t="s">
        <v>49</v>
      </c>
      <c s="34" t="s">
        <v>315</v>
      </c>
      <c s="34" t="s">
        <v>2477</v>
      </c>
      <c s="35" t="s">
        <v>5</v>
      </c>
      <c s="6" t="s">
        <v>2478</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2718</v>
      </c>
    </row>
    <row r="317" spans="1:5" ht="12.75">
      <c r="A317" t="s">
        <v>58</v>
      </c>
      <c r="E317" s="39" t="s">
        <v>59</v>
      </c>
    </row>
    <row r="318" spans="1:16" ht="12.75">
      <c r="A318" t="s">
        <v>49</v>
      </c>
      <c s="34" t="s">
        <v>318</v>
      </c>
      <c s="34" t="s">
        <v>2814</v>
      </c>
      <c s="35" t="s">
        <v>5</v>
      </c>
      <c s="6" t="s">
        <v>2815</v>
      </c>
      <c s="36" t="s">
        <v>106</v>
      </c>
      <c s="37">
        <v>9</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2465</v>
      </c>
      <c s="35" t="s">
        <v>5</v>
      </c>
      <c s="6" t="s">
        <v>2466</v>
      </c>
      <c s="36" t="s">
        <v>106</v>
      </c>
      <c s="37">
        <v>15</v>
      </c>
      <c s="36">
        <v>0</v>
      </c>
      <c s="36">
        <f>ROUND(G322*H322,6)</f>
      </c>
      <c r="L322" s="38">
        <v>0</v>
      </c>
      <c s="32">
        <f>ROUND(ROUND(L322,2)*ROUND(G322,3),2)</f>
      </c>
      <c s="36" t="s">
        <v>73</v>
      </c>
      <c>
        <f>(M322*21)/100</f>
      </c>
      <c t="s">
        <v>27</v>
      </c>
    </row>
    <row r="323" spans="1:5" ht="12.75">
      <c r="A323" s="35" t="s">
        <v>55</v>
      </c>
      <c r="E323" s="39" t="s">
        <v>5</v>
      </c>
    </row>
    <row r="324" spans="1:5" ht="12.75">
      <c r="A324" s="35" t="s">
        <v>56</v>
      </c>
      <c r="E324" s="40" t="s">
        <v>2664</v>
      </c>
    </row>
    <row r="325" spans="1:5" ht="12.75">
      <c r="A325" t="s">
        <v>58</v>
      </c>
      <c r="E325" s="39" t="s">
        <v>59</v>
      </c>
    </row>
    <row r="326" spans="1:16" ht="12.75">
      <c r="A326" t="s">
        <v>49</v>
      </c>
      <c s="34" t="s">
        <v>324</v>
      </c>
      <c s="34" t="s">
        <v>2468</v>
      </c>
      <c s="35" t="s">
        <v>5</v>
      </c>
      <c s="6" t="s">
        <v>2469</v>
      </c>
      <c s="36" t="s">
        <v>106</v>
      </c>
      <c s="37">
        <v>8</v>
      </c>
      <c s="36">
        <v>0</v>
      </c>
      <c s="36">
        <f>ROUND(G326*H326,6)</f>
      </c>
      <c r="L326" s="38">
        <v>0</v>
      </c>
      <c s="32">
        <f>ROUND(ROUND(L326,2)*ROUND(G326,3),2)</f>
      </c>
      <c s="36" t="s">
        <v>73</v>
      </c>
      <c>
        <f>(M326*21)/100</f>
      </c>
      <c t="s">
        <v>27</v>
      </c>
    </row>
    <row r="327" spans="1:5" ht="12.75">
      <c r="A327" s="35" t="s">
        <v>55</v>
      </c>
      <c r="E327" s="39" t="s">
        <v>5</v>
      </c>
    </row>
    <row r="328" spans="1:5" ht="12.75">
      <c r="A328" s="35" t="s">
        <v>56</v>
      </c>
      <c r="E328" s="40" t="s">
        <v>2664</v>
      </c>
    </row>
    <row r="329" spans="1:5" ht="12.75">
      <c r="A329" t="s">
        <v>58</v>
      </c>
      <c r="E329" s="39" t="s">
        <v>59</v>
      </c>
    </row>
    <row r="330" spans="1:16" ht="12.75">
      <c r="A330" t="s">
        <v>49</v>
      </c>
      <c s="34" t="s">
        <v>327</v>
      </c>
      <c s="34" t="s">
        <v>2022</v>
      </c>
      <c s="35" t="s">
        <v>5</v>
      </c>
      <c s="6" t="s">
        <v>2023</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2040</v>
      </c>
      <c s="35" t="s">
        <v>5</v>
      </c>
      <c s="6" t="s">
        <v>2041</v>
      </c>
      <c s="36" t="s">
        <v>672</v>
      </c>
      <c s="37">
        <v>60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2721</v>
      </c>
    </row>
    <row r="337" spans="1:5" ht="12.75">
      <c r="A337" t="s">
        <v>58</v>
      </c>
      <c r="E337" s="39" t="s">
        <v>59</v>
      </c>
    </row>
    <row r="338" spans="1:16" ht="12.75">
      <c r="A338" t="s">
        <v>49</v>
      </c>
      <c s="34" t="s">
        <v>334</v>
      </c>
      <c s="34" t="s">
        <v>2024</v>
      </c>
      <c s="35" t="s">
        <v>5</v>
      </c>
      <c s="6" t="s">
        <v>2025</v>
      </c>
      <c s="36" t="s">
        <v>672</v>
      </c>
      <c s="37">
        <v>60</v>
      </c>
      <c s="36">
        <v>0</v>
      </c>
      <c s="36">
        <f>ROUND(G338*H338,6)</f>
      </c>
      <c r="L338" s="38">
        <v>0</v>
      </c>
      <c s="32">
        <f>ROUND(ROUND(L338,2)*ROUND(G338,3),2)</f>
      </c>
      <c s="36" t="s">
        <v>73</v>
      </c>
      <c>
        <f>(M338*21)/100</f>
      </c>
      <c t="s">
        <v>27</v>
      </c>
    </row>
    <row r="339" spans="1:5" ht="12.75">
      <c r="A339" s="35" t="s">
        <v>55</v>
      </c>
      <c r="E339" s="39" t="s">
        <v>5</v>
      </c>
    </row>
    <row r="340" spans="1:5" ht="12.75">
      <c r="A340" s="35" t="s">
        <v>56</v>
      </c>
      <c r="E340" s="40" t="s">
        <v>2721</v>
      </c>
    </row>
    <row r="341" spans="1:5" ht="12.75">
      <c r="A341" t="s">
        <v>58</v>
      </c>
      <c r="E341" s="39" t="s">
        <v>59</v>
      </c>
    </row>
    <row r="342" spans="1:16" ht="12.75">
      <c r="A342" t="s">
        <v>49</v>
      </c>
      <c s="34" t="s">
        <v>337</v>
      </c>
      <c s="34" t="s">
        <v>2018</v>
      </c>
      <c s="35" t="s">
        <v>5</v>
      </c>
      <c s="6" t="s">
        <v>2019</v>
      </c>
      <c s="36" t="s">
        <v>672</v>
      </c>
      <c s="37">
        <v>20</v>
      </c>
      <c s="36">
        <v>0</v>
      </c>
      <c s="36">
        <f>ROUND(G342*H342,6)</f>
      </c>
      <c r="L342" s="38">
        <v>0</v>
      </c>
      <c s="32">
        <f>ROUND(ROUND(L342,2)*ROUND(G342,3),2)</f>
      </c>
      <c s="36" t="s">
        <v>73</v>
      </c>
      <c>
        <f>(M342*21)/100</f>
      </c>
      <c t="s">
        <v>27</v>
      </c>
    </row>
    <row r="343" spans="1:5" ht="12.75">
      <c r="A343" s="35" t="s">
        <v>55</v>
      </c>
      <c r="E343" s="39" t="s">
        <v>5</v>
      </c>
    </row>
    <row r="344" spans="1:5" ht="12.75">
      <c r="A344" s="35" t="s">
        <v>56</v>
      </c>
      <c r="E344" s="40" t="s">
        <v>2722</v>
      </c>
    </row>
    <row r="345" spans="1:5" ht="12.75">
      <c r="A345" t="s">
        <v>58</v>
      </c>
      <c r="E345" s="39" t="s">
        <v>59</v>
      </c>
    </row>
    <row r="346" spans="1:16" ht="12.75">
      <c r="A346" t="s">
        <v>49</v>
      </c>
      <c s="34" t="s">
        <v>340</v>
      </c>
      <c s="34" t="s">
        <v>2854</v>
      </c>
      <c s="35" t="s">
        <v>5</v>
      </c>
      <c s="6" t="s">
        <v>2855</v>
      </c>
      <c s="36" t="s">
        <v>106</v>
      </c>
      <c s="37">
        <v>1</v>
      </c>
      <c s="36">
        <v>0</v>
      </c>
      <c s="36">
        <f>ROUND(G346*H346,6)</f>
      </c>
      <c r="L346" s="38">
        <v>0</v>
      </c>
      <c s="32">
        <f>ROUND(ROUND(L346,2)*ROUND(G346,3),2)</f>
      </c>
      <c s="36" t="s">
        <v>2226</v>
      </c>
      <c>
        <f>(M346*21)/100</f>
      </c>
      <c t="s">
        <v>27</v>
      </c>
    </row>
    <row r="347" spans="1:5" ht="12.75">
      <c r="A347" s="35" t="s">
        <v>55</v>
      </c>
      <c r="E347" s="39" t="s">
        <v>5</v>
      </c>
    </row>
    <row r="348" spans="1:5" ht="12.75">
      <c r="A348" s="35" t="s">
        <v>56</v>
      </c>
      <c r="E348" s="40" t="s">
        <v>2856</v>
      </c>
    </row>
    <row r="349" spans="1:5" ht="204">
      <c r="A349" t="s">
        <v>58</v>
      </c>
      <c r="E349" s="39" t="s">
        <v>2857</v>
      </c>
    </row>
    <row r="350" spans="1:16" ht="12.75">
      <c r="A350" t="s">
        <v>49</v>
      </c>
      <c s="34" t="s">
        <v>343</v>
      </c>
      <c s="34" t="s">
        <v>2483</v>
      </c>
      <c s="35" t="s">
        <v>5</v>
      </c>
      <c s="6" t="s">
        <v>2484</v>
      </c>
      <c s="36" t="s">
        <v>672</v>
      </c>
      <c s="37">
        <v>100</v>
      </c>
      <c s="36">
        <v>0</v>
      </c>
      <c s="36">
        <f>ROUND(G350*H350,6)</f>
      </c>
      <c r="L350" s="38">
        <v>0</v>
      </c>
      <c s="32">
        <f>ROUND(ROUND(L350,2)*ROUND(G350,3),2)</f>
      </c>
      <c s="36" t="s">
        <v>2226</v>
      </c>
      <c>
        <f>(M350*21)/100</f>
      </c>
      <c t="s">
        <v>27</v>
      </c>
    </row>
    <row r="351" spans="1:5" ht="12.75">
      <c r="A351" s="35" t="s">
        <v>55</v>
      </c>
      <c r="E351" s="39" t="s">
        <v>5</v>
      </c>
    </row>
    <row r="352" spans="1:5" ht="12.75">
      <c r="A352" s="35" t="s">
        <v>56</v>
      </c>
      <c r="E352" s="40" t="s">
        <v>2724</v>
      </c>
    </row>
    <row r="353" spans="1:5" ht="140.25">
      <c r="A353" t="s">
        <v>58</v>
      </c>
      <c r="E353" s="39" t="s">
        <v>2486</v>
      </c>
    </row>
    <row r="354" spans="1:13" ht="12.75">
      <c r="A354" t="s">
        <v>46</v>
      </c>
      <c r="C354" s="31" t="s">
        <v>27</v>
      </c>
      <c r="E354" s="33" t="s">
        <v>114</v>
      </c>
      <c r="J354" s="32">
        <f>0</f>
      </c>
      <c s="32">
        <f>0</f>
      </c>
      <c s="32">
        <f>0+L355+L359+L363+L367+L371+L375+L379</f>
      </c>
      <c s="32">
        <f>0+M355+M359+M363+M367+M371+M375+M379</f>
      </c>
    </row>
    <row r="355" spans="1:16" ht="25.5">
      <c r="A355" t="s">
        <v>49</v>
      </c>
      <c s="34" t="s">
        <v>346</v>
      </c>
      <c s="34" t="s">
        <v>2128</v>
      </c>
      <c s="35" t="s">
        <v>5</v>
      </c>
      <c s="6" t="s">
        <v>2129</v>
      </c>
      <c s="36" t="s">
        <v>98</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2725</v>
      </c>
    </row>
    <row r="358" spans="1:5" ht="12.75">
      <c r="A358" t="s">
        <v>58</v>
      </c>
      <c r="E358" s="39" t="s">
        <v>59</v>
      </c>
    </row>
    <row r="359" spans="1:16" ht="12.75">
      <c r="A359" t="s">
        <v>49</v>
      </c>
      <c s="34" t="s">
        <v>349</v>
      </c>
      <c s="34" t="s">
        <v>137</v>
      </c>
      <c s="35" t="s">
        <v>5</v>
      </c>
      <c s="6" t="s">
        <v>138</v>
      </c>
      <c s="36" t="s">
        <v>72</v>
      </c>
      <c s="37">
        <v>0.9</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25.5">
      <c r="A363" t="s">
        <v>49</v>
      </c>
      <c s="34" t="s">
        <v>352</v>
      </c>
      <c s="34" t="s">
        <v>1355</v>
      </c>
      <c s="35" t="s">
        <v>5</v>
      </c>
      <c s="6" t="s">
        <v>1356</v>
      </c>
      <c s="36" t="s">
        <v>799</v>
      </c>
      <c s="37">
        <v>160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355</v>
      </c>
      <c s="34" t="s">
        <v>2728</v>
      </c>
      <c s="35" t="s">
        <v>5</v>
      </c>
      <c s="6" t="s">
        <v>2729</v>
      </c>
      <c s="36" t="s">
        <v>72</v>
      </c>
      <c s="37">
        <v>40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2730</v>
      </c>
    </row>
    <row r="370" spans="1:5" ht="12.75">
      <c r="A370" t="s">
        <v>58</v>
      </c>
      <c r="E370" s="39" t="s">
        <v>59</v>
      </c>
    </row>
    <row r="371" spans="1:16" ht="25.5">
      <c r="A371" t="s">
        <v>49</v>
      </c>
      <c s="34" t="s">
        <v>358</v>
      </c>
      <c s="34" t="s">
        <v>2731</v>
      </c>
      <c s="35" t="s">
        <v>5</v>
      </c>
      <c s="6" t="s">
        <v>2732</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2733</v>
      </c>
    </row>
    <row r="374" spans="1:5" ht="12.75">
      <c r="A374" t="s">
        <v>58</v>
      </c>
      <c r="E374" s="39" t="s">
        <v>59</v>
      </c>
    </row>
    <row r="375" spans="1:16" ht="12.75">
      <c r="A375" t="s">
        <v>49</v>
      </c>
      <c s="34" t="s">
        <v>361</v>
      </c>
      <c s="34" t="s">
        <v>858</v>
      </c>
      <c s="35" t="s">
        <v>5</v>
      </c>
      <c s="6" t="s">
        <v>859</v>
      </c>
      <c s="36" t="s">
        <v>106</v>
      </c>
      <c s="37">
        <v>120</v>
      </c>
      <c s="36">
        <v>0</v>
      </c>
      <c s="36">
        <f>ROUND(G375*H375,6)</f>
      </c>
      <c r="L375" s="38">
        <v>0</v>
      </c>
      <c s="32">
        <f>ROUND(ROUND(L375,2)*ROUND(G375,3),2)</f>
      </c>
      <c s="36" t="s">
        <v>73</v>
      </c>
      <c>
        <f>(M375*21)/100</f>
      </c>
      <c t="s">
        <v>27</v>
      </c>
    </row>
    <row r="376" spans="1:5" ht="12.75">
      <c r="A376" s="35" t="s">
        <v>55</v>
      </c>
      <c r="E376" s="39" t="s">
        <v>5</v>
      </c>
    </row>
    <row r="377" spans="1:5" ht="12.75">
      <c r="A377" s="35" t="s">
        <v>56</v>
      </c>
      <c r="E377" s="40" t="s">
        <v>2734</v>
      </c>
    </row>
    <row r="378" spans="1:5" ht="12.75">
      <c r="A378" t="s">
        <v>58</v>
      </c>
      <c r="E378" s="39" t="s">
        <v>59</v>
      </c>
    </row>
    <row r="379" spans="1:16" ht="12.75">
      <c r="A379" t="s">
        <v>49</v>
      </c>
      <c s="34" t="s">
        <v>364</v>
      </c>
      <c s="34" t="s">
        <v>1222</v>
      </c>
      <c s="35" t="s">
        <v>5</v>
      </c>
      <c s="6" t="s">
        <v>1223</v>
      </c>
      <c s="36" t="s">
        <v>106</v>
      </c>
      <c s="37">
        <v>120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2734</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367</v>
      </c>
      <c s="34" t="s">
        <v>946</v>
      </c>
      <c s="35" t="s">
        <v>947</v>
      </c>
      <c s="6" t="s">
        <v>948</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370</v>
      </c>
      <c s="34" t="s">
        <v>949</v>
      </c>
      <c s="35" t="s">
        <v>950</v>
      </c>
      <c s="6" t="s">
        <v>951</v>
      </c>
      <c s="36" t="s">
        <v>748</v>
      </c>
      <c s="37">
        <v>0.02</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12.75">
      <c r="A392" t="s">
        <v>49</v>
      </c>
      <c s="34" t="s">
        <v>373</v>
      </c>
      <c s="34" t="s">
        <v>766</v>
      </c>
      <c s="35" t="s">
        <v>767</v>
      </c>
      <c s="6" t="s">
        <v>768</v>
      </c>
      <c s="36" t="s">
        <v>748</v>
      </c>
      <c s="37">
        <v>0.05</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376</v>
      </c>
      <c s="34" t="s">
        <v>2858</v>
      </c>
      <c s="35" t="s">
        <v>2859</v>
      </c>
      <c s="6" t="s">
        <v>2860</v>
      </c>
      <c s="36" t="s">
        <v>748</v>
      </c>
      <c s="37">
        <v>2.2</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379</v>
      </c>
      <c s="34" t="s">
        <v>2861</v>
      </c>
      <c s="35" t="s">
        <v>2862</v>
      </c>
      <c s="6" t="s">
        <v>2863</v>
      </c>
      <c s="36" t="s">
        <v>748</v>
      </c>
      <c s="37">
        <v>0.15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382</v>
      </c>
      <c s="34" t="s">
        <v>2864</v>
      </c>
      <c s="35" t="s">
        <v>2865</v>
      </c>
      <c s="6" t="s">
        <v>2866</v>
      </c>
      <c s="36" t="s">
        <v>748</v>
      </c>
      <c s="37">
        <v>0.15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385</v>
      </c>
      <c s="34" t="s">
        <v>2867</v>
      </c>
      <c s="35" t="s">
        <v>2868</v>
      </c>
      <c s="6" t="s">
        <v>2869</v>
      </c>
      <c s="36" t="s">
        <v>748</v>
      </c>
      <c s="37">
        <v>0.6</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388</v>
      </c>
      <c s="34" t="s">
        <v>770</v>
      </c>
      <c s="35" t="s">
        <v>771</v>
      </c>
      <c s="6" t="s">
        <v>772</v>
      </c>
      <c s="36" t="s">
        <v>748</v>
      </c>
      <c s="37">
        <v>3.4</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391</v>
      </c>
      <c s="34" t="s">
        <v>1314</v>
      </c>
      <c s="35" t="s">
        <v>1315</v>
      </c>
      <c s="6" t="s">
        <v>1316</v>
      </c>
      <c s="36" t="s">
        <v>748</v>
      </c>
      <c s="37">
        <v>1.5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2872</v>
      </c>
      <c r="E8" s="30" t="s">
        <v>2871</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2873</v>
      </c>
    </row>
    <row r="63" spans="1:5" ht="12.75">
      <c r="A63" t="s">
        <v>58</v>
      </c>
      <c r="E63" s="39" t="s">
        <v>59</v>
      </c>
    </row>
    <row r="64" spans="1:16" ht="25.5">
      <c r="A64" t="s">
        <v>49</v>
      </c>
      <c s="34" t="s">
        <v>124</v>
      </c>
      <c s="34" t="s">
        <v>2775</v>
      </c>
      <c s="35" t="s">
        <v>5</v>
      </c>
      <c s="6" t="s">
        <v>2776</v>
      </c>
      <c s="36" t="s">
        <v>72</v>
      </c>
      <c s="37">
        <v>32.4</v>
      </c>
      <c s="36">
        <v>0</v>
      </c>
      <c s="36">
        <f>ROUND(G64*H64,6)</f>
      </c>
      <c r="L64" s="38">
        <v>0</v>
      </c>
      <c s="32">
        <f>ROUND(ROUND(L64,2)*ROUND(G64,3),2)</f>
      </c>
      <c s="36" t="s">
        <v>73</v>
      </c>
      <c>
        <f>(M64*21)/100</f>
      </c>
      <c t="s">
        <v>27</v>
      </c>
    </row>
    <row r="65" spans="1:5" ht="12.75">
      <c r="A65" s="35" t="s">
        <v>55</v>
      </c>
      <c r="E65" s="39" t="s">
        <v>5</v>
      </c>
    </row>
    <row r="66" spans="1:5" ht="12.75">
      <c r="A66" s="35" t="s">
        <v>56</v>
      </c>
      <c r="E66" s="40" t="s">
        <v>2874</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22</v>
      </c>
      <c s="36">
        <v>0</v>
      </c>
      <c s="36">
        <f>ROUND(G80*H80,6)</f>
      </c>
      <c r="L80" s="38">
        <v>0</v>
      </c>
      <c s="32">
        <f>ROUND(ROUND(L80,2)*ROUND(G80,3),2)</f>
      </c>
      <c s="36" t="s">
        <v>73</v>
      </c>
      <c>
        <f>(M80*21)/100</f>
      </c>
      <c t="s">
        <v>27</v>
      </c>
    </row>
    <row r="81" spans="1:5" ht="12.75">
      <c r="A81" s="35" t="s">
        <v>55</v>
      </c>
      <c r="E81" s="39" t="s">
        <v>5</v>
      </c>
    </row>
    <row r="82" spans="1:5" ht="12.75">
      <c r="A82" s="35" t="s">
        <v>56</v>
      </c>
      <c r="E82" s="40" t="s">
        <v>2875</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219</v>
      </c>
    </row>
    <row r="88" spans="1:5" ht="12.75">
      <c r="A88" t="s">
        <v>58</v>
      </c>
      <c r="E88" s="39" t="s">
        <v>59</v>
      </c>
    </row>
    <row r="89" spans="1:16" ht="12.75">
      <c r="A89" t="s">
        <v>49</v>
      </c>
      <c s="34" t="s">
        <v>142</v>
      </c>
      <c s="34" t="s">
        <v>2876</v>
      </c>
      <c s="35" t="s">
        <v>5</v>
      </c>
      <c s="6" t="s">
        <v>2877</v>
      </c>
      <c s="36" t="s">
        <v>98</v>
      </c>
      <c s="37">
        <v>58</v>
      </c>
      <c s="36">
        <v>0</v>
      </c>
      <c s="36">
        <f>ROUND(G89*H89,6)</f>
      </c>
      <c r="L89" s="38">
        <v>0</v>
      </c>
      <c s="32">
        <f>ROUND(ROUND(L89,2)*ROUND(G89,3),2)</f>
      </c>
      <c s="36" t="s">
        <v>73</v>
      </c>
      <c>
        <f>(M89*21)/100</f>
      </c>
      <c t="s">
        <v>27</v>
      </c>
    </row>
    <row r="90" spans="1:5" ht="12.75">
      <c r="A90" s="35" t="s">
        <v>55</v>
      </c>
      <c r="E90" s="39" t="s">
        <v>5</v>
      </c>
    </row>
    <row r="91" spans="1:5" ht="12.75">
      <c r="A91" s="35" t="s">
        <v>56</v>
      </c>
      <c r="E91" s="40" t="s">
        <v>261</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370</v>
      </c>
      <c s="36">
        <v>0</v>
      </c>
      <c s="36">
        <f>ROUND(G97*H97,6)</f>
      </c>
      <c r="L97" s="38">
        <v>0</v>
      </c>
      <c s="32">
        <f>ROUND(ROUND(L97,2)*ROUND(G97,3),2)</f>
      </c>
      <c s="36" t="s">
        <v>73</v>
      </c>
      <c>
        <f>(M97*21)/100</f>
      </c>
      <c t="s">
        <v>27</v>
      </c>
    </row>
    <row r="98" spans="1:5" ht="12.75">
      <c r="A98" s="35" t="s">
        <v>55</v>
      </c>
      <c r="E98" s="39" t="s">
        <v>5</v>
      </c>
    </row>
    <row r="99" spans="1:5" ht="12.75">
      <c r="A99" s="35" t="s">
        <v>56</v>
      </c>
      <c r="E99" s="40" t="s">
        <v>2878</v>
      </c>
    </row>
    <row r="100" spans="1:5" ht="12.75">
      <c r="A100" t="s">
        <v>58</v>
      </c>
      <c r="E100" s="39" t="s">
        <v>59</v>
      </c>
    </row>
    <row r="101" spans="1:16" ht="12.75">
      <c r="A101" t="s">
        <v>49</v>
      </c>
      <c s="34" t="s">
        <v>151</v>
      </c>
      <c s="34" t="s">
        <v>2460</v>
      </c>
      <c s="35" t="s">
        <v>5</v>
      </c>
      <c s="6" t="s">
        <v>2461</v>
      </c>
      <c s="36" t="s">
        <v>98</v>
      </c>
      <c s="37">
        <v>476</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2879</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2880</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2881</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180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2882</v>
      </c>
    </row>
    <row r="145" spans="1:5" ht="12.75">
      <c r="A145" t="s">
        <v>58</v>
      </c>
      <c r="E145" s="39" t="s">
        <v>59</v>
      </c>
    </row>
    <row r="146" spans="1:16" ht="12.75">
      <c r="A146" t="s">
        <v>49</v>
      </c>
      <c s="34" t="s">
        <v>186</v>
      </c>
      <c s="34" t="s">
        <v>2676</v>
      </c>
      <c s="35" t="s">
        <v>5</v>
      </c>
      <c s="6" t="s">
        <v>2677</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56</v>
      </c>
      <c s="36">
        <v>0</v>
      </c>
      <c s="36">
        <f>ROUND(G150*H150,6)</f>
      </c>
      <c r="L150" s="38">
        <v>0</v>
      </c>
      <c s="32">
        <f>ROUND(ROUND(L150,2)*ROUND(G150,3),2)</f>
      </c>
      <c s="36" t="s">
        <v>73</v>
      </c>
      <c>
        <f>(M150*21)/100</f>
      </c>
      <c t="s">
        <v>27</v>
      </c>
    </row>
    <row r="151" spans="1:5" ht="12.75">
      <c r="A151" s="35" t="s">
        <v>55</v>
      </c>
      <c r="E151" s="39" t="s">
        <v>5</v>
      </c>
    </row>
    <row r="152" spans="1:5" ht="12.75">
      <c r="A152" s="35" t="s">
        <v>56</v>
      </c>
      <c r="E152" s="40" t="s">
        <v>2883</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2884</v>
      </c>
      <c r="E234" s="33" t="s">
        <v>2885</v>
      </c>
      <c r="J234" s="32">
        <f>0</f>
      </c>
      <c s="32">
        <f>0</f>
      </c>
      <c s="32">
        <f>0+L235+L239+L243+L247+L251+L255+L259+L263+L267+L271+L275+L279+L283+L287+L291+L295</f>
      </c>
      <c s="32">
        <f>0+M235+M239+M243+M247+M251+M255+M259+M263+M267+M271+M275+M279+M283+M287+M291+M295</f>
      </c>
    </row>
    <row r="235" spans="1:16" ht="25.5">
      <c r="A235" t="s">
        <v>49</v>
      </c>
      <c s="34" t="s">
        <v>255</v>
      </c>
      <c s="34" t="s">
        <v>2886</v>
      </c>
      <c s="35" t="s">
        <v>5</v>
      </c>
      <c s="6" t="s">
        <v>2887</v>
      </c>
      <c s="36" t="s">
        <v>106</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2888</v>
      </c>
    </row>
    <row r="238" spans="1:5" ht="12.75">
      <c r="A238" t="s">
        <v>58</v>
      </c>
      <c r="E238" s="39" t="s">
        <v>59</v>
      </c>
    </row>
    <row r="239" spans="1:16" ht="12.75">
      <c r="A239" t="s">
        <v>49</v>
      </c>
      <c s="34" t="s">
        <v>258</v>
      </c>
      <c s="34" t="s">
        <v>2889</v>
      </c>
      <c s="35" t="s">
        <v>5</v>
      </c>
      <c s="6" t="s">
        <v>2890</v>
      </c>
      <c s="36" t="s">
        <v>106</v>
      </c>
      <c s="37">
        <v>4</v>
      </c>
      <c s="36">
        <v>0</v>
      </c>
      <c s="36">
        <f>ROUND(G239*H239,6)</f>
      </c>
      <c r="L239" s="38">
        <v>0</v>
      </c>
      <c s="32">
        <f>ROUND(ROUND(L239,2)*ROUND(G239,3),2)</f>
      </c>
      <c s="36" t="s">
        <v>73</v>
      </c>
      <c>
        <f>(M239*21)/100</f>
      </c>
      <c t="s">
        <v>27</v>
      </c>
    </row>
    <row r="240" spans="1:5" ht="12.75">
      <c r="A240" s="35" t="s">
        <v>55</v>
      </c>
      <c r="E240" s="39" t="s">
        <v>5</v>
      </c>
    </row>
    <row r="241" spans="1:5" ht="12.75">
      <c r="A241" s="35" t="s">
        <v>56</v>
      </c>
      <c r="E241" s="40" t="s">
        <v>2891</v>
      </c>
    </row>
    <row r="242" spans="1:5" ht="12.75">
      <c r="A242" t="s">
        <v>58</v>
      </c>
      <c r="E242" s="39" t="s">
        <v>59</v>
      </c>
    </row>
    <row r="243" spans="1:16" ht="12.75">
      <c r="A243" t="s">
        <v>49</v>
      </c>
      <c s="34" t="s">
        <v>261</v>
      </c>
      <c s="34" t="s">
        <v>2892</v>
      </c>
      <c s="35" t="s">
        <v>5</v>
      </c>
      <c s="6" t="s">
        <v>2893</v>
      </c>
      <c s="36" t="s">
        <v>106</v>
      </c>
      <c s="37">
        <v>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2894</v>
      </c>
    </row>
    <row r="246" spans="1:5" ht="12.75">
      <c r="A246" t="s">
        <v>58</v>
      </c>
      <c r="E246" s="39" t="s">
        <v>59</v>
      </c>
    </row>
    <row r="247" spans="1:16" ht="25.5">
      <c r="A247" t="s">
        <v>49</v>
      </c>
      <c s="34" t="s">
        <v>264</v>
      </c>
      <c s="34" t="s">
        <v>2895</v>
      </c>
      <c s="35" t="s">
        <v>5</v>
      </c>
      <c s="6" t="s">
        <v>2896</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2891</v>
      </c>
    </row>
    <row r="250" spans="1:5" ht="12.75">
      <c r="A250" t="s">
        <v>58</v>
      </c>
      <c r="E250" s="39" t="s">
        <v>59</v>
      </c>
    </row>
    <row r="251" spans="1:16" ht="12.75">
      <c r="A251" t="s">
        <v>49</v>
      </c>
      <c s="34" t="s">
        <v>267</v>
      </c>
      <c s="34" t="s">
        <v>2897</v>
      </c>
      <c s="35" t="s">
        <v>5</v>
      </c>
      <c s="6" t="s">
        <v>2898</v>
      </c>
      <c s="36" t="s">
        <v>106</v>
      </c>
      <c s="37">
        <v>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2894</v>
      </c>
    </row>
    <row r="254" spans="1:5" ht="12.75">
      <c r="A254" t="s">
        <v>58</v>
      </c>
      <c r="E254" s="39" t="s">
        <v>59</v>
      </c>
    </row>
    <row r="255" spans="1:16" ht="12.75">
      <c r="A255" t="s">
        <v>49</v>
      </c>
      <c s="34" t="s">
        <v>270</v>
      </c>
      <c s="34" t="s">
        <v>2899</v>
      </c>
      <c s="35" t="s">
        <v>5</v>
      </c>
      <c s="6" t="s">
        <v>2900</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2752</v>
      </c>
    </row>
    <row r="258" spans="1:5" ht="12.75">
      <c r="A258" t="s">
        <v>58</v>
      </c>
      <c r="E258" s="39" t="s">
        <v>59</v>
      </c>
    </row>
    <row r="259" spans="1:16" ht="12.75">
      <c r="A259" t="s">
        <v>49</v>
      </c>
      <c s="34" t="s">
        <v>273</v>
      </c>
      <c s="34" t="s">
        <v>2901</v>
      </c>
      <c s="35" t="s">
        <v>5</v>
      </c>
      <c s="6" t="s">
        <v>2902</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2903</v>
      </c>
    </row>
    <row r="262" spans="1:5" ht="12.75">
      <c r="A262" t="s">
        <v>58</v>
      </c>
      <c r="E262" s="39" t="s">
        <v>59</v>
      </c>
    </row>
    <row r="263" spans="1:16" ht="12.75">
      <c r="A263" t="s">
        <v>49</v>
      </c>
      <c s="34" t="s">
        <v>276</v>
      </c>
      <c s="34" t="s">
        <v>2904</v>
      </c>
      <c s="35" t="s">
        <v>5</v>
      </c>
      <c s="6" t="s">
        <v>2905</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2906</v>
      </c>
    </row>
    <row r="266" spans="1:5" ht="12.75">
      <c r="A266" t="s">
        <v>58</v>
      </c>
      <c r="E266" s="39" t="s">
        <v>59</v>
      </c>
    </row>
    <row r="267" spans="1:16" ht="25.5">
      <c r="A267" t="s">
        <v>49</v>
      </c>
      <c s="34" t="s">
        <v>279</v>
      </c>
      <c s="34" t="s">
        <v>2907</v>
      </c>
      <c s="35" t="s">
        <v>5</v>
      </c>
      <c s="6" t="s">
        <v>2908</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2909</v>
      </c>
    </row>
    <row r="270" spans="1:5" ht="12.75">
      <c r="A270" t="s">
        <v>58</v>
      </c>
      <c r="E270" s="39" t="s">
        <v>59</v>
      </c>
    </row>
    <row r="271" spans="1:16" ht="12.75">
      <c r="A271" t="s">
        <v>49</v>
      </c>
      <c s="34" t="s">
        <v>282</v>
      </c>
      <c s="34" t="s">
        <v>2910</v>
      </c>
      <c s="35" t="s">
        <v>5</v>
      </c>
      <c s="6" t="s">
        <v>2911</v>
      </c>
      <c s="36" t="s">
        <v>799</v>
      </c>
      <c s="37">
        <v>1650</v>
      </c>
      <c s="36">
        <v>0</v>
      </c>
      <c s="36">
        <f>ROUND(G271*H271,6)</f>
      </c>
      <c r="L271" s="38">
        <v>0</v>
      </c>
      <c s="32">
        <f>ROUND(ROUND(L271,2)*ROUND(G271,3),2)</f>
      </c>
      <c s="36" t="s">
        <v>73</v>
      </c>
      <c>
        <f>(M271*21)/100</f>
      </c>
      <c t="s">
        <v>27</v>
      </c>
    </row>
    <row r="272" spans="1:5" ht="12.75">
      <c r="A272" s="35" t="s">
        <v>55</v>
      </c>
      <c r="E272" s="39" t="s">
        <v>5</v>
      </c>
    </row>
    <row r="273" spans="1:5" ht="12.75">
      <c r="A273" s="35" t="s">
        <v>56</v>
      </c>
      <c r="E273" s="40" t="s">
        <v>2912</v>
      </c>
    </row>
    <row r="274" spans="1:5" ht="12.75">
      <c r="A274" t="s">
        <v>58</v>
      </c>
      <c r="E274" s="39" t="s">
        <v>59</v>
      </c>
    </row>
    <row r="275" spans="1:16" ht="25.5">
      <c r="A275" t="s">
        <v>49</v>
      </c>
      <c s="34" t="s">
        <v>285</v>
      </c>
      <c s="34" t="s">
        <v>2913</v>
      </c>
      <c s="35" t="s">
        <v>5</v>
      </c>
      <c s="6" t="s">
        <v>2914</v>
      </c>
      <c s="36" t="s">
        <v>98</v>
      </c>
      <c s="37">
        <v>48</v>
      </c>
      <c s="36">
        <v>0</v>
      </c>
      <c s="36">
        <f>ROUND(G275*H275,6)</f>
      </c>
      <c r="L275" s="38">
        <v>0</v>
      </c>
      <c s="32">
        <f>ROUND(ROUND(L275,2)*ROUND(G275,3),2)</f>
      </c>
      <c s="36" t="s">
        <v>73</v>
      </c>
      <c>
        <f>(M275*21)/100</f>
      </c>
      <c t="s">
        <v>27</v>
      </c>
    </row>
    <row r="276" spans="1:5" ht="12.75">
      <c r="A276" s="35" t="s">
        <v>55</v>
      </c>
      <c r="E276" s="39" t="s">
        <v>5</v>
      </c>
    </row>
    <row r="277" spans="1:5" ht="12.75">
      <c r="A277" s="35" t="s">
        <v>56</v>
      </c>
      <c r="E277" s="40" t="s">
        <v>2915</v>
      </c>
    </row>
    <row r="278" spans="1:5" ht="12.75">
      <c r="A278" t="s">
        <v>58</v>
      </c>
      <c r="E278" s="39" t="s">
        <v>59</v>
      </c>
    </row>
    <row r="279" spans="1:16" ht="12.75">
      <c r="A279" t="s">
        <v>49</v>
      </c>
      <c s="34" t="s">
        <v>288</v>
      </c>
      <c s="34" t="s">
        <v>1879</v>
      </c>
      <c s="35" t="s">
        <v>5</v>
      </c>
      <c s="6" t="s">
        <v>1880</v>
      </c>
      <c s="36" t="s">
        <v>98</v>
      </c>
      <c s="37">
        <v>625</v>
      </c>
      <c s="36">
        <v>0</v>
      </c>
      <c s="36">
        <f>ROUND(G279*H279,6)</f>
      </c>
      <c r="L279" s="38">
        <v>0</v>
      </c>
      <c s="32">
        <f>ROUND(ROUND(L279,2)*ROUND(G279,3),2)</f>
      </c>
      <c s="36" t="s">
        <v>73</v>
      </c>
      <c>
        <f>(M279*21)/100</f>
      </c>
      <c t="s">
        <v>27</v>
      </c>
    </row>
    <row r="280" spans="1:5" ht="12.75">
      <c r="A280" s="35" t="s">
        <v>55</v>
      </c>
      <c r="E280" s="39" t="s">
        <v>5</v>
      </c>
    </row>
    <row r="281" spans="1:5" ht="12.75">
      <c r="A281" s="35" t="s">
        <v>56</v>
      </c>
      <c r="E281" s="40" t="s">
        <v>2916</v>
      </c>
    </row>
    <row r="282" spans="1:5" ht="12.75">
      <c r="A282" t="s">
        <v>58</v>
      </c>
      <c r="E282" s="39" t="s">
        <v>59</v>
      </c>
    </row>
    <row r="283" spans="1:16" ht="12.75">
      <c r="A283" t="s">
        <v>49</v>
      </c>
      <c s="34" t="s">
        <v>291</v>
      </c>
      <c s="34" t="s">
        <v>2917</v>
      </c>
      <c s="35" t="s">
        <v>5</v>
      </c>
      <c s="6" t="s">
        <v>2918</v>
      </c>
      <c s="36" t="s">
        <v>98</v>
      </c>
      <c s="37">
        <v>65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2919</v>
      </c>
    </row>
    <row r="286" spans="1:5" ht="12.75">
      <c r="A286" t="s">
        <v>58</v>
      </c>
      <c r="E286" s="39" t="s">
        <v>59</v>
      </c>
    </row>
    <row r="287" spans="1:16" ht="12.75">
      <c r="A287" t="s">
        <v>49</v>
      </c>
      <c s="34" t="s">
        <v>294</v>
      </c>
      <c s="34" t="s">
        <v>155</v>
      </c>
      <c s="35" t="s">
        <v>5</v>
      </c>
      <c s="6" t="s">
        <v>156</v>
      </c>
      <c s="36" t="s">
        <v>98</v>
      </c>
      <c s="37">
        <v>85</v>
      </c>
      <c s="36">
        <v>0</v>
      </c>
      <c s="36">
        <f>ROUND(G287*H287,6)</f>
      </c>
      <c r="L287" s="38">
        <v>0</v>
      </c>
      <c s="32">
        <f>ROUND(ROUND(L287,2)*ROUND(G287,3),2)</f>
      </c>
      <c s="36" t="s">
        <v>73</v>
      </c>
      <c>
        <f>(M287*21)/100</f>
      </c>
      <c t="s">
        <v>27</v>
      </c>
    </row>
    <row r="288" spans="1:5" ht="12.75">
      <c r="A288" s="35" t="s">
        <v>55</v>
      </c>
      <c r="E288" s="39" t="s">
        <v>5</v>
      </c>
    </row>
    <row r="289" spans="1:5" ht="12.75">
      <c r="A289" s="35" t="s">
        <v>56</v>
      </c>
      <c r="E289" s="40" t="s">
        <v>2920</v>
      </c>
    </row>
    <row r="290" spans="1:5" ht="12.75">
      <c r="A290" t="s">
        <v>58</v>
      </c>
      <c r="E290" s="39" t="s">
        <v>59</v>
      </c>
    </row>
    <row r="291" spans="1:16" ht="12.75">
      <c r="A291" t="s">
        <v>49</v>
      </c>
      <c s="34" t="s">
        <v>113</v>
      </c>
      <c s="34" t="s">
        <v>158</v>
      </c>
      <c s="35" t="s">
        <v>5</v>
      </c>
      <c s="6" t="s">
        <v>159</v>
      </c>
      <c s="36" t="s">
        <v>98</v>
      </c>
      <c s="37">
        <v>45</v>
      </c>
      <c s="36">
        <v>0</v>
      </c>
      <c s="36">
        <f>ROUND(G291*H291,6)</f>
      </c>
      <c r="L291" s="38">
        <v>0</v>
      </c>
      <c s="32">
        <f>ROUND(ROUND(L291,2)*ROUND(G291,3),2)</f>
      </c>
      <c s="36" t="s">
        <v>73</v>
      </c>
      <c>
        <f>(M291*21)/100</f>
      </c>
      <c t="s">
        <v>27</v>
      </c>
    </row>
    <row r="292" spans="1:5" ht="12.75">
      <c r="A292" s="35" t="s">
        <v>55</v>
      </c>
      <c r="E292" s="39" t="s">
        <v>5</v>
      </c>
    </row>
    <row r="293" spans="1:5" ht="12.75">
      <c r="A293" s="35" t="s">
        <v>56</v>
      </c>
      <c r="E293" s="40" t="s">
        <v>2921</v>
      </c>
    </row>
    <row r="294" spans="1:5" ht="12.75">
      <c r="A294" t="s">
        <v>58</v>
      </c>
      <c r="E294" s="39" t="s">
        <v>59</v>
      </c>
    </row>
    <row r="295" spans="1:16" ht="12.75">
      <c r="A295" t="s">
        <v>49</v>
      </c>
      <c s="34" t="s">
        <v>299</v>
      </c>
      <c s="34" t="s">
        <v>2204</v>
      </c>
      <c s="35" t="s">
        <v>5</v>
      </c>
      <c s="6" t="s">
        <v>2205</v>
      </c>
      <c s="36" t="s">
        <v>98</v>
      </c>
      <c s="37">
        <v>125</v>
      </c>
      <c s="36">
        <v>0</v>
      </c>
      <c s="36">
        <f>ROUND(G295*H295,6)</f>
      </c>
      <c r="L295" s="38">
        <v>0</v>
      </c>
      <c s="32">
        <f>ROUND(ROUND(L295,2)*ROUND(G295,3),2)</f>
      </c>
      <c s="36" t="s">
        <v>73</v>
      </c>
      <c>
        <f>(M295*21)/100</f>
      </c>
      <c t="s">
        <v>27</v>
      </c>
    </row>
    <row r="296" spans="1:5" ht="12.75">
      <c r="A296" s="35" t="s">
        <v>55</v>
      </c>
      <c r="E296" s="39" t="s">
        <v>5</v>
      </c>
    </row>
    <row r="297" spans="1:5" ht="12.75">
      <c r="A297" s="35" t="s">
        <v>56</v>
      </c>
      <c r="E297" s="40" t="s">
        <v>2922</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302</v>
      </c>
      <c s="34" t="s">
        <v>758</v>
      </c>
      <c s="35" t="s">
        <v>759</v>
      </c>
      <c s="6" t="s">
        <v>760</v>
      </c>
      <c s="36" t="s">
        <v>748</v>
      </c>
      <c s="37">
        <v>1.65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2923</v>
      </c>
    </row>
    <row r="303" spans="1:5" ht="102">
      <c r="A303" t="s">
        <v>58</v>
      </c>
      <c r="E303" s="39" t="s">
        <v>752</v>
      </c>
    </row>
    <row r="304" spans="1:16" ht="25.5">
      <c r="A304" t="s">
        <v>49</v>
      </c>
      <c s="34" t="s">
        <v>305</v>
      </c>
      <c s="34" t="s">
        <v>2858</v>
      </c>
      <c s="35" t="s">
        <v>2859</v>
      </c>
      <c s="6" t="s">
        <v>2860</v>
      </c>
      <c s="36" t="s">
        <v>748</v>
      </c>
      <c s="37">
        <v>0.865</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2924</v>
      </c>
    </row>
    <row r="307" spans="1:5" ht="102">
      <c r="A307" t="s">
        <v>58</v>
      </c>
      <c r="E307" s="39" t="s">
        <v>752</v>
      </c>
    </row>
    <row r="308" spans="1:16" ht="25.5">
      <c r="A308" t="s">
        <v>49</v>
      </c>
      <c s="34" t="s">
        <v>160</v>
      </c>
      <c s="34" t="s">
        <v>946</v>
      </c>
      <c s="35" t="s">
        <v>947</v>
      </c>
      <c s="6" t="s">
        <v>948</v>
      </c>
      <c s="36" t="s">
        <v>748</v>
      </c>
      <c s="37">
        <v>0.15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2925</v>
      </c>
    </row>
    <row r="311" spans="1:5" ht="102">
      <c r="A311" t="s">
        <v>58</v>
      </c>
      <c r="E311" s="39" t="s">
        <v>752</v>
      </c>
    </row>
    <row r="312" spans="1:16" ht="25.5">
      <c r="A312" t="s">
        <v>49</v>
      </c>
      <c s="34" t="s">
        <v>192</v>
      </c>
      <c s="34" t="s">
        <v>2861</v>
      </c>
      <c s="35" t="s">
        <v>2862</v>
      </c>
      <c s="6" t="s">
        <v>2863</v>
      </c>
      <c s="36" t="s">
        <v>748</v>
      </c>
      <c s="37">
        <v>0.18</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2926</v>
      </c>
    </row>
    <row r="315" spans="1:5" ht="102">
      <c r="A315" t="s">
        <v>58</v>
      </c>
      <c r="E315" s="39" t="s">
        <v>752</v>
      </c>
    </row>
    <row r="316" spans="1:16" ht="25.5">
      <c r="A316" t="s">
        <v>49</v>
      </c>
      <c s="34" t="s">
        <v>312</v>
      </c>
      <c s="34" t="s">
        <v>2867</v>
      </c>
      <c s="35" t="s">
        <v>2868</v>
      </c>
      <c s="6" t="s">
        <v>2869</v>
      </c>
      <c s="36" t="s">
        <v>748</v>
      </c>
      <c s="37">
        <v>0.5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2894</v>
      </c>
    </row>
    <row r="319" spans="1:5" ht="102">
      <c r="A319" t="s">
        <v>58</v>
      </c>
      <c r="E319" s="39" t="s">
        <v>752</v>
      </c>
    </row>
    <row r="320" spans="1:16" ht="25.5">
      <c r="A320" t="s">
        <v>49</v>
      </c>
      <c s="34" t="s">
        <v>315</v>
      </c>
      <c s="34" t="s">
        <v>770</v>
      </c>
      <c s="35" t="s">
        <v>771</v>
      </c>
      <c s="6" t="s">
        <v>772</v>
      </c>
      <c s="36" t="s">
        <v>748</v>
      </c>
      <c s="37">
        <v>2.72</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2927</v>
      </c>
    </row>
    <row r="323" spans="1:5" ht="102">
      <c r="A323" t="s">
        <v>58</v>
      </c>
      <c r="E323" s="39" t="s">
        <v>752</v>
      </c>
    </row>
    <row r="324" spans="1:16" ht="25.5">
      <c r="A324" t="s">
        <v>49</v>
      </c>
      <c s="34" t="s">
        <v>318</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2928</v>
      </c>
    </row>
    <row r="327" spans="1:5" ht="102">
      <c r="A327" t="s">
        <v>58</v>
      </c>
      <c r="E327" s="39" t="s">
        <v>752</v>
      </c>
    </row>
    <row r="328" spans="1:16" ht="25.5">
      <c r="A328" t="s">
        <v>49</v>
      </c>
      <c s="34" t="s">
        <v>321</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2929</v>
      </c>
    </row>
    <row r="331" spans="1:5" ht="102">
      <c r="A331" t="s">
        <v>58</v>
      </c>
      <c r="E331" s="39" t="s">
        <v>752</v>
      </c>
    </row>
    <row r="332" spans="1:16" ht="25.5">
      <c r="A332" t="s">
        <v>49</v>
      </c>
      <c s="34" t="s">
        <v>324</v>
      </c>
      <c s="34" t="s">
        <v>2930</v>
      </c>
      <c s="35" t="s">
        <v>2931</v>
      </c>
      <c s="6" t="s">
        <v>2932</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2933</v>
      </c>
    </row>
    <row r="335" spans="1:5" ht="102">
      <c r="A335" t="s">
        <v>58</v>
      </c>
      <c r="E335" s="39" t="s">
        <v>752</v>
      </c>
    </row>
    <row r="336" spans="1:16" ht="12.75">
      <c r="A336" t="s">
        <v>49</v>
      </c>
      <c s="34" t="s">
        <v>327</v>
      </c>
      <c s="34" t="s">
        <v>766</v>
      </c>
      <c s="35" t="s">
        <v>767</v>
      </c>
      <c s="6" t="s">
        <v>768</v>
      </c>
      <c s="36" t="s">
        <v>748</v>
      </c>
      <c s="37">
        <v>0.219</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2934</v>
      </c>
    </row>
    <row r="339" spans="1:5" ht="102">
      <c r="A339" t="s">
        <v>58</v>
      </c>
      <c r="E339" s="39" t="s">
        <v>752</v>
      </c>
    </row>
    <row r="340" spans="1:16" ht="25.5">
      <c r="A340" t="s">
        <v>49</v>
      </c>
      <c s="34" t="s">
        <v>330</v>
      </c>
      <c s="34" t="s">
        <v>949</v>
      </c>
      <c s="35" t="s">
        <v>950</v>
      </c>
      <c s="6" t="s">
        <v>951</v>
      </c>
      <c s="36" t="s">
        <v>748</v>
      </c>
      <c s="37">
        <v>0.15</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2935</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2938</v>
      </c>
      <c r="E8" s="30" t="s">
        <v>2937</v>
      </c>
      <c r="J8" s="29">
        <f>0+J9</f>
      </c>
      <c s="29">
        <f>0+K9</f>
      </c>
      <c s="29">
        <f>0+L9</f>
      </c>
      <c s="29">
        <f>0+M9</f>
      </c>
    </row>
    <row r="9" spans="1:13" ht="12.75">
      <c r="A9" t="s">
        <v>46</v>
      </c>
      <c r="C9" s="31" t="s">
        <v>68</v>
      </c>
      <c r="E9" s="33" t="s">
        <v>2491</v>
      </c>
      <c r="J9" s="32">
        <f>0</f>
      </c>
      <c s="32">
        <f>0</f>
      </c>
      <c s="32">
        <f>0+L10+L14+L18</f>
      </c>
      <c s="32">
        <f>0+M10+M14+M18</f>
      </c>
    </row>
    <row r="10" spans="1:16" ht="12.75">
      <c r="A10" t="s">
        <v>49</v>
      </c>
      <c s="34" t="s">
        <v>68</v>
      </c>
      <c s="34" t="s">
        <v>2939</v>
      </c>
      <c s="35" t="s">
        <v>5</v>
      </c>
      <c s="6" t="s">
        <v>2940</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2941</v>
      </c>
      <c s="35" t="s">
        <v>5</v>
      </c>
      <c s="6" t="s">
        <v>2942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2943</v>
      </c>
      <c s="35" t="s">
        <v>5</v>
      </c>
      <c s="6" t="s">
        <v>2944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2947</v>
      </c>
      <c r="E8" s="30" t="s">
        <v>2946</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2948</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2948</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25.5">
      <c r="A26" t="s">
        <v>49</v>
      </c>
      <c s="34" t="s">
        <v>83</v>
      </c>
      <c s="34" t="s">
        <v>2949</v>
      </c>
      <c s="35" t="s">
        <v>5</v>
      </c>
      <c s="6" t="s">
        <v>2950</v>
      </c>
      <c s="36" t="s">
        <v>98</v>
      </c>
      <c s="37">
        <v>150</v>
      </c>
      <c s="36">
        <v>0</v>
      </c>
      <c s="36">
        <f>ROUND(G26*H26,6)</f>
      </c>
      <c r="L26" s="38">
        <v>0</v>
      </c>
      <c s="32">
        <f>ROUND(ROUND(L26,2)*ROUND(G26,3),2)</f>
      </c>
      <c s="36" t="s">
        <v>73</v>
      </c>
      <c>
        <f>(M26*21)/100</f>
      </c>
      <c t="s">
        <v>27</v>
      </c>
    </row>
    <row r="27" spans="1:5" ht="12.75">
      <c r="A27" s="35" t="s">
        <v>55</v>
      </c>
      <c r="E27" s="39" t="s">
        <v>5</v>
      </c>
    </row>
    <row r="28" spans="1:5" ht="12.75">
      <c r="A28" s="35" t="s">
        <v>56</v>
      </c>
      <c r="E28" s="40" t="s">
        <v>2951</v>
      </c>
    </row>
    <row r="29" spans="1:5" ht="12.75">
      <c r="A29" t="s">
        <v>58</v>
      </c>
      <c r="E29" s="39" t="s">
        <v>59</v>
      </c>
    </row>
    <row r="30" spans="1:16" ht="25.5">
      <c r="A30" t="s">
        <v>49</v>
      </c>
      <c s="34" t="s">
        <v>86</v>
      </c>
      <c s="34" t="s">
        <v>1137</v>
      </c>
      <c s="35" t="s">
        <v>5</v>
      </c>
      <c s="6" t="s">
        <v>1138</v>
      </c>
      <c s="36" t="s">
        <v>106</v>
      </c>
      <c s="37">
        <v>10</v>
      </c>
      <c s="36">
        <v>0</v>
      </c>
      <c s="36">
        <f>ROUND(G30*H30,6)</f>
      </c>
      <c r="L30" s="38">
        <v>0</v>
      </c>
      <c s="32">
        <f>ROUND(ROUND(L30,2)*ROUND(G30,3),2)</f>
      </c>
      <c s="36" t="s">
        <v>73</v>
      </c>
      <c>
        <f>(M30*21)/100</f>
      </c>
      <c t="s">
        <v>27</v>
      </c>
    </row>
    <row r="31" spans="1:5" ht="12.75">
      <c r="A31" s="35" t="s">
        <v>55</v>
      </c>
      <c r="E31" s="39" t="s">
        <v>5</v>
      </c>
    </row>
    <row r="32" spans="1:5" ht="12.75">
      <c r="A32" s="35" t="s">
        <v>56</v>
      </c>
      <c r="E32" s="40" t="s">
        <v>2952</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12.75">
      <c r="A38" t="s">
        <v>49</v>
      </c>
      <c s="34" t="s">
        <v>92</v>
      </c>
      <c s="34" t="s">
        <v>2465</v>
      </c>
      <c s="35" t="s">
        <v>5</v>
      </c>
      <c s="6" t="s">
        <v>2466</v>
      </c>
      <c s="36" t="s">
        <v>106</v>
      </c>
      <c s="37">
        <v>6</v>
      </c>
      <c s="36">
        <v>0</v>
      </c>
      <c s="36">
        <f>ROUND(G38*H38,6)</f>
      </c>
      <c r="L38" s="38">
        <v>0</v>
      </c>
      <c s="32">
        <f>ROUND(ROUND(L38,2)*ROUND(G38,3),2)</f>
      </c>
      <c s="36" t="s">
        <v>73</v>
      </c>
      <c>
        <f>(M38*21)/100</f>
      </c>
      <c t="s">
        <v>27</v>
      </c>
    </row>
    <row r="39" spans="1:5" ht="12.75">
      <c r="A39" s="35" t="s">
        <v>55</v>
      </c>
      <c r="E39" s="39" t="s">
        <v>5</v>
      </c>
    </row>
    <row r="40" spans="1:5" ht="12.75">
      <c r="A40" s="35" t="s">
        <v>56</v>
      </c>
      <c r="E40" s="40" t="s">
        <v>2953</v>
      </c>
    </row>
    <row r="41" spans="1:5" ht="12.75">
      <c r="A41" t="s">
        <v>58</v>
      </c>
      <c r="E41" s="39" t="s">
        <v>59</v>
      </c>
    </row>
    <row r="42" spans="1:16" ht="12.75">
      <c r="A42" t="s">
        <v>49</v>
      </c>
      <c s="34" t="s">
        <v>95</v>
      </c>
      <c s="34" t="s">
        <v>2026</v>
      </c>
      <c s="35" t="s">
        <v>5</v>
      </c>
      <c s="6" t="s">
        <v>2027</v>
      </c>
      <c s="36" t="s">
        <v>106</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2954</v>
      </c>
    </row>
    <row r="45" spans="1:5" ht="12.75">
      <c r="A45" t="s">
        <v>58</v>
      </c>
      <c r="E45" s="39" t="s">
        <v>59</v>
      </c>
    </row>
    <row r="46" spans="1:16" ht="12.75">
      <c r="A46" t="s">
        <v>49</v>
      </c>
      <c s="34" t="s">
        <v>99</v>
      </c>
      <c s="34" t="s">
        <v>1084</v>
      </c>
      <c s="35" t="s">
        <v>5</v>
      </c>
      <c s="6" t="s">
        <v>1085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2471</v>
      </c>
    </row>
    <row r="49" spans="1:5" ht="12.75">
      <c r="A49" t="s">
        <v>58</v>
      </c>
      <c r="E49" s="39" t="s">
        <v>59</v>
      </c>
    </row>
    <row r="50" spans="1:16" ht="12.75">
      <c r="A50" t="s">
        <v>49</v>
      </c>
      <c s="34" t="s">
        <v>115</v>
      </c>
      <c s="34" t="s">
        <v>2472</v>
      </c>
      <c s="35" t="s">
        <v>5</v>
      </c>
      <c s="6" t="s">
        <v>2473</v>
      </c>
      <c s="36" t="s">
        <v>98</v>
      </c>
      <c s="37">
        <v>12</v>
      </c>
      <c s="36">
        <v>0</v>
      </c>
      <c s="36">
        <f>ROUND(G50*H50,6)</f>
      </c>
      <c r="L50" s="38">
        <v>0</v>
      </c>
      <c s="32">
        <f>ROUND(ROUND(L50,2)*ROUND(G50,3),2)</f>
      </c>
      <c s="36" t="s">
        <v>73</v>
      </c>
      <c>
        <f>(M50*21)/100</f>
      </c>
      <c t="s">
        <v>27</v>
      </c>
    </row>
    <row r="51" spans="1:5" ht="12.75">
      <c r="A51" s="35" t="s">
        <v>55</v>
      </c>
      <c r="E51" s="39" t="s">
        <v>5</v>
      </c>
    </row>
    <row r="52" spans="1:5" ht="12.75">
      <c r="A52" s="35" t="s">
        <v>56</v>
      </c>
      <c r="E52" s="40" t="s">
        <v>2954</v>
      </c>
    </row>
    <row r="53" spans="1:5" ht="12.75">
      <c r="A53" t="s">
        <v>58</v>
      </c>
      <c r="E53" s="39" t="s">
        <v>59</v>
      </c>
    </row>
    <row r="54" spans="1:16" ht="12.75">
      <c r="A54" t="s">
        <v>49</v>
      </c>
      <c s="34" t="s">
        <v>118</v>
      </c>
      <c s="34" t="s">
        <v>2474</v>
      </c>
      <c s="35" t="s">
        <v>5</v>
      </c>
      <c s="6" t="s">
        <v>2475</v>
      </c>
      <c s="36" t="s">
        <v>72</v>
      </c>
      <c s="37">
        <v>0.5</v>
      </c>
      <c s="36">
        <v>0</v>
      </c>
      <c s="36">
        <f>ROUND(G54*H54,6)</f>
      </c>
      <c r="L54" s="38">
        <v>0</v>
      </c>
      <c s="32">
        <f>ROUND(ROUND(L54,2)*ROUND(G54,3),2)</f>
      </c>
      <c s="36" t="s">
        <v>73</v>
      </c>
      <c>
        <f>(M54*21)/100</f>
      </c>
      <c t="s">
        <v>27</v>
      </c>
    </row>
    <row r="55" spans="1:5" ht="12.75">
      <c r="A55" s="35" t="s">
        <v>55</v>
      </c>
      <c r="E55" s="39" t="s">
        <v>5</v>
      </c>
    </row>
    <row r="56" spans="1:5" ht="12.75">
      <c r="A56" s="35" t="s">
        <v>56</v>
      </c>
      <c r="E56" s="40" t="s">
        <v>2476</v>
      </c>
    </row>
    <row r="57" spans="1:5" ht="12.75">
      <c r="A57" t="s">
        <v>58</v>
      </c>
      <c r="E57" s="39" t="s">
        <v>59</v>
      </c>
    </row>
    <row r="58" spans="1:16" ht="12.75">
      <c r="A58" t="s">
        <v>49</v>
      </c>
      <c s="34" t="s">
        <v>121</v>
      </c>
      <c s="34" t="s">
        <v>1033</v>
      </c>
      <c s="35" t="s">
        <v>5</v>
      </c>
      <c s="6" t="s">
        <v>1034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2471</v>
      </c>
    </row>
    <row r="61" spans="1:5" ht="12.75">
      <c r="A61" t="s">
        <v>58</v>
      </c>
      <c r="E61" s="39" t="s">
        <v>59</v>
      </c>
    </row>
    <row r="62" spans="1:16" ht="12.75">
      <c r="A62" t="s">
        <v>49</v>
      </c>
      <c s="34" t="s">
        <v>124</v>
      </c>
      <c s="34" t="s">
        <v>2477</v>
      </c>
      <c s="35" t="s">
        <v>5</v>
      </c>
      <c s="6" t="s">
        <v>2478</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2471</v>
      </c>
    </row>
    <row r="65" spans="1:5" ht="12.75">
      <c r="A65" t="s">
        <v>58</v>
      </c>
      <c r="E65" s="39" t="s">
        <v>59</v>
      </c>
    </row>
    <row r="66" spans="1:16" ht="25.5">
      <c r="A66" t="s">
        <v>49</v>
      </c>
      <c s="34" t="s">
        <v>127</v>
      </c>
      <c s="34" t="s">
        <v>2221</v>
      </c>
      <c s="35" t="s">
        <v>5</v>
      </c>
      <c s="6" t="s">
        <v>2222</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25.5">
      <c r="A70" t="s">
        <v>49</v>
      </c>
      <c s="34" t="s">
        <v>130</v>
      </c>
      <c s="34" t="s">
        <v>2479</v>
      </c>
      <c s="35" t="s">
        <v>5</v>
      </c>
      <c s="6" t="s">
        <v>2480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12.75">
      <c r="A74" t="s">
        <v>49</v>
      </c>
      <c s="34" t="s">
        <v>133</v>
      </c>
      <c s="34" t="s">
        <v>2022</v>
      </c>
      <c s="35" t="s">
        <v>5</v>
      </c>
      <c s="6" t="s">
        <v>2023</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2481</v>
      </c>
    </row>
    <row r="77" spans="1:5" ht="12.75">
      <c r="A77" t="s">
        <v>58</v>
      </c>
      <c r="E77" s="39" t="s">
        <v>59</v>
      </c>
    </row>
    <row r="78" spans="1:16" ht="12.75">
      <c r="A78" t="s">
        <v>49</v>
      </c>
      <c s="34" t="s">
        <v>136</v>
      </c>
      <c s="34" t="s">
        <v>2040</v>
      </c>
      <c s="35" t="s">
        <v>5</v>
      </c>
      <c s="6" t="s">
        <v>2041</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2481</v>
      </c>
    </row>
    <row r="81" spans="1:5" ht="12.75">
      <c r="A81" t="s">
        <v>58</v>
      </c>
      <c r="E81" s="39" t="s">
        <v>59</v>
      </c>
    </row>
    <row r="82" spans="1:16" ht="12.75">
      <c r="A82" t="s">
        <v>49</v>
      </c>
      <c s="34" t="s">
        <v>139</v>
      </c>
      <c s="34" t="s">
        <v>2024</v>
      </c>
      <c s="35" t="s">
        <v>5</v>
      </c>
      <c s="6" t="s">
        <v>2025</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2482</v>
      </c>
    </row>
    <row r="85" spans="1:5" ht="12.75">
      <c r="A85" t="s">
        <v>58</v>
      </c>
      <c r="E85" s="39" t="s">
        <v>59</v>
      </c>
    </row>
    <row r="86" spans="1:16" ht="12.75">
      <c r="A86" t="s">
        <v>49</v>
      </c>
      <c s="34" t="s">
        <v>142</v>
      </c>
      <c s="34" t="s">
        <v>2018</v>
      </c>
      <c s="35" t="s">
        <v>5</v>
      </c>
      <c s="6" t="s">
        <v>2019</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2483</v>
      </c>
      <c s="35" t="s">
        <v>5</v>
      </c>
      <c s="6" t="s">
        <v>2484</v>
      </c>
      <c s="36" t="s">
        <v>672</v>
      </c>
      <c s="37">
        <v>40</v>
      </c>
      <c s="36">
        <v>0</v>
      </c>
      <c s="36">
        <f>ROUND(G90*H90,6)</f>
      </c>
      <c r="L90" s="38">
        <v>0</v>
      </c>
      <c s="32">
        <f>ROUND(ROUND(L90,2)*ROUND(G90,3),2)</f>
      </c>
      <c s="36" t="s">
        <v>2226</v>
      </c>
      <c>
        <f>(M90*21)/100</f>
      </c>
      <c t="s">
        <v>27</v>
      </c>
    </row>
    <row r="91" spans="1:5" ht="12.75">
      <c r="A91" s="35" t="s">
        <v>55</v>
      </c>
      <c r="E91" s="39" t="s">
        <v>5</v>
      </c>
    </row>
    <row r="92" spans="1:5" ht="12.75">
      <c r="A92" s="35" t="s">
        <v>56</v>
      </c>
      <c r="E92" s="40" t="s">
        <v>2485</v>
      </c>
    </row>
    <row r="93" spans="1:5" ht="140.25">
      <c r="A93" t="s">
        <v>58</v>
      </c>
      <c r="E93" s="39" t="s">
        <v>2486</v>
      </c>
    </row>
    <row r="94" spans="1:13" ht="25.5">
      <c r="A94" t="s">
        <v>46</v>
      </c>
      <c r="C94" s="31" t="s">
        <v>946</v>
      </c>
      <c r="E94" s="33" t="s">
        <v>2955</v>
      </c>
      <c r="J94" s="32">
        <f>0</f>
      </c>
      <c s="32">
        <f>0</f>
      </c>
      <c s="32">
        <f>0+L95</f>
      </c>
      <c s="32">
        <f>0+M95</f>
      </c>
    </row>
    <row r="95" spans="1:16" ht="25.5">
      <c r="A95" t="s">
        <v>49</v>
      </c>
      <c s="34" t="s">
        <v>148</v>
      </c>
      <c s="34" t="s">
        <v>946</v>
      </c>
      <c s="35" t="s">
        <v>947</v>
      </c>
      <c s="6" t="s">
        <v>948</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2958</v>
      </c>
      <c r="E8" s="30" t="s">
        <v>2957</v>
      </c>
      <c r="J8" s="29">
        <f>0+J9</f>
      </c>
      <c s="29">
        <f>0+K9</f>
      </c>
      <c s="29">
        <f>0+L9</f>
      </c>
      <c s="29">
        <f>0+M9</f>
      </c>
    </row>
    <row r="9" spans="1:13" ht="12.75">
      <c r="A9" t="s">
        <v>46</v>
      </c>
      <c r="C9" s="31" t="s">
        <v>68</v>
      </c>
      <c r="E9" s="33" t="s">
        <v>2491</v>
      </c>
      <c r="J9" s="32">
        <f>0</f>
      </c>
      <c s="32">
        <f>0</f>
      </c>
      <c s="32">
        <f>0+L10+L14+L18+L22+L26+L30+L34+L38+L42+L46+L50+L54+L58+L62+L66+L70+L74+L78+L82+L86</f>
      </c>
      <c s="32">
        <f>0+M10+M14+M18+M22+M26+M30+M34+M38+M42+M46+M50+M54+M58+M62+M66+M70+M74+M78+M82+M86</f>
      </c>
    </row>
    <row r="10" spans="1:16" ht="25.5">
      <c r="A10" t="s">
        <v>49</v>
      </c>
      <c s="34" t="s">
        <v>68</v>
      </c>
      <c s="34" t="s">
        <v>2959</v>
      </c>
      <c s="35" t="s">
        <v>5</v>
      </c>
      <c s="6" t="s">
        <v>2960</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2961</v>
      </c>
      <c s="35" t="s">
        <v>5</v>
      </c>
      <c s="6" t="s">
        <v>2962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2963</v>
      </c>
      <c s="35" t="s">
        <v>5</v>
      </c>
      <c s="6" t="s">
        <v>2964</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2965</v>
      </c>
      <c s="35" t="s">
        <v>5</v>
      </c>
      <c s="6" t="s">
        <v>2966</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2967</v>
      </c>
      <c s="35" t="s">
        <v>5</v>
      </c>
      <c s="6" t="s">
        <v>2968</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2969</v>
      </c>
      <c s="35" t="s">
        <v>5</v>
      </c>
      <c s="6" t="s">
        <v>2970</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2526</v>
      </c>
      <c s="35" t="s">
        <v>5</v>
      </c>
      <c s="6" t="s">
        <v>2527</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2971</v>
      </c>
      <c s="35" t="s">
        <v>5</v>
      </c>
      <c s="6" t="s">
        <v>2972</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2973</v>
      </c>
      <c s="35" t="s">
        <v>5</v>
      </c>
      <c s="6" t="s">
        <v>2974</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2975</v>
      </c>
      <c s="35" t="s">
        <v>5</v>
      </c>
      <c s="6" t="s">
        <v>2976</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2977</v>
      </c>
      <c s="35" t="s">
        <v>5</v>
      </c>
      <c s="6" t="s">
        <v>2978</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2979</v>
      </c>
      <c s="35" t="s">
        <v>5</v>
      </c>
      <c s="6" t="s">
        <v>2980</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2981</v>
      </c>
      <c s="35" t="s">
        <v>5</v>
      </c>
      <c s="6" t="s">
        <v>2982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2983</v>
      </c>
      <c s="35" t="s">
        <v>5</v>
      </c>
      <c s="6" t="s">
        <v>2984</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2985</v>
      </c>
      <c s="35" t="s">
        <v>5</v>
      </c>
      <c s="6" t="s">
        <v>2986</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2987</v>
      </c>
      <c s="35" t="s">
        <v>5</v>
      </c>
      <c s="6" t="s">
        <v>2988</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133</v>
      </c>
      <c s="34" t="s">
        <v>2989</v>
      </c>
      <c s="35" t="s">
        <v>5</v>
      </c>
      <c s="6" t="s">
        <v>2990</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2991</v>
      </c>
      <c s="35" t="s">
        <v>5</v>
      </c>
      <c s="6" t="s">
        <v>2992</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139</v>
      </c>
      <c s="34" t="s">
        <v>2993</v>
      </c>
      <c s="35" t="s">
        <v>5</v>
      </c>
      <c s="6" t="s">
        <v>2994</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2562</v>
      </c>
      <c s="35" t="s">
        <v>5</v>
      </c>
      <c s="6" t="s">
        <v>2563</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2995</v>
      </c>
      <c s="41">
        <f>Rekapitulace!C49</f>
      </c>
      <c s="20" t="s">
        <v>0</v>
      </c>
      <c t="s">
        <v>23</v>
      </c>
      <c t="s">
        <v>27</v>
      </c>
    </row>
    <row r="4" spans="1:16" ht="32" customHeight="1">
      <c r="A4" s="24" t="s">
        <v>20</v>
      </c>
      <c s="25" t="s">
        <v>28</v>
      </c>
      <c s="27" t="s">
        <v>2995</v>
      </c>
      <c r="E4" s="26" t="s">
        <v>2996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2999</v>
      </c>
      <c r="E8" s="30" t="s">
        <v>2998</v>
      </c>
      <c r="J8" s="29">
        <f>0+J9</f>
      </c>
      <c s="29">
        <f>0+K9</f>
      </c>
      <c s="29">
        <f>0+L9</f>
      </c>
      <c s="29">
        <f>0+M9</f>
      </c>
    </row>
    <row r="9" spans="1:13" ht="12.75">
      <c r="A9" t="s">
        <v>46</v>
      </c>
      <c r="C9" s="31" t="s">
        <v>183</v>
      </c>
      <c r="E9" s="33" t="s">
        <v>3000</v>
      </c>
      <c r="J9" s="32">
        <f>0</f>
      </c>
      <c s="32">
        <f>0</f>
      </c>
      <c s="32">
        <f>0+L10</f>
      </c>
      <c s="32">
        <f>0+M10</f>
      </c>
    </row>
    <row r="10" spans="1:16" ht="12.75">
      <c r="A10" t="s">
        <v>49</v>
      </c>
      <c s="34" t="s">
        <v>68</v>
      </c>
      <c s="34" t="s">
        <v>3001</v>
      </c>
      <c s="35" t="s">
        <v>5</v>
      </c>
      <c s="6" t="s">
        <v>3002</v>
      </c>
      <c s="36" t="s">
        <v>106</v>
      </c>
      <c s="37">
        <v>1</v>
      </c>
      <c s="36">
        <v>0</v>
      </c>
      <c s="36">
        <f>ROUND(G10*H10,6)</f>
      </c>
      <c r="L10" s="38">
        <v>0</v>
      </c>
      <c s="32">
        <f>ROUND(ROUND(L10,2)*ROUND(G10,3),2)</f>
      </c>
      <c s="36" t="s">
        <v>1516</v>
      </c>
      <c>
        <f>(M10*21)/100</f>
      </c>
      <c t="s">
        <v>27</v>
      </c>
    </row>
    <row r="11" spans="1:5" ht="12.75">
      <c r="A11" s="35" t="s">
        <v>55</v>
      </c>
      <c r="E11" s="39" t="s">
        <v>3003</v>
      </c>
    </row>
    <row r="12" spans="1:5" ht="12.75">
      <c r="A12" s="35" t="s">
        <v>56</v>
      </c>
      <c r="E12" s="40" t="s">
        <v>5</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3009</v>
      </c>
      <c r="E8" s="30" t="s">
        <v>3008</v>
      </c>
      <c r="J8" s="29">
        <f>0+J9+J26+J55+J88+J141+J150+J159+J168+J181</f>
      </c>
      <c s="29">
        <f>0+K9+K26+K55+K88+K141+K150+K159+K168+K181</f>
      </c>
      <c s="29">
        <f>0+L9+L26+L55+L88+L141+L150+L159+L168+L181</f>
      </c>
      <c s="29">
        <f>0+M9+M26+M55+M88+M141+M150+M159+M168+M181</f>
      </c>
    </row>
    <row r="9" spans="1:13" ht="12.75">
      <c r="A9" t="s">
        <v>46</v>
      </c>
      <c r="C9" s="31" t="s">
        <v>240</v>
      </c>
      <c r="E9" s="33" t="s">
        <v>3010</v>
      </c>
      <c r="J9" s="32">
        <f>0</f>
      </c>
      <c s="32">
        <f>0</f>
      </c>
      <c s="32">
        <f>0+L10+L14+L18+L22</f>
      </c>
      <c s="32">
        <f>0+M10+M14+M18+M22</f>
      </c>
    </row>
    <row r="10" spans="1:16" ht="12.75">
      <c r="A10" t="s">
        <v>49</v>
      </c>
      <c s="34" t="s">
        <v>68</v>
      </c>
      <c s="34" t="s">
        <v>3011</v>
      </c>
      <c s="35" t="s">
        <v>5</v>
      </c>
      <c s="6" t="s">
        <v>3012</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3013</v>
      </c>
    </row>
    <row r="13" spans="1:5" ht="12.75">
      <c r="A13" t="s">
        <v>58</v>
      </c>
      <c r="E13" s="39" t="s">
        <v>59</v>
      </c>
    </row>
    <row r="14" spans="1:16" ht="12.75">
      <c r="A14" t="s">
        <v>49</v>
      </c>
      <c s="34" t="s">
        <v>27</v>
      </c>
      <c s="34" t="s">
        <v>3014</v>
      </c>
      <c s="35" t="s">
        <v>5</v>
      </c>
      <c s="6" t="s">
        <v>3015</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3016</v>
      </c>
    </row>
    <row r="17" spans="1:5" ht="12.75">
      <c r="A17" t="s">
        <v>58</v>
      </c>
      <c r="E17" s="39" t="s">
        <v>59</v>
      </c>
    </row>
    <row r="18" spans="1:16" ht="12.75">
      <c r="A18" t="s">
        <v>49</v>
      </c>
      <c s="34" t="s">
        <v>26</v>
      </c>
      <c s="34" t="s">
        <v>3017</v>
      </c>
      <c s="35" t="s">
        <v>5</v>
      </c>
      <c s="6" t="s">
        <v>3018</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3019</v>
      </c>
    </row>
    <row r="21" spans="1:5" ht="12.75">
      <c r="A21" t="s">
        <v>58</v>
      </c>
      <c r="E21" s="39" t="s">
        <v>59</v>
      </c>
    </row>
    <row r="22" spans="1:16" ht="12.75">
      <c r="A22" t="s">
        <v>49</v>
      </c>
      <c s="34" t="s">
        <v>80</v>
      </c>
      <c s="34" t="s">
        <v>3020</v>
      </c>
      <c s="35" t="s">
        <v>5</v>
      </c>
      <c s="6" t="s">
        <v>3021</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3022</v>
      </c>
    </row>
    <row r="25" spans="1:5" ht="12.75">
      <c r="A25" t="s">
        <v>58</v>
      </c>
      <c r="E25" s="39" t="s">
        <v>59</v>
      </c>
    </row>
    <row r="26" spans="1:13" ht="12.75">
      <c r="A26" t="s">
        <v>46</v>
      </c>
      <c r="C26" s="31" t="s">
        <v>243</v>
      </c>
      <c r="E26" s="33" t="s">
        <v>3023</v>
      </c>
      <c r="J26" s="32">
        <f>0</f>
      </c>
      <c s="32">
        <f>0</f>
      </c>
      <c s="32">
        <f>0+L27+L31+L35+L39+L43+L47+L51</f>
      </c>
      <c s="32">
        <f>0+M27+M31+M35+M39+M43+M47+M51</f>
      </c>
    </row>
    <row r="27" spans="1:16" ht="25.5">
      <c r="A27" t="s">
        <v>49</v>
      </c>
      <c s="34" t="s">
        <v>83</v>
      </c>
      <c s="34" t="s">
        <v>3024</v>
      </c>
      <c s="35" t="s">
        <v>5</v>
      </c>
      <c s="6" t="s">
        <v>3025</v>
      </c>
      <c s="36" t="s">
        <v>98</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3026</v>
      </c>
    </row>
    <row r="30" spans="1:5" ht="12.75">
      <c r="A30" t="s">
        <v>58</v>
      </c>
      <c r="E30" s="39" t="s">
        <v>59</v>
      </c>
    </row>
    <row r="31" spans="1:16" ht="25.5">
      <c r="A31" t="s">
        <v>49</v>
      </c>
      <c s="34" t="s">
        <v>86</v>
      </c>
      <c s="34" t="s">
        <v>3027</v>
      </c>
      <c s="35" t="s">
        <v>5</v>
      </c>
      <c s="6" t="s">
        <v>3028</v>
      </c>
      <c s="36" t="s">
        <v>98</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3029</v>
      </c>
    </row>
    <row r="34" spans="1:5" ht="12.75">
      <c r="A34" t="s">
        <v>58</v>
      </c>
      <c r="E34" s="39" t="s">
        <v>59</v>
      </c>
    </row>
    <row r="35" spans="1:16" ht="25.5">
      <c r="A35" t="s">
        <v>49</v>
      </c>
      <c s="34" t="s">
        <v>89</v>
      </c>
      <c s="34" t="s">
        <v>3030</v>
      </c>
      <c s="35" t="s">
        <v>5</v>
      </c>
      <c s="6" t="s">
        <v>3031</v>
      </c>
      <c s="36" t="s">
        <v>98</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3032</v>
      </c>
    </row>
    <row r="38" spans="1:5" ht="12.75">
      <c r="A38" t="s">
        <v>58</v>
      </c>
      <c r="E38" s="39" t="s">
        <v>59</v>
      </c>
    </row>
    <row r="39" spans="1:16" ht="25.5">
      <c r="A39" t="s">
        <v>49</v>
      </c>
      <c s="34" t="s">
        <v>92</v>
      </c>
      <c s="34" t="s">
        <v>3033</v>
      </c>
      <c s="35" t="s">
        <v>5</v>
      </c>
      <c s="6" t="s">
        <v>3034</v>
      </c>
      <c s="36" t="s">
        <v>98</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3035</v>
      </c>
    </row>
    <row r="42" spans="1:5" ht="12.75">
      <c r="A42" t="s">
        <v>58</v>
      </c>
      <c r="E42" s="39" t="s">
        <v>59</v>
      </c>
    </row>
    <row r="43" spans="1:16" ht="25.5">
      <c r="A43" t="s">
        <v>49</v>
      </c>
      <c s="34" t="s">
        <v>95</v>
      </c>
      <c s="34" t="s">
        <v>3036</v>
      </c>
      <c s="35" t="s">
        <v>5</v>
      </c>
      <c s="6" t="s">
        <v>3037</v>
      </c>
      <c s="36" t="s">
        <v>98</v>
      </c>
      <c s="37">
        <v>259.897</v>
      </c>
      <c s="36">
        <v>0</v>
      </c>
      <c s="36">
        <f>ROUND(G43*H43,6)</f>
      </c>
      <c r="L43" s="38">
        <v>0</v>
      </c>
      <c s="32">
        <f>ROUND(ROUND(L43,2)*ROUND(G43,3),2)</f>
      </c>
      <c s="36" t="s">
        <v>73</v>
      </c>
      <c>
        <f>(M43*21)/100</f>
      </c>
      <c t="s">
        <v>27</v>
      </c>
    </row>
    <row r="44" spans="1:5" ht="12.75">
      <c r="A44" s="35" t="s">
        <v>55</v>
      </c>
      <c r="E44" s="39" t="s">
        <v>5</v>
      </c>
    </row>
    <row r="45" spans="1:5" ht="12.75">
      <c r="A45" s="35" t="s">
        <v>56</v>
      </c>
      <c r="E45" s="40" t="s">
        <v>3038</v>
      </c>
    </row>
    <row r="46" spans="1:5" ht="12.75">
      <c r="A46" t="s">
        <v>58</v>
      </c>
      <c r="E46" s="39" t="s">
        <v>59</v>
      </c>
    </row>
    <row r="47" spans="1:16" ht="25.5">
      <c r="A47" t="s">
        <v>49</v>
      </c>
      <c s="34" t="s">
        <v>99</v>
      </c>
      <c s="34" t="s">
        <v>3039</v>
      </c>
      <c s="35" t="s">
        <v>5</v>
      </c>
      <c s="6" t="s">
        <v>3040</v>
      </c>
      <c s="36" t="s">
        <v>98</v>
      </c>
      <c s="37">
        <v>7.8</v>
      </c>
      <c s="36">
        <v>0</v>
      </c>
      <c s="36">
        <f>ROUND(G47*H47,6)</f>
      </c>
      <c r="L47" s="38">
        <v>0</v>
      </c>
      <c s="32">
        <f>ROUND(ROUND(L47,2)*ROUND(G47,3),2)</f>
      </c>
      <c s="36" t="s">
        <v>73</v>
      </c>
      <c>
        <f>(M47*21)/100</f>
      </c>
      <c t="s">
        <v>27</v>
      </c>
    </row>
    <row r="48" spans="1:5" ht="12.75">
      <c r="A48" s="35" t="s">
        <v>55</v>
      </c>
      <c r="E48" s="39" t="s">
        <v>5</v>
      </c>
    </row>
    <row r="49" spans="1:5" ht="12.75">
      <c r="A49" s="35" t="s">
        <v>56</v>
      </c>
      <c r="E49" s="40" t="s">
        <v>3041</v>
      </c>
    </row>
    <row r="50" spans="1:5" ht="12.75">
      <c r="A50" t="s">
        <v>58</v>
      </c>
      <c r="E50" s="39" t="s">
        <v>59</v>
      </c>
    </row>
    <row r="51" spans="1:16" ht="25.5">
      <c r="A51" t="s">
        <v>49</v>
      </c>
      <c s="34" t="s">
        <v>115</v>
      </c>
      <c s="34" t="s">
        <v>3042</v>
      </c>
      <c s="35" t="s">
        <v>5</v>
      </c>
      <c s="6" t="s">
        <v>3043</v>
      </c>
      <c s="36" t="s">
        <v>98</v>
      </c>
      <c s="37">
        <v>95.496</v>
      </c>
      <c s="36">
        <v>0</v>
      </c>
      <c s="36">
        <f>ROUND(G51*H51,6)</f>
      </c>
      <c r="L51" s="38">
        <v>0</v>
      </c>
      <c s="32">
        <f>ROUND(ROUND(L51,2)*ROUND(G51,3),2)</f>
      </c>
      <c s="36" t="s">
        <v>73</v>
      </c>
      <c>
        <f>(M51*21)/100</f>
      </c>
      <c t="s">
        <v>27</v>
      </c>
    </row>
    <row r="52" spans="1:5" ht="12.75">
      <c r="A52" s="35" t="s">
        <v>55</v>
      </c>
      <c r="E52" s="39" t="s">
        <v>5</v>
      </c>
    </row>
    <row r="53" spans="1:5" ht="12.75">
      <c r="A53" s="35" t="s">
        <v>56</v>
      </c>
      <c r="E53" s="40" t="s">
        <v>3044</v>
      </c>
    </row>
    <row r="54" spans="1:5" ht="12.75">
      <c r="A54" t="s">
        <v>58</v>
      </c>
      <c r="E54" s="39" t="s">
        <v>59</v>
      </c>
    </row>
    <row r="55" spans="1:13" ht="12.75">
      <c r="A55" t="s">
        <v>46</v>
      </c>
      <c r="C55" s="31" t="s">
        <v>246</v>
      </c>
      <c r="E55" s="33" t="s">
        <v>3045</v>
      </c>
      <c r="J55" s="32">
        <f>0</f>
      </c>
      <c s="32">
        <f>0</f>
      </c>
      <c s="32">
        <f>0+L56+L60+L64+L68+L72+L76+L80+L84</f>
      </c>
      <c s="32">
        <f>0+M56+M60+M64+M68+M72+M76+M80+M84</f>
      </c>
    </row>
    <row r="56" spans="1:16" ht="12.75">
      <c r="A56" t="s">
        <v>49</v>
      </c>
      <c s="34" t="s">
        <v>118</v>
      </c>
      <c s="34" t="s">
        <v>3046</v>
      </c>
      <c s="35" t="s">
        <v>5</v>
      </c>
      <c s="6" t="s">
        <v>3047</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3048</v>
      </c>
    </row>
    <row r="59" spans="1:5" ht="12.75">
      <c r="A59" t="s">
        <v>58</v>
      </c>
      <c r="E59" s="39" t="s">
        <v>59</v>
      </c>
    </row>
    <row r="60" spans="1:16" ht="12.75">
      <c r="A60" t="s">
        <v>49</v>
      </c>
      <c s="34" t="s">
        <v>121</v>
      </c>
      <c s="34" t="s">
        <v>3049</v>
      </c>
      <c s="35" t="s">
        <v>5</v>
      </c>
      <c s="6" t="s">
        <v>3050</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3051</v>
      </c>
    </row>
    <row r="63" spans="1:5" ht="12.75">
      <c r="A63" t="s">
        <v>58</v>
      </c>
      <c r="E63" s="39" t="s">
        <v>59</v>
      </c>
    </row>
    <row r="64" spans="1:16" ht="12.75">
      <c r="A64" t="s">
        <v>49</v>
      </c>
      <c s="34" t="s">
        <v>124</v>
      </c>
      <c s="34" t="s">
        <v>3052</v>
      </c>
      <c s="35" t="s">
        <v>5</v>
      </c>
      <c s="6" t="s">
        <v>3053</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3054</v>
      </c>
    </row>
    <row r="67" spans="1:5" ht="12.75">
      <c r="A67" t="s">
        <v>58</v>
      </c>
      <c r="E67" s="39" t="s">
        <v>59</v>
      </c>
    </row>
    <row r="68" spans="1:16" ht="25.5">
      <c r="A68" t="s">
        <v>49</v>
      </c>
      <c s="34" t="s">
        <v>127</v>
      </c>
      <c s="34" t="s">
        <v>3055</v>
      </c>
      <c s="35" t="s">
        <v>5</v>
      </c>
      <c s="6" t="s">
        <v>3056</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3048</v>
      </c>
    </row>
    <row r="71" spans="1:5" ht="12.75">
      <c r="A71" t="s">
        <v>58</v>
      </c>
      <c r="E71" s="39" t="s">
        <v>59</v>
      </c>
    </row>
    <row r="72" spans="1:16" ht="25.5">
      <c r="A72" t="s">
        <v>49</v>
      </c>
      <c s="34" t="s">
        <v>130</v>
      </c>
      <c s="34" t="s">
        <v>3057</v>
      </c>
      <c s="35" t="s">
        <v>5</v>
      </c>
      <c s="6" t="s">
        <v>3058</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3051</v>
      </c>
    </row>
    <row r="75" spans="1:5" ht="12.75">
      <c r="A75" t="s">
        <v>58</v>
      </c>
      <c r="E75" s="39" t="s">
        <v>59</v>
      </c>
    </row>
    <row r="76" spans="1:16" ht="12.75">
      <c r="A76" t="s">
        <v>49</v>
      </c>
      <c s="34" t="s">
        <v>133</v>
      </c>
      <c s="34" t="s">
        <v>3059</v>
      </c>
      <c s="35" t="s">
        <v>5</v>
      </c>
      <c s="6" t="s">
        <v>3060</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3061</v>
      </c>
    </row>
    <row r="79" spans="1:5" ht="12.75">
      <c r="A79" t="s">
        <v>58</v>
      </c>
      <c r="E79" s="39" t="s">
        <v>59</v>
      </c>
    </row>
    <row r="80" spans="1:16" ht="12.75">
      <c r="A80" t="s">
        <v>49</v>
      </c>
      <c s="34" t="s">
        <v>136</v>
      </c>
      <c s="34" t="s">
        <v>3062</v>
      </c>
      <c s="35" t="s">
        <v>5</v>
      </c>
      <c s="6" t="s">
        <v>3063</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3064</v>
      </c>
    </row>
    <row r="83" spans="1:5" ht="12.75">
      <c r="A83" t="s">
        <v>58</v>
      </c>
      <c r="E83" s="39" t="s">
        <v>59</v>
      </c>
    </row>
    <row r="84" spans="1:16" ht="25.5">
      <c r="A84" t="s">
        <v>49</v>
      </c>
      <c s="34" t="s">
        <v>139</v>
      </c>
      <c s="34" t="s">
        <v>3065</v>
      </c>
      <c s="35" t="s">
        <v>5</v>
      </c>
      <c s="6" t="s">
        <v>3066</v>
      </c>
      <c s="36" t="s">
        <v>3067</v>
      </c>
      <c s="37">
        <v>8</v>
      </c>
      <c s="36">
        <v>0</v>
      </c>
      <c s="36">
        <f>ROUND(G84*H84,6)</f>
      </c>
      <c r="L84" s="38">
        <v>0</v>
      </c>
      <c s="32">
        <f>ROUND(ROUND(L84,2)*ROUND(G84,3),2)</f>
      </c>
      <c s="36" t="s">
        <v>73</v>
      </c>
      <c>
        <f>(M84*21)/100</f>
      </c>
      <c t="s">
        <v>27</v>
      </c>
    </row>
    <row r="85" spans="1:5" ht="12.75">
      <c r="A85" s="35" t="s">
        <v>55</v>
      </c>
      <c r="E85" s="39" t="s">
        <v>5</v>
      </c>
    </row>
    <row r="86" spans="1:5" ht="25.5">
      <c r="A86" s="35" t="s">
        <v>56</v>
      </c>
      <c r="E86" s="40" t="s">
        <v>3068</v>
      </c>
    </row>
    <row r="87" spans="1:5" ht="12.75">
      <c r="A87" t="s">
        <v>58</v>
      </c>
      <c r="E87" s="39" t="s">
        <v>59</v>
      </c>
    </row>
    <row r="88" spans="1:13" ht="12.75">
      <c r="A88" t="s">
        <v>46</v>
      </c>
      <c r="C88" s="31" t="s">
        <v>249</v>
      </c>
      <c r="E88" s="33" t="s">
        <v>3069</v>
      </c>
      <c r="J88" s="32">
        <f>0</f>
      </c>
      <c s="32">
        <f>0</f>
      </c>
      <c s="32">
        <f>0+L89+L93+L97+L101+L105+L109+L113+L117+L121+L125+L129+L133+L137</f>
      </c>
      <c s="32">
        <f>0+M89+M93+M97+M101+M105+M109+M113+M117+M121+M125+M129+M133+M137</f>
      </c>
    </row>
    <row r="89" spans="1:16" ht="25.5">
      <c r="A89" t="s">
        <v>49</v>
      </c>
      <c s="34" t="s">
        <v>142</v>
      </c>
      <c s="34" t="s">
        <v>3070</v>
      </c>
      <c s="35" t="s">
        <v>5</v>
      </c>
      <c s="6" t="s">
        <v>3071</v>
      </c>
      <c s="36" t="s">
        <v>98</v>
      </c>
      <c s="37">
        <v>378.596</v>
      </c>
      <c s="36">
        <v>0</v>
      </c>
      <c s="36">
        <f>ROUND(G89*H89,6)</f>
      </c>
      <c r="L89" s="38">
        <v>0</v>
      </c>
      <c s="32">
        <f>ROUND(ROUND(L89,2)*ROUND(G89,3),2)</f>
      </c>
      <c s="36" t="s">
        <v>73</v>
      </c>
      <c>
        <f>(M89*21)/100</f>
      </c>
      <c t="s">
        <v>27</v>
      </c>
    </row>
    <row r="90" spans="1:5" ht="12.75">
      <c r="A90" s="35" t="s">
        <v>55</v>
      </c>
      <c r="E90" s="39" t="s">
        <v>5</v>
      </c>
    </row>
    <row r="91" spans="1:5" ht="12.75">
      <c r="A91" s="35" t="s">
        <v>56</v>
      </c>
      <c r="E91" s="40" t="s">
        <v>3072</v>
      </c>
    </row>
    <row r="92" spans="1:5" ht="12.75">
      <c r="A92" t="s">
        <v>58</v>
      </c>
      <c r="E92" s="39" t="s">
        <v>59</v>
      </c>
    </row>
    <row r="93" spans="1:16" ht="25.5">
      <c r="A93" t="s">
        <v>49</v>
      </c>
      <c s="34" t="s">
        <v>145</v>
      </c>
      <c s="34" t="s">
        <v>3073</v>
      </c>
      <c s="35" t="s">
        <v>5</v>
      </c>
      <c s="6" t="s">
        <v>3074</v>
      </c>
      <c s="36" t="s">
        <v>106</v>
      </c>
      <c s="37">
        <v>38</v>
      </c>
      <c s="36">
        <v>0</v>
      </c>
      <c s="36">
        <f>ROUND(G93*H93,6)</f>
      </c>
      <c r="L93" s="38">
        <v>0</v>
      </c>
      <c s="32">
        <f>ROUND(ROUND(L93,2)*ROUND(G93,3),2)</f>
      </c>
      <c s="36" t="s">
        <v>73</v>
      </c>
      <c>
        <f>(M93*21)/100</f>
      </c>
      <c t="s">
        <v>27</v>
      </c>
    </row>
    <row r="94" spans="1:5" ht="12.75">
      <c r="A94" s="35" t="s">
        <v>55</v>
      </c>
      <c r="E94" s="39" t="s">
        <v>5</v>
      </c>
    </row>
    <row r="95" spans="1:5" ht="12.75">
      <c r="A95" s="35" t="s">
        <v>56</v>
      </c>
      <c r="E95" s="40" t="s">
        <v>3075</v>
      </c>
    </row>
    <row r="96" spans="1:5" ht="12.75">
      <c r="A96" t="s">
        <v>58</v>
      </c>
      <c r="E96" s="39" t="s">
        <v>59</v>
      </c>
    </row>
    <row r="97" spans="1:16" ht="12.75">
      <c r="A97" t="s">
        <v>49</v>
      </c>
      <c s="34" t="s">
        <v>148</v>
      </c>
      <c s="34" t="s">
        <v>3076</v>
      </c>
      <c s="35" t="s">
        <v>5</v>
      </c>
      <c s="6" t="s">
        <v>3077</v>
      </c>
      <c s="36" t="s">
        <v>98</v>
      </c>
      <c s="37">
        <v>348.596</v>
      </c>
      <c s="36">
        <v>0</v>
      </c>
      <c s="36">
        <f>ROUND(G97*H97,6)</f>
      </c>
      <c r="L97" s="38">
        <v>0</v>
      </c>
      <c s="32">
        <f>ROUND(ROUND(L97,2)*ROUND(G97,3),2)</f>
      </c>
      <c s="36" t="s">
        <v>73</v>
      </c>
      <c>
        <f>(M97*21)/100</f>
      </c>
      <c t="s">
        <v>27</v>
      </c>
    </row>
    <row r="98" spans="1:5" ht="12.75">
      <c r="A98" s="35" t="s">
        <v>55</v>
      </c>
      <c r="E98" s="39" t="s">
        <v>5</v>
      </c>
    </row>
    <row r="99" spans="1:5" ht="12.75">
      <c r="A99" s="35" t="s">
        <v>56</v>
      </c>
      <c r="E99" s="40" t="s">
        <v>3078</v>
      </c>
    </row>
    <row r="100" spans="1:5" ht="12.75">
      <c r="A100" t="s">
        <v>58</v>
      </c>
      <c r="E100" s="39" t="s">
        <v>59</v>
      </c>
    </row>
    <row r="101" spans="1:16" ht="12.75">
      <c r="A101" t="s">
        <v>49</v>
      </c>
      <c s="34" t="s">
        <v>151</v>
      </c>
      <c s="34" t="s">
        <v>3079</v>
      </c>
      <c s="35" t="s">
        <v>5</v>
      </c>
      <c s="6" t="s">
        <v>3080</v>
      </c>
      <c s="36" t="s">
        <v>106</v>
      </c>
      <c s="37">
        <v>12</v>
      </c>
      <c s="36">
        <v>0</v>
      </c>
      <c s="36">
        <f>ROUND(G101*H101,6)</f>
      </c>
      <c r="L101" s="38">
        <v>0</v>
      </c>
      <c s="32">
        <f>ROUND(ROUND(L101,2)*ROUND(G101,3),2)</f>
      </c>
      <c s="36" t="s">
        <v>73</v>
      </c>
      <c>
        <f>(M101*21)/100</f>
      </c>
      <c t="s">
        <v>27</v>
      </c>
    </row>
    <row r="102" spans="1:5" ht="12.75">
      <c r="A102" s="35" t="s">
        <v>55</v>
      </c>
      <c r="E102" s="39" t="s">
        <v>5</v>
      </c>
    </row>
    <row r="103" spans="1:5" ht="25.5">
      <c r="A103" s="35" t="s">
        <v>56</v>
      </c>
      <c r="E103" s="40" t="s">
        <v>3081</v>
      </c>
    </row>
    <row r="104" spans="1:5" ht="12.75">
      <c r="A104" t="s">
        <v>58</v>
      </c>
      <c r="E104" s="39" t="s">
        <v>59</v>
      </c>
    </row>
    <row r="105" spans="1:16" ht="12.75">
      <c r="A105" t="s">
        <v>49</v>
      </c>
      <c s="34" t="s">
        <v>154</v>
      </c>
      <c s="34" t="s">
        <v>3082</v>
      </c>
      <c s="35" t="s">
        <v>5</v>
      </c>
      <c s="6" t="s">
        <v>3083</v>
      </c>
      <c s="36" t="s">
        <v>106</v>
      </c>
      <c s="37">
        <v>58</v>
      </c>
      <c s="36">
        <v>0</v>
      </c>
      <c s="36">
        <f>ROUND(G105*H105,6)</f>
      </c>
      <c r="L105" s="38">
        <v>0</v>
      </c>
      <c s="32">
        <f>ROUND(ROUND(L105,2)*ROUND(G105,3),2)</f>
      </c>
      <c s="36" t="s">
        <v>73</v>
      </c>
      <c>
        <f>(M105*21)/100</f>
      </c>
      <c t="s">
        <v>27</v>
      </c>
    </row>
    <row r="106" spans="1:5" ht="12.75">
      <c r="A106" s="35" t="s">
        <v>55</v>
      </c>
      <c r="E106" s="39" t="s">
        <v>5</v>
      </c>
    </row>
    <row r="107" spans="1:5" ht="38.25">
      <c r="A107" s="35" t="s">
        <v>56</v>
      </c>
      <c r="E107" s="40" t="s">
        <v>3084</v>
      </c>
    </row>
    <row r="108" spans="1:5" ht="12.75">
      <c r="A108" t="s">
        <v>58</v>
      </c>
      <c r="E108" s="39" t="s">
        <v>59</v>
      </c>
    </row>
    <row r="109" spans="1:16" ht="12.75">
      <c r="A109" t="s">
        <v>49</v>
      </c>
      <c s="34" t="s">
        <v>157</v>
      </c>
      <c s="34" t="s">
        <v>3085</v>
      </c>
      <c s="35" t="s">
        <v>5</v>
      </c>
      <c s="6" t="s">
        <v>3086</v>
      </c>
      <c s="36" t="s">
        <v>106</v>
      </c>
      <c s="37">
        <v>8</v>
      </c>
      <c s="36">
        <v>0</v>
      </c>
      <c s="36">
        <f>ROUND(G109*H109,6)</f>
      </c>
      <c r="L109" s="38">
        <v>0</v>
      </c>
      <c s="32">
        <f>ROUND(ROUND(L109,2)*ROUND(G109,3),2)</f>
      </c>
      <c s="36" t="s">
        <v>73</v>
      </c>
      <c>
        <f>(M109*21)/100</f>
      </c>
      <c t="s">
        <v>27</v>
      </c>
    </row>
    <row r="110" spans="1:5" ht="12.75">
      <c r="A110" s="35" t="s">
        <v>55</v>
      </c>
      <c r="E110" s="39" t="s">
        <v>5</v>
      </c>
    </row>
    <row r="111" spans="1:5" ht="25.5">
      <c r="A111" s="35" t="s">
        <v>56</v>
      </c>
      <c r="E111" s="40" t="s">
        <v>3087</v>
      </c>
    </row>
    <row r="112" spans="1:5" ht="12.75">
      <c r="A112" t="s">
        <v>58</v>
      </c>
      <c r="E112" s="39" t="s">
        <v>59</v>
      </c>
    </row>
    <row r="113" spans="1:16" ht="12.75">
      <c r="A113" t="s">
        <v>49</v>
      </c>
      <c s="34" t="s">
        <v>162</v>
      </c>
      <c s="34" t="s">
        <v>3088</v>
      </c>
      <c s="35" t="s">
        <v>5</v>
      </c>
      <c s="6" t="s">
        <v>3089</v>
      </c>
      <c s="36" t="s">
        <v>106</v>
      </c>
      <c s="37">
        <v>12</v>
      </c>
      <c s="36">
        <v>0</v>
      </c>
      <c s="36">
        <f>ROUND(G113*H113,6)</f>
      </c>
      <c r="L113" s="38">
        <v>0</v>
      </c>
      <c s="32">
        <f>ROUND(ROUND(L113,2)*ROUND(G113,3),2)</f>
      </c>
      <c s="36" t="s">
        <v>73</v>
      </c>
      <c>
        <f>(M113*21)/100</f>
      </c>
      <c t="s">
        <v>27</v>
      </c>
    </row>
    <row r="114" spans="1:5" ht="12.75">
      <c r="A114" s="35" t="s">
        <v>55</v>
      </c>
      <c r="E114" s="39" t="s">
        <v>5</v>
      </c>
    </row>
    <row r="115" spans="1:5" ht="38.25">
      <c r="A115" s="35" t="s">
        <v>56</v>
      </c>
      <c r="E115" s="40" t="s">
        <v>3090</v>
      </c>
    </row>
    <row r="116" spans="1:5" ht="12.75">
      <c r="A116" t="s">
        <v>58</v>
      </c>
      <c r="E116" s="39" t="s">
        <v>59</v>
      </c>
    </row>
    <row r="117" spans="1:16" ht="12.75">
      <c r="A117" t="s">
        <v>49</v>
      </c>
      <c s="34" t="s">
        <v>165</v>
      </c>
      <c s="34" t="s">
        <v>3091</v>
      </c>
      <c s="35" t="s">
        <v>5</v>
      </c>
      <c s="6" t="s">
        <v>3092</v>
      </c>
      <c s="36" t="s">
        <v>106</v>
      </c>
      <c s="37">
        <v>4</v>
      </c>
      <c s="36">
        <v>0</v>
      </c>
      <c s="36">
        <f>ROUND(G117*H117,6)</f>
      </c>
      <c r="L117" s="38">
        <v>0</v>
      </c>
      <c s="32">
        <f>ROUND(ROUND(L117,2)*ROUND(G117,3),2)</f>
      </c>
      <c s="36" t="s">
        <v>73</v>
      </c>
      <c>
        <f>(M117*21)/100</f>
      </c>
      <c t="s">
        <v>27</v>
      </c>
    </row>
    <row r="118" spans="1:5" ht="12.75">
      <c r="A118" s="35" t="s">
        <v>55</v>
      </c>
      <c r="E118" s="39" t="s">
        <v>5</v>
      </c>
    </row>
    <row r="119" spans="1:5" ht="12.75">
      <c r="A119" s="35" t="s">
        <v>56</v>
      </c>
      <c r="E119" s="40" t="s">
        <v>3093</v>
      </c>
    </row>
    <row r="120" spans="1:5" ht="12.75">
      <c r="A120" t="s">
        <v>58</v>
      </c>
      <c r="E120" s="39" t="s">
        <v>59</v>
      </c>
    </row>
    <row r="121" spans="1:16" ht="12.75">
      <c r="A121" t="s">
        <v>49</v>
      </c>
      <c s="34" t="s">
        <v>168</v>
      </c>
      <c s="34" t="s">
        <v>3094</v>
      </c>
      <c s="35" t="s">
        <v>5</v>
      </c>
      <c s="6" t="s">
        <v>3095</v>
      </c>
      <c s="36" t="s">
        <v>98</v>
      </c>
      <c s="37">
        <v>1634.6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3096</v>
      </c>
    </row>
    <row r="124" spans="1:5" ht="12.75">
      <c r="A124" t="s">
        <v>58</v>
      </c>
      <c r="E124" s="39" t="s">
        <v>59</v>
      </c>
    </row>
    <row r="125" spans="1:16" ht="12.75">
      <c r="A125" t="s">
        <v>49</v>
      </c>
      <c s="34" t="s">
        <v>171</v>
      </c>
      <c s="34" t="s">
        <v>3097</v>
      </c>
      <c s="35" t="s">
        <v>5</v>
      </c>
      <c s="6" t="s">
        <v>3098</v>
      </c>
      <c s="36" t="s">
        <v>106</v>
      </c>
      <c s="37">
        <v>56</v>
      </c>
      <c s="36">
        <v>0</v>
      </c>
      <c s="36">
        <f>ROUND(G125*H125,6)</f>
      </c>
      <c r="L125" s="38">
        <v>0</v>
      </c>
      <c s="32">
        <f>ROUND(ROUND(L125,2)*ROUND(G125,3),2)</f>
      </c>
      <c s="36" t="s">
        <v>73</v>
      </c>
      <c>
        <f>(M125*21)/100</f>
      </c>
      <c t="s">
        <v>27</v>
      </c>
    </row>
    <row r="126" spans="1:5" ht="12.75">
      <c r="A126" s="35" t="s">
        <v>55</v>
      </c>
      <c r="E126" s="39" t="s">
        <v>5</v>
      </c>
    </row>
    <row r="127" spans="1:5" ht="12.75">
      <c r="A127" s="35" t="s">
        <v>56</v>
      </c>
      <c r="E127" s="40" t="s">
        <v>3099</v>
      </c>
    </row>
    <row r="128" spans="1:5" ht="12.75">
      <c r="A128" t="s">
        <v>58</v>
      </c>
      <c r="E128" s="39" t="s">
        <v>59</v>
      </c>
    </row>
    <row r="129" spans="1:16" ht="12.75">
      <c r="A129" t="s">
        <v>49</v>
      </c>
      <c s="34" t="s">
        <v>174</v>
      </c>
      <c s="34" t="s">
        <v>3100</v>
      </c>
      <c s="35" t="s">
        <v>5</v>
      </c>
      <c s="6" t="s">
        <v>3101</v>
      </c>
      <c s="36" t="s">
        <v>106</v>
      </c>
      <c s="37">
        <v>48</v>
      </c>
      <c s="36">
        <v>0</v>
      </c>
      <c s="36">
        <f>ROUND(G129*H129,6)</f>
      </c>
      <c r="L129" s="38">
        <v>0</v>
      </c>
      <c s="32">
        <f>ROUND(ROUND(L129,2)*ROUND(G129,3),2)</f>
      </c>
      <c s="36" t="s">
        <v>3102</v>
      </c>
      <c>
        <f>(M129*21)/100</f>
      </c>
      <c t="s">
        <v>27</v>
      </c>
    </row>
    <row r="130" spans="1:5" ht="12.75">
      <c r="A130" s="35" t="s">
        <v>55</v>
      </c>
      <c r="E130" s="39" t="s">
        <v>5</v>
      </c>
    </row>
    <row r="131" spans="1:5" ht="25.5">
      <c r="A131" s="35" t="s">
        <v>56</v>
      </c>
      <c r="E131" s="40" t="s">
        <v>3103</v>
      </c>
    </row>
    <row r="132" spans="1:5" ht="102">
      <c r="A132" t="s">
        <v>58</v>
      </c>
      <c r="E132" s="39" t="s">
        <v>3104</v>
      </c>
    </row>
    <row r="133" spans="1:16" ht="12.75">
      <c r="A133" t="s">
        <v>49</v>
      </c>
      <c s="34" t="s">
        <v>177</v>
      </c>
      <c s="34" t="s">
        <v>3105</v>
      </c>
      <c s="35" t="s">
        <v>5</v>
      </c>
      <c s="6" t="s">
        <v>3106</v>
      </c>
      <c s="36" t="s">
        <v>3067</v>
      </c>
      <c s="37">
        <v>1584</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3107</v>
      </c>
    </row>
    <row r="136" spans="1:5" ht="229.5">
      <c r="A136" t="s">
        <v>58</v>
      </c>
      <c r="E136" s="39" t="s">
        <v>3108</v>
      </c>
    </row>
    <row r="137" spans="1:16" ht="12.75">
      <c r="A137" t="s">
        <v>49</v>
      </c>
      <c s="34" t="s">
        <v>180</v>
      </c>
      <c s="34" t="s">
        <v>3109</v>
      </c>
      <c s="35" t="s">
        <v>5</v>
      </c>
      <c s="6" t="s">
        <v>3110</v>
      </c>
      <c s="36" t="s">
        <v>3067</v>
      </c>
      <c s="37">
        <v>802</v>
      </c>
      <c s="36">
        <v>0</v>
      </c>
      <c s="36">
        <f>ROUND(G137*H137,6)</f>
      </c>
      <c r="L137" s="38">
        <v>0</v>
      </c>
      <c s="32">
        <f>ROUND(ROUND(L137,2)*ROUND(G137,3),2)</f>
      </c>
      <c s="36" t="s">
        <v>3111</v>
      </c>
      <c>
        <f>(M137*21)/100</f>
      </c>
      <c t="s">
        <v>27</v>
      </c>
    </row>
    <row r="138" spans="1:5" ht="12.75">
      <c r="A138" s="35" t="s">
        <v>55</v>
      </c>
      <c r="E138" s="39" t="s">
        <v>5</v>
      </c>
    </row>
    <row r="139" spans="1:5" ht="12.75">
      <c r="A139" s="35" t="s">
        <v>56</v>
      </c>
      <c r="E139" s="40" t="s">
        <v>3112</v>
      </c>
    </row>
    <row r="140" spans="1:5" ht="229.5">
      <c r="A140" t="s">
        <v>58</v>
      </c>
      <c r="E140" s="39" t="s">
        <v>3108</v>
      </c>
    </row>
    <row r="141" spans="1:13" ht="12.75">
      <c r="A141" t="s">
        <v>46</v>
      </c>
      <c r="C141" s="31" t="s">
        <v>3113</v>
      </c>
      <c r="E141" s="33" t="s">
        <v>3114</v>
      </c>
      <c r="J141" s="32">
        <f>0</f>
      </c>
      <c s="32">
        <f>0</f>
      </c>
      <c s="32">
        <f>0+L142+L146</f>
      </c>
      <c s="32">
        <f>0+M142+M146</f>
      </c>
    </row>
    <row r="142" spans="1:16" ht="25.5">
      <c r="A142" t="s">
        <v>49</v>
      </c>
      <c s="34" t="s">
        <v>183</v>
      </c>
      <c s="34" t="s">
        <v>3115</v>
      </c>
      <c s="35" t="s">
        <v>5</v>
      </c>
      <c s="6" t="s">
        <v>3116</v>
      </c>
      <c s="36" t="s">
        <v>98</v>
      </c>
      <c s="37">
        <v>1277.492</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3117</v>
      </c>
    </row>
    <row r="145" spans="1:5" ht="12.75">
      <c r="A145" t="s">
        <v>58</v>
      </c>
      <c r="E145" s="39" t="s">
        <v>59</v>
      </c>
    </row>
    <row r="146" spans="1:16" ht="25.5">
      <c r="A146" t="s">
        <v>49</v>
      </c>
      <c s="34" t="s">
        <v>186</v>
      </c>
      <c s="34" t="s">
        <v>3118</v>
      </c>
      <c s="35" t="s">
        <v>5</v>
      </c>
      <c s="6" t="s">
        <v>3119</v>
      </c>
      <c s="36" t="s">
        <v>98</v>
      </c>
      <c s="37">
        <v>357.108</v>
      </c>
      <c s="36">
        <v>0</v>
      </c>
      <c s="36">
        <f>ROUND(G146*H146,6)</f>
      </c>
      <c r="L146" s="38">
        <v>0</v>
      </c>
      <c s="32">
        <f>ROUND(ROUND(L146,2)*ROUND(G146,3),2)</f>
      </c>
      <c s="36" t="s">
        <v>73</v>
      </c>
      <c>
        <f>(M146*21)/100</f>
      </c>
      <c t="s">
        <v>27</v>
      </c>
    </row>
    <row r="147" spans="1:5" ht="12.75">
      <c r="A147" s="35" t="s">
        <v>55</v>
      </c>
      <c r="E147" s="39" t="s">
        <v>5</v>
      </c>
    </row>
    <row r="148" spans="1:5" ht="12.75">
      <c r="A148" s="35" t="s">
        <v>56</v>
      </c>
      <c r="E148" s="40" t="s">
        <v>3120</v>
      </c>
    </row>
    <row r="149" spans="1:5" ht="12.75">
      <c r="A149" t="s">
        <v>58</v>
      </c>
      <c r="E149" s="39" t="s">
        <v>59</v>
      </c>
    </row>
    <row r="150" spans="1:13" ht="12.75">
      <c r="A150" t="s">
        <v>46</v>
      </c>
      <c r="C150" s="31" t="s">
        <v>192</v>
      </c>
      <c r="E150" s="33" t="s">
        <v>2242</v>
      </c>
      <c r="J150" s="32">
        <f>0</f>
      </c>
      <c s="32">
        <f>0</f>
      </c>
      <c s="32">
        <f>0+L151+L155</f>
      </c>
      <c s="32">
        <f>0+M151+M155</f>
      </c>
    </row>
    <row r="151" spans="1:16" ht="12.75">
      <c r="A151" t="s">
        <v>49</v>
      </c>
      <c s="34" t="s">
        <v>189</v>
      </c>
      <c s="34" t="s">
        <v>3121</v>
      </c>
      <c s="35" t="s">
        <v>5</v>
      </c>
      <c s="6" t="s">
        <v>3122</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3123</v>
      </c>
    </row>
    <row r="154" spans="1:5" ht="12.75">
      <c r="A154" t="s">
        <v>58</v>
      </c>
      <c r="E154" s="39" t="s">
        <v>59</v>
      </c>
    </row>
    <row r="155" spans="1:16" ht="12.75">
      <c r="A155" t="s">
        <v>49</v>
      </c>
      <c s="34" t="s">
        <v>194</v>
      </c>
      <c s="34" t="s">
        <v>3124</v>
      </c>
      <c s="35" t="s">
        <v>5</v>
      </c>
      <c s="6" t="s">
        <v>3125</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3123</v>
      </c>
    </row>
    <row r="158" spans="1:5" ht="12.75">
      <c r="A158" t="s">
        <v>58</v>
      </c>
      <c r="E158" s="39" t="s">
        <v>59</v>
      </c>
    </row>
    <row r="159" spans="1:13" ht="12.75">
      <c r="A159" t="s">
        <v>46</v>
      </c>
      <c r="C159" s="31" t="s">
        <v>361</v>
      </c>
      <c r="E159" s="33" t="s">
        <v>3126</v>
      </c>
      <c r="J159" s="32">
        <f>0</f>
      </c>
      <c s="32">
        <f>0</f>
      </c>
      <c s="32">
        <f>0+L160+L164</f>
      </c>
      <c s="32">
        <f>0+M160+M164</f>
      </c>
    </row>
    <row r="160" spans="1:16" ht="12.75">
      <c r="A160" t="s">
        <v>49</v>
      </c>
      <c s="34" t="s">
        <v>198</v>
      </c>
      <c s="34" t="s">
        <v>3127</v>
      </c>
      <c s="35" t="s">
        <v>5</v>
      </c>
      <c s="6" t="s">
        <v>3128</v>
      </c>
      <c s="36" t="s">
        <v>77</v>
      </c>
      <c s="37">
        <v>333.696</v>
      </c>
      <c s="36">
        <v>0</v>
      </c>
      <c s="36">
        <f>ROUND(G160*H160,6)</f>
      </c>
      <c r="L160" s="38">
        <v>0</v>
      </c>
      <c s="32">
        <f>ROUND(ROUND(L160,2)*ROUND(G160,3),2)</f>
      </c>
      <c s="36" t="s">
        <v>3102</v>
      </c>
      <c>
        <f>(M160*21)/100</f>
      </c>
      <c t="s">
        <v>27</v>
      </c>
    </row>
    <row r="161" spans="1:5" ht="12.75">
      <c r="A161" s="35" t="s">
        <v>55</v>
      </c>
      <c r="E161" s="39" t="s">
        <v>5</v>
      </c>
    </row>
    <row r="162" spans="1:5" ht="12.75">
      <c r="A162" s="35" t="s">
        <v>56</v>
      </c>
      <c r="E162" s="40" t="s">
        <v>3129</v>
      </c>
    </row>
    <row r="163" spans="1:5" ht="204">
      <c r="A163" t="s">
        <v>58</v>
      </c>
      <c r="E163" s="39" t="s">
        <v>3130</v>
      </c>
    </row>
    <row r="164" spans="1:16" ht="12.75">
      <c r="A164" t="s">
        <v>49</v>
      </c>
      <c s="34" t="s">
        <v>201</v>
      </c>
      <c s="34" t="s">
        <v>3131</v>
      </c>
      <c s="35" t="s">
        <v>5</v>
      </c>
      <c s="6" t="s">
        <v>3132</v>
      </c>
      <c s="36" t="s">
        <v>72</v>
      </c>
      <c s="37">
        <v>934.5</v>
      </c>
      <c s="36">
        <v>0</v>
      </c>
      <c s="36">
        <f>ROUND(G164*H164,6)</f>
      </c>
      <c r="L164" s="38">
        <v>0</v>
      </c>
      <c s="32">
        <f>ROUND(ROUND(L164,2)*ROUND(G164,3),2)</f>
      </c>
      <c s="36" t="s">
        <v>3102</v>
      </c>
      <c>
        <f>(M164*21)/100</f>
      </c>
      <c t="s">
        <v>27</v>
      </c>
    </row>
    <row r="165" spans="1:5" ht="12.75">
      <c r="A165" s="35" t="s">
        <v>55</v>
      </c>
      <c r="E165" s="39" t="s">
        <v>5</v>
      </c>
    </row>
    <row r="166" spans="1:5" ht="12.75">
      <c r="A166" s="35" t="s">
        <v>56</v>
      </c>
      <c r="E166" s="40" t="s">
        <v>3133</v>
      </c>
    </row>
    <row r="167" spans="1:5" ht="140.25">
      <c r="A167" t="s">
        <v>58</v>
      </c>
      <c r="E167" s="39" t="s">
        <v>3134</v>
      </c>
    </row>
    <row r="168" spans="1:13" ht="12.75">
      <c r="A168" t="s">
        <v>46</v>
      </c>
      <c r="C168" s="31" t="s">
        <v>373</v>
      </c>
      <c r="E168" s="33" t="s">
        <v>3135</v>
      </c>
      <c r="J168" s="32">
        <f>0</f>
      </c>
      <c s="32">
        <f>0</f>
      </c>
      <c s="32">
        <f>0+L169+L173+L177</f>
      </c>
      <c s="32">
        <f>0+M169+M173+M177</f>
      </c>
    </row>
    <row r="169" spans="1:16" ht="12.75">
      <c r="A169" t="s">
        <v>49</v>
      </c>
      <c s="34" t="s">
        <v>204</v>
      </c>
      <c s="34" t="s">
        <v>3136</v>
      </c>
      <c s="35" t="s">
        <v>5</v>
      </c>
      <c s="6" t="s">
        <v>3137</v>
      </c>
      <c s="36" t="s">
        <v>77</v>
      </c>
      <c s="37">
        <v>2181.429</v>
      </c>
      <c s="36">
        <v>0</v>
      </c>
      <c s="36">
        <f>ROUND(G169*H169,6)</f>
      </c>
      <c r="L169" s="38">
        <v>0</v>
      </c>
      <c s="32">
        <f>ROUND(ROUND(L169,2)*ROUND(G169,3),2)</f>
      </c>
      <c s="36" t="s">
        <v>73</v>
      </c>
      <c>
        <f>(M169*21)/100</f>
      </c>
      <c t="s">
        <v>27</v>
      </c>
    </row>
    <row r="170" spans="1:5" ht="12.75">
      <c r="A170" s="35" t="s">
        <v>55</v>
      </c>
      <c r="E170" s="39" t="s">
        <v>5</v>
      </c>
    </row>
    <row r="171" spans="1:5" ht="25.5">
      <c r="A171" s="35" t="s">
        <v>56</v>
      </c>
      <c r="E171" s="40" t="s">
        <v>3138</v>
      </c>
    </row>
    <row r="172" spans="1:5" ht="12.75">
      <c r="A172" t="s">
        <v>58</v>
      </c>
      <c r="E172" s="39" t="s">
        <v>59</v>
      </c>
    </row>
    <row r="173" spans="1:16" ht="25.5">
      <c r="A173" t="s">
        <v>49</v>
      </c>
      <c s="34" t="s">
        <v>207</v>
      </c>
      <c s="34" t="s">
        <v>3139</v>
      </c>
      <c s="35" t="s">
        <v>5</v>
      </c>
      <c s="6" t="s">
        <v>3140</v>
      </c>
      <c s="36" t="s">
        <v>3141</v>
      </c>
      <c s="37">
        <v>8725.716</v>
      </c>
      <c s="36">
        <v>0</v>
      </c>
      <c s="36">
        <f>ROUND(G173*H173,6)</f>
      </c>
      <c r="L173" s="38">
        <v>0</v>
      </c>
      <c s="32">
        <f>ROUND(ROUND(L173,2)*ROUND(G173,3),2)</f>
      </c>
      <c s="36" t="s">
        <v>73</v>
      </c>
      <c>
        <f>(M173*21)/100</f>
      </c>
      <c t="s">
        <v>27</v>
      </c>
    </row>
    <row r="174" spans="1:5" ht="12.75">
      <c r="A174" s="35" t="s">
        <v>55</v>
      </c>
      <c r="E174" s="39" t="s">
        <v>5</v>
      </c>
    </row>
    <row r="175" spans="1:5" ht="12.75">
      <c r="A175" s="35" t="s">
        <v>56</v>
      </c>
      <c r="E175" s="40" t="s">
        <v>3142</v>
      </c>
    </row>
    <row r="176" spans="1:5" ht="12.75">
      <c r="A176" t="s">
        <v>58</v>
      </c>
      <c r="E176" s="39" t="s">
        <v>59</v>
      </c>
    </row>
    <row r="177" spans="1:16" ht="25.5">
      <c r="A177" t="s">
        <v>49</v>
      </c>
      <c s="34" t="s">
        <v>210</v>
      </c>
      <c s="34" t="s">
        <v>3143</v>
      </c>
      <c s="35" t="s">
        <v>5</v>
      </c>
      <c s="6" t="s">
        <v>3144</v>
      </c>
      <c s="36" t="s">
        <v>98</v>
      </c>
      <c s="37">
        <v>1025</v>
      </c>
      <c s="36">
        <v>0</v>
      </c>
      <c s="36">
        <f>ROUND(G177*H177,6)</f>
      </c>
      <c r="L177" s="38">
        <v>0</v>
      </c>
      <c s="32">
        <f>ROUND(ROUND(L177,2)*ROUND(G177,3),2)</f>
      </c>
      <c s="36" t="s">
        <v>73</v>
      </c>
      <c>
        <f>(M177*21)/100</f>
      </c>
      <c t="s">
        <v>27</v>
      </c>
    </row>
    <row r="178" spans="1:5" ht="12.75">
      <c r="A178" s="35" t="s">
        <v>55</v>
      </c>
      <c r="E178" s="39" t="s">
        <v>5</v>
      </c>
    </row>
    <row r="179" spans="1:5" ht="12.75">
      <c r="A179" s="35" t="s">
        <v>56</v>
      </c>
      <c r="E179" s="40" t="s">
        <v>3145</v>
      </c>
    </row>
    <row r="180" spans="1:5" ht="12.75">
      <c r="A180" t="s">
        <v>58</v>
      </c>
      <c r="E180" s="39" t="s">
        <v>59</v>
      </c>
    </row>
    <row r="181" spans="1:13" ht="12.75">
      <c r="A181" t="s">
        <v>46</v>
      </c>
      <c r="C181" s="31" t="s">
        <v>742</v>
      </c>
      <c r="E181" s="33" t="s">
        <v>743</v>
      </c>
      <c r="J181" s="32">
        <f>0</f>
      </c>
      <c s="32">
        <f>0</f>
      </c>
      <c s="32">
        <f>0+L182+L186+L190+L194+L198</f>
      </c>
      <c s="32">
        <f>0+M182+M186+M190+M194+M198</f>
      </c>
    </row>
    <row r="182" spans="1:16" ht="25.5">
      <c r="A182" t="s">
        <v>49</v>
      </c>
      <c s="34" t="s">
        <v>213</v>
      </c>
      <c s="34" t="s">
        <v>2213</v>
      </c>
      <c s="35" t="s">
        <v>2214</v>
      </c>
      <c s="6" t="s">
        <v>3146</v>
      </c>
      <c s="36" t="s">
        <v>748</v>
      </c>
      <c s="37">
        <v>443.921</v>
      </c>
      <c s="36">
        <v>0</v>
      </c>
      <c s="36">
        <f>ROUND(G182*H182,6)</f>
      </c>
      <c r="L182" s="38">
        <v>0</v>
      </c>
      <c s="32">
        <f>ROUND(ROUND(L182,2)*ROUND(G182,3),2)</f>
      </c>
      <c s="36" t="s">
        <v>749</v>
      </c>
      <c>
        <f>(M182*21)/100</f>
      </c>
      <c t="s">
        <v>27</v>
      </c>
    </row>
    <row r="183" spans="1:5" ht="25.5">
      <c r="A183" s="35" t="s">
        <v>55</v>
      </c>
      <c r="E183" s="39" t="s">
        <v>750</v>
      </c>
    </row>
    <row r="184" spans="1:5" ht="25.5">
      <c r="A184" s="35" t="s">
        <v>56</v>
      </c>
      <c r="E184" s="40" t="s">
        <v>3147</v>
      </c>
    </row>
    <row r="185" spans="1:5" ht="102">
      <c r="A185" t="s">
        <v>58</v>
      </c>
      <c r="E185" s="39" t="s">
        <v>752</v>
      </c>
    </row>
    <row r="186" spans="1:16" ht="25.5">
      <c r="A186" t="s">
        <v>49</v>
      </c>
      <c s="34" t="s">
        <v>216</v>
      </c>
      <c s="34" t="s">
        <v>3148</v>
      </c>
      <c s="35" t="s">
        <v>3149</v>
      </c>
      <c s="6" t="s">
        <v>3150</v>
      </c>
      <c s="36" t="s">
        <v>748</v>
      </c>
      <c s="37">
        <v>443.921</v>
      </c>
      <c s="36">
        <v>0</v>
      </c>
      <c s="36">
        <f>ROUND(G186*H186,6)</f>
      </c>
      <c r="L186" s="38">
        <v>0</v>
      </c>
      <c s="32">
        <f>ROUND(ROUND(L186,2)*ROUND(G186,3),2)</f>
      </c>
      <c s="36" t="s">
        <v>749</v>
      </c>
      <c>
        <f>(M186*21)/100</f>
      </c>
      <c t="s">
        <v>27</v>
      </c>
    </row>
    <row r="187" spans="1:5" ht="25.5">
      <c r="A187" s="35" t="s">
        <v>55</v>
      </c>
      <c r="E187" s="39" t="s">
        <v>750</v>
      </c>
    </row>
    <row r="188" spans="1:5" ht="25.5">
      <c r="A188" s="35" t="s">
        <v>56</v>
      </c>
      <c r="E188" s="40" t="s">
        <v>3151</v>
      </c>
    </row>
    <row r="189" spans="1:5" ht="102">
      <c r="A189" t="s">
        <v>58</v>
      </c>
      <c r="E189" s="39" t="s">
        <v>752</v>
      </c>
    </row>
    <row r="190" spans="1:16" ht="25.5">
      <c r="A190" t="s">
        <v>49</v>
      </c>
      <c s="34" t="s">
        <v>219</v>
      </c>
      <c s="34" t="s">
        <v>3152</v>
      </c>
      <c s="35" t="s">
        <v>3153</v>
      </c>
      <c s="6" t="s">
        <v>3154</v>
      </c>
      <c s="36" t="s">
        <v>748</v>
      </c>
      <c s="37">
        <v>27.3</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3155</v>
      </c>
    </row>
    <row r="193" spans="1:5" ht="102">
      <c r="A193" t="s">
        <v>58</v>
      </c>
      <c r="E193" s="39" t="s">
        <v>752</v>
      </c>
    </row>
    <row r="194" spans="1:16" ht="25.5">
      <c r="A194" t="s">
        <v>49</v>
      </c>
      <c s="34" t="s">
        <v>222</v>
      </c>
      <c s="34" t="s">
        <v>3156</v>
      </c>
      <c s="35" t="s">
        <v>3157</v>
      </c>
      <c s="6" t="s">
        <v>3158</v>
      </c>
      <c s="36" t="s">
        <v>748</v>
      </c>
      <c s="37">
        <v>0.019</v>
      </c>
      <c s="36">
        <v>0</v>
      </c>
      <c s="36">
        <f>ROUND(G194*H194,6)</f>
      </c>
      <c r="L194" s="38">
        <v>0</v>
      </c>
      <c s="32">
        <f>ROUND(ROUND(L194,2)*ROUND(G194,3),2)</f>
      </c>
      <c s="36" t="s">
        <v>749</v>
      </c>
      <c>
        <f>(M194*21)/100</f>
      </c>
      <c t="s">
        <v>27</v>
      </c>
    </row>
    <row r="195" spans="1:5" ht="25.5">
      <c r="A195" s="35" t="s">
        <v>55</v>
      </c>
      <c r="E195" s="39" t="s">
        <v>750</v>
      </c>
    </row>
    <row r="196" spans="1:5" ht="12.75">
      <c r="A196" s="35" t="s">
        <v>56</v>
      </c>
      <c r="E196" s="40" t="s">
        <v>3159</v>
      </c>
    </row>
    <row r="197" spans="1:5" ht="102">
      <c r="A197" t="s">
        <v>58</v>
      </c>
      <c r="E197" s="39" t="s">
        <v>752</v>
      </c>
    </row>
    <row r="198" spans="1:16" ht="25.5">
      <c r="A198" t="s">
        <v>49</v>
      </c>
      <c s="34" t="s">
        <v>225</v>
      </c>
      <c s="34" t="s">
        <v>3160</v>
      </c>
      <c s="35" t="s">
        <v>3161</v>
      </c>
      <c s="6" t="s">
        <v>3162</v>
      </c>
      <c s="36" t="s">
        <v>748</v>
      </c>
      <c s="37">
        <v>0.038</v>
      </c>
      <c s="36">
        <v>0</v>
      </c>
      <c s="36">
        <f>ROUND(G198*H198,6)</f>
      </c>
      <c r="L198" s="38">
        <v>0</v>
      </c>
      <c s="32">
        <f>ROUND(ROUND(L198,2)*ROUND(G198,3),2)</f>
      </c>
      <c s="36" t="s">
        <v>749</v>
      </c>
      <c>
        <f>(M198*21)/100</f>
      </c>
      <c t="s">
        <v>27</v>
      </c>
    </row>
    <row r="199" spans="1:5" ht="25.5">
      <c r="A199" s="35" t="s">
        <v>55</v>
      </c>
      <c r="E199" s="39" t="s">
        <v>750</v>
      </c>
    </row>
    <row r="200" spans="1:5" ht="12.75">
      <c r="A200" s="35" t="s">
        <v>56</v>
      </c>
      <c r="E200" s="40" t="s">
        <v>3163</v>
      </c>
    </row>
    <row r="201" spans="1:5" ht="102">
      <c r="A201" t="s">
        <v>58</v>
      </c>
      <c r="E20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3166</v>
      </c>
      <c r="E8" s="30" t="s">
        <v>3165</v>
      </c>
      <c r="J8" s="29">
        <f>0+J9+J22+J31+J76+J81+J90+J103</f>
      </c>
      <c s="29">
        <f>0+K9+K22+K31+K76+K81+K90+K103</f>
      </c>
      <c s="29">
        <f>0+L9+L22+L31+L76+L81+L90+L103</f>
      </c>
      <c s="29">
        <f>0+M9+M22+M31+M76+M81+M90+M103</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3167</v>
      </c>
    </row>
    <row r="13" spans="1:5" ht="12.75">
      <c r="A13" t="s">
        <v>58</v>
      </c>
      <c r="E13" s="39" t="s">
        <v>59</v>
      </c>
    </row>
    <row r="14" spans="1:16" ht="12.75">
      <c r="A14" t="s">
        <v>49</v>
      </c>
      <c s="34" t="s">
        <v>27</v>
      </c>
      <c s="34" t="s">
        <v>3014</v>
      </c>
      <c s="35" t="s">
        <v>5</v>
      </c>
      <c s="6" t="s">
        <v>3015</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3168</v>
      </c>
    </row>
    <row r="17" spans="1:5" ht="12.75">
      <c r="A17" t="s">
        <v>58</v>
      </c>
      <c r="E17" s="39" t="s">
        <v>59</v>
      </c>
    </row>
    <row r="18" spans="1:16" ht="12.75">
      <c r="A18" t="s">
        <v>49</v>
      </c>
      <c s="34" t="s">
        <v>26</v>
      </c>
      <c s="34" t="s">
        <v>3017</v>
      </c>
      <c s="35" t="s">
        <v>5</v>
      </c>
      <c s="6" t="s">
        <v>3018</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3169</v>
      </c>
    </row>
    <row r="21" spans="1:5" ht="12.75">
      <c r="A21" t="s">
        <v>58</v>
      </c>
      <c r="E21" s="39" t="s">
        <v>59</v>
      </c>
    </row>
    <row r="22" spans="1:13" ht="12.75">
      <c r="A22" t="s">
        <v>46</v>
      </c>
      <c r="C22" s="31" t="s">
        <v>243</v>
      </c>
      <c r="E22" s="33" t="s">
        <v>3023</v>
      </c>
      <c r="J22" s="32">
        <f>0</f>
      </c>
      <c s="32">
        <f>0</f>
      </c>
      <c s="32">
        <f>0+L23+L27</f>
      </c>
      <c s="32">
        <f>0+M23+M27</f>
      </c>
    </row>
    <row r="23" spans="1:16" ht="25.5">
      <c r="A23" t="s">
        <v>49</v>
      </c>
      <c s="34" t="s">
        <v>80</v>
      </c>
      <c s="34" t="s">
        <v>3024</v>
      </c>
      <c s="35" t="s">
        <v>5</v>
      </c>
      <c s="6" t="s">
        <v>3025</v>
      </c>
      <c s="36" t="s">
        <v>98</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3170</v>
      </c>
    </row>
    <row r="26" spans="1:5" ht="12.75">
      <c r="A26" t="s">
        <v>58</v>
      </c>
      <c r="E26" s="39" t="s">
        <v>59</v>
      </c>
    </row>
    <row r="27" spans="1:16" ht="25.5">
      <c r="A27" t="s">
        <v>49</v>
      </c>
      <c s="34" t="s">
        <v>83</v>
      </c>
      <c s="34" t="s">
        <v>3171</v>
      </c>
      <c s="35" t="s">
        <v>5</v>
      </c>
      <c s="6" t="s">
        <v>3172</v>
      </c>
      <c s="36" t="s">
        <v>98</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3173</v>
      </c>
    </row>
    <row r="30" spans="1:5" ht="12.75">
      <c r="A30" t="s">
        <v>58</v>
      </c>
      <c r="E30" s="39" t="s">
        <v>59</v>
      </c>
    </row>
    <row r="31" spans="1:13" ht="12.75">
      <c r="A31" t="s">
        <v>46</v>
      </c>
      <c r="C31" s="31" t="s">
        <v>249</v>
      </c>
      <c r="E31" s="33" t="s">
        <v>3069</v>
      </c>
      <c r="J31" s="32">
        <f>0</f>
      </c>
      <c s="32">
        <f>0</f>
      </c>
      <c s="32">
        <f>0+L32+L36+L40+L44+L48+L52+L56+L60+L64+L68+L72</f>
      </c>
      <c s="32">
        <f>0+M32+M36+M40+M44+M48+M52+M56+M60+M64+M68+M72</f>
      </c>
    </row>
    <row r="32" spans="1:16" ht="25.5">
      <c r="A32" t="s">
        <v>49</v>
      </c>
      <c s="34" t="s">
        <v>86</v>
      </c>
      <c s="34" t="s">
        <v>3070</v>
      </c>
      <c s="35" t="s">
        <v>5</v>
      </c>
      <c s="6" t="s">
        <v>3071</v>
      </c>
      <c s="36" t="s">
        <v>98</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3174</v>
      </c>
    </row>
    <row r="35" spans="1:5" ht="12.75">
      <c r="A35" t="s">
        <v>58</v>
      </c>
      <c r="E35" s="39" t="s">
        <v>59</v>
      </c>
    </row>
    <row r="36" spans="1:16" ht="12.75">
      <c r="A36" t="s">
        <v>49</v>
      </c>
      <c s="34" t="s">
        <v>89</v>
      </c>
      <c s="34" t="s">
        <v>3076</v>
      </c>
      <c s="35" t="s">
        <v>5</v>
      </c>
      <c s="6" t="s">
        <v>3077</v>
      </c>
      <c s="36" t="s">
        <v>98</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3175</v>
      </c>
    </row>
    <row r="39" spans="1:5" ht="12.75">
      <c r="A39" t="s">
        <v>58</v>
      </c>
      <c r="E39" s="39" t="s">
        <v>59</v>
      </c>
    </row>
    <row r="40" spans="1:16" ht="12.75">
      <c r="A40" t="s">
        <v>49</v>
      </c>
      <c s="34" t="s">
        <v>92</v>
      </c>
      <c s="34" t="s">
        <v>3079</v>
      </c>
      <c s="35" t="s">
        <v>5</v>
      </c>
      <c s="6" t="s">
        <v>3080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3081</v>
      </c>
    </row>
    <row r="43" spans="1:5" ht="12.75">
      <c r="A43" t="s">
        <v>58</v>
      </c>
      <c r="E43" s="39" t="s">
        <v>59</v>
      </c>
    </row>
    <row r="44" spans="1:16" ht="12.75">
      <c r="A44" t="s">
        <v>49</v>
      </c>
      <c s="34" t="s">
        <v>95</v>
      </c>
      <c s="34" t="s">
        <v>3082</v>
      </c>
      <c s="35" t="s">
        <v>5</v>
      </c>
      <c s="6" t="s">
        <v>3083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3176</v>
      </c>
    </row>
    <row r="47" spans="1:5" ht="12.75">
      <c r="A47" t="s">
        <v>58</v>
      </c>
      <c r="E47" s="39" t="s">
        <v>59</v>
      </c>
    </row>
    <row r="48" spans="1:16" ht="12.75">
      <c r="A48" t="s">
        <v>49</v>
      </c>
      <c s="34" t="s">
        <v>99</v>
      </c>
      <c s="34" t="s">
        <v>3085</v>
      </c>
      <c s="35" t="s">
        <v>5</v>
      </c>
      <c s="6" t="s">
        <v>3086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3177</v>
      </c>
    </row>
    <row r="51" spans="1:5" ht="12.75">
      <c r="A51" t="s">
        <v>58</v>
      </c>
      <c r="E51" s="39" t="s">
        <v>59</v>
      </c>
    </row>
    <row r="52" spans="1:16" ht="12.75">
      <c r="A52" t="s">
        <v>49</v>
      </c>
      <c s="34" t="s">
        <v>115</v>
      </c>
      <c s="34" t="s">
        <v>3088</v>
      </c>
      <c s="35" t="s">
        <v>5</v>
      </c>
      <c s="6" t="s">
        <v>3089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3178</v>
      </c>
    </row>
    <row r="55" spans="1:5" ht="12.75">
      <c r="A55" t="s">
        <v>58</v>
      </c>
      <c r="E55" s="39" t="s">
        <v>59</v>
      </c>
    </row>
    <row r="56" spans="1:16" ht="12.75">
      <c r="A56" t="s">
        <v>49</v>
      </c>
      <c s="34" t="s">
        <v>118</v>
      </c>
      <c s="34" t="s">
        <v>3091</v>
      </c>
      <c s="35" t="s">
        <v>5</v>
      </c>
      <c s="6" t="s">
        <v>3092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3093</v>
      </c>
    </row>
    <row r="59" spans="1:5" ht="12.75">
      <c r="A59" t="s">
        <v>58</v>
      </c>
      <c r="E59" s="39" t="s">
        <v>59</v>
      </c>
    </row>
    <row r="60" spans="1:16" ht="12.75">
      <c r="A60" t="s">
        <v>49</v>
      </c>
      <c s="34" t="s">
        <v>121</v>
      </c>
      <c s="34" t="s">
        <v>3094</v>
      </c>
      <c s="35" t="s">
        <v>5</v>
      </c>
      <c s="6" t="s">
        <v>3095</v>
      </c>
      <c s="36" t="s">
        <v>98</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3179</v>
      </c>
    </row>
    <row r="63" spans="1:5" ht="12.75">
      <c r="A63" t="s">
        <v>58</v>
      </c>
      <c r="E63" s="39" t="s">
        <v>59</v>
      </c>
    </row>
    <row r="64" spans="1:16" ht="12.75">
      <c r="A64" t="s">
        <v>49</v>
      </c>
      <c s="34" t="s">
        <v>124</v>
      </c>
      <c s="34" t="s">
        <v>3180</v>
      </c>
      <c s="35" t="s">
        <v>5</v>
      </c>
      <c s="6" t="s">
        <v>3181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3182</v>
      </c>
    </row>
    <row r="67" spans="1:5" ht="12.75">
      <c r="A67" t="s">
        <v>58</v>
      </c>
      <c r="E67" s="39" t="s">
        <v>59</v>
      </c>
    </row>
    <row r="68" spans="1:16" ht="12.75">
      <c r="A68" t="s">
        <v>49</v>
      </c>
      <c s="34" t="s">
        <v>127</v>
      </c>
      <c s="34" t="s">
        <v>3100</v>
      </c>
      <c s="35" t="s">
        <v>5</v>
      </c>
      <c s="6" t="s">
        <v>3101</v>
      </c>
      <c s="36" t="s">
        <v>106</v>
      </c>
      <c s="37">
        <v>40</v>
      </c>
      <c s="36">
        <v>0</v>
      </c>
      <c s="36">
        <f>ROUND(G68*H68,6)</f>
      </c>
      <c r="L68" s="38">
        <v>0</v>
      </c>
      <c s="32">
        <f>ROUND(ROUND(L68,2)*ROUND(G68,3),2)</f>
      </c>
      <c s="36" t="s">
        <v>3102</v>
      </c>
      <c>
        <f>(M68*21)/100</f>
      </c>
      <c t="s">
        <v>27</v>
      </c>
    </row>
    <row r="69" spans="1:5" ht="12.75">
      <c r="A69" s="35" t="s">
        <v>55</v>
      </c>
      <c r="E69" s="39" t="s">
        <v>5</v>
      </c>
    </row>
    <row r="70" spans="1:5" ht="25.5">
      <c r="A70" s="35" t="s">
        <v>56</v>
      </c>
      <c r="E70" s="40" t="s">
        <v>3183</v>
      </c>
    </row>
    <row r="71" spans="1:5" ht="102">
      <c r="A71" t="s">
        <v>58</v>
      </c>
      <c r="E71" s="39" t="s">
        <v>3104</v>
      </c>
    </row>
    <row r="72" spans="1:16" ht="12.75">
      <c r="A72" t="s">
        <v>49</v>
      </c>
      <c s="34" t="s">
        <v>130</v>
      </c>
      <c s="34" t="s">
        <v>3105</v>
      </c>
      <c s="35" t="s">
        <v>5</v>
      </c>
      <c s="6" t="s">
        <v>3106</v>
      </c>
      <c s="36" t="s">
        <v>3067</v>
      </c>
      <c s="37">
        <v>3108</v>
      </c>
      <c s="36">
        <v>0</v>
      </c>
      <c s="36">
        <f>ROUND(G72*H72,6)</f>
      </c>
      <c r="L72" s="38">
        <v>0</v>
      </c>
      <c s="32">
        <f>ROUND(ROUND(L72,2)*ROUND(G72,3),2)</f>
      </c>
      <c s="36" t="s">
        <v>3102</v>
      </c>
      <c>
        <f>(M72*21)/100</f>
      </c>
      <c t="s">
        <v>27</v>
      </c>
    </row>
    <row r="73" spans="1:5" ht="12.75">
      <c r="A73" s="35" t="s">
        <v>55</v>
      </c>
      <c r="E73" s="39" t="s">
        <v>5</v>
      </c>
    </row>
    <row r="74" spans="1:5" ht="12.75">
      <c r="A74" s="35" t="s">
        <v>56</v>
      </c>
      <c r="E74" s="40" t="s">
        <v>3184</v>
      </c>
    </row>
    <row r="75" spans="1:5" ht="229.5">
      <c r="A75" t="s">
        <v>58</v>
      </c>
      <c r="E75" s="39" t="s">
        <v>3108</v>
      </c>
    </row>
    <row r="76" spans="1:13" ht="12.75">
      <c r="A76" t="s">
        <v>46</v>
      </c>
      <c r="C76" s="31" t="s">
        <v>3113</v>
      </c>
      <c r="E76" s="33" t="s">
        <v>3114</v>
      </c>
      <c r="J76" s="32">
        <f>0</f>
      </c>
      <c s="32">
        <f>0</f>
      </c>
      <c s="32">
        <f>0+L77</f>
      </c>
      <c s="32">
        <f>0+M77</f>
      </c>
    </row>
    <row r="77" spans="1:16" ht="25.5">
      <c r="A77" t="s">
        <v>49</v>
      </c>
      <c s="34" t="s">
        <v>133</v>
      </c>
      <c s="34" t="s">
        <v>3115</v>
      </c>
      <c s="35" t="s">
        <v>5</v>
      </c>
      <c s="6" t="s">
        <v>3116</v>
      </c>
      <c s="36" t="s">
        <v>98</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3185</v>
      </c>
    </row>
    <row r="80" spans="1:5" ht="12.75">
      <c r="A80" t="s">
        <v>58</v>
      </c>
      <c r="E80" s="39" t="s">
        <v>59</v>
      </c>
    </row>
    <row r="81" spans="1:13" ht="12.75">
      <c r="A81" t="s">
        <v>46</v>
      </c>
      <c r="C81" s="31" t="s">
        <v>361</v>
      </c>
      <c r="E81" s="33" t="s">
        <v>3126</v>
      </c>
      <c r="J81" s="32">
        <f>0</f>
      </c>
      <c s="32">
        <f>0</f>
      </c>
      <c s="32">
        <f>0+L82+L86</f>
      </c>
      <c s="32">
        <f>0+M82+M86</f>
      </c>
    </row>
    <row r="82" spans="1:16" ht="12.75">
      <c r="A82" t="s">
        <v>49</v>
      </c>
      <c s="34" t="s">
        <v>136</v>
      </c>
      <c s="34" t="s">
        <v>3127</v>
      </c>
      <c s="35" t="s">
        <v>5</v>
      </c>
      <c s="6" t="s">
        <v>3128</v>
      </c>
      <c s="36" t="s">
        <v>77</v>
      </c>
      <c s="37">
        <v>367.8</v>
      </c>
      <c s="36">
        <v>0</v>
      </c>
      <c s="36">
        <f>ROUND(G82*H82,6)</f>
      </c>
      <c r="L82" s="38">
        <v>0</v>
      </c>
      <c s="32">
        <f>ROUND(ROUND(L82,2)*ROUND(G82,3),2)</f>
      </c>
      <c s="36" t="s">
        <v>3102</v>
      </c>
      <c>
        <f>(M82*21)/100</f>
      </c>
      <c t="s">
        <v>27</v>
      </c>
    </row>
    <row r="83" spans="1:5" ht="12.75">
      <c r="A83" s="35" t="s">
        <v>55</v>
      </c>
      <c r="E83" s="39" t="s">
        <v>5</v>
      </c>
    </row>
    <row r="84" spans="1:5" ht="12.75">
      <c r="A84" s="35" t="s">
        <v>56</v>
      </c>
      <c r="E84" s="40" t="s">
        <v>3186</v>
      </c>
    </row>
    <row r="85" spans="1:5" ht="204">
      <c r="A85" t="s">
        <v>58</v>
      </c>
      <c r="E85" s="39" t="s">
        <v>3130</v>
      </c>
    </row>
    <row r="86" spans="1:16" ht="12.75">
      <c r="A86" t="s">
        <v>49</v>
      </c>
      <c s="34" t="s">
        <v>139</v>
      </c>
      <c s="34" t="s">
        <v>3131</v>
      </c>
      <c s="35" t="s">
        <v>5</v>
      </c>
      <c s="6" t="s">
        <v>3132</v>
      </c>
      <c s="36" t="s">
        <v>72</v>
      </c>
      <c s="37">
        <v>440.5</v>
      </c>
      <c s="36">
        <v>0</v>
      </c>
      <c s="36">
        <f>ROUND(G86*H86,6)</f>
      </c>
      <c r="L86" s="38">
        <v>0</v>
      </c>
      <c s="32">
        <f>ROUND(ROUND(L86,2)*ROUND(G86,3),2)</f>
      </c>
      <c s="36" t="s">
        <v>3102</v>
      </c>
      <c>
        <f>(M86*21)/100</f>
      </c>
      <c t="s">
        <v>27</v>
      </c>
    </row>
    <row r="87" spans="1:5" ht="12.75">
      <c r="A87" s="35" t="s">
        <v>55</v>
      </c>
      <c r="E87" s="39" t="s">
        <v>5</v>
      </c>
    </row>
    <row r="88" spans="1:5" ht="12.75">
      <c r="A88" s="35" t="s">
        <v>56</v>
      </c>
      <c r="E88" s="40" t="s">
        <v>3187</v>
      </c>
    </row>
    <row r="89" spans="1:5" ht="140.25">
      <c r="A89" t="s">
        <v>58</v>
      </c>
      <c r="E89" s="39" t="s">
        <v>3134</v>
      </c>
    </row>
    <row r="90" spans="1:13" ht="12.75">
      <c r="A90" t="s">
        <v>46</v>
      </c>
      <c r="C90" s="31" t="s">
        <v>373</v>
      </c>
      <c r="E90" s="33" t="s">
        <v>3135</v>
      </c>
      <c r="J90" s="32">
        <f>0</f>
      </c>
      <c s="32">
        <f>0</f>
      </c>
      <c s="32">
        <f>0+L91+L95+L99</f>
      </c>
      <c s="32">
        <f>0+M91+M95+M99</f>
      </c>
    </row>
    <row r="91" spans="1:16" ht="12.75">
      <c r="A91" t="s">
        <v>49</v>
      </c>
      <c s="34" t="s">
        <v>142</v>
      </c>
      <c s="34" t="s">
        <v>3136</v>
      </c>
      <c s="35" t="s">
        <v>5</v>
      </c>
      <c s="6" t="s">
        <v>3137</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3188</v>
      </c>
    </row>
    <row r="94" spans="1:5" ht="12.75">
      <c r="A94" t="s">
        <v>58</v>
      </c>
      <c r="E94" s="39" t="s">
        <v>59</v>
      </c>
    </row>
    <row r="95" spans="1:16" ht="25.5">
      <c r="A95" t="s">
        <v>49</v>
      </c>
      <c s="34" t="s">
        <v>145</v>
      </c>
      <c s="34" t="s">
        <v>3139</v>
      </c>
      <c s="35" t="s">
        <v>5</v>
      </c>
      <c s="6" t="s">
        <v>3140</v>
      </c>
      <c s="36" t="s">
        <v>3141</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3189</v>
      </c>
    </row>
    <row r="98" spans="1:5" ht="12.75">
      <c r="A98" t="s">
        <v>58</v>
      </c>
      <c r="E98" s="39" t="s">
        <v>59</v>
      </c>
    </row>
    <row r="99" spans="1:16" ht="25.5">
      <c r="A99" t="s">
        <v>49</v>
      </c>
      <c s="34" t="s">
        <v>148</v>
      </c>
      <c s="34" t="s">
        <v>3143</v>
      </c>
      <c s="35" t="s">
        <v>5</v>
      </c>
      <c s="6" t="s">
        <v>3144</v>
      </c>
      <c s="36" t="s">
        <v>98</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3190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151</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3191</v>
      </c>
    </row>
    <row r="107" spans="1:5" ht="102">
      <c r="A107" t="s">
        <v>58</v>
      </c>
      <c r="E107" s="39" t="s">
        <v>752</v>
      </c>
    </row>
    <row r="108" spans="1:16" ht="25.5">
      <c r="A108" t="s">
        <v>49</v>
      </c>
      <c s="34" t="s">
        <v>154</v>
      </c>
      <c s="34" t="s">
        <v>3148</v>
      </c>
      <c s="35" t="s">
        <v>3149</v>
      </c>
      <c s="6" t="s">
        <v>3192</v>
      </c>
      <c s="36" t="s">
        <v>748</v>
      </c>
      <c s="37">
        <v>591.193</v>
      </c>
      <c s="36">
        <v>0</v>
      </c>
      <c s="36">
        <f>ROUND(G108*H108,6)</f>
      </c>
      <c r="L108" s="38">
        <v>0</v>
      </c>
      <c s="32">
        <f>ROUND(ROUND(L108,2)*ROUND(G108,3),2)</f>
      </c>
      <c s="36" t="s">
        <v>749</v>
      </c>
      <c>
        <f>(M108*21)/100</f>
      </c>
      <c t="s">
        <v>27</v>
      </c>
    </row>
    <row r="109" spans="1:5" ht="25.5">
      <c r="A109" s="35" t="s">
        <v>55</v>
      </c>
      <c r="E109" s="39" t="s">
        <v>750</v>
      </c>
    </row>
    <row r="110" spans="1:5" ht="25.5">
      <c r="A110" s="35" t="s">
        <v>56</v>
      </c>
      <c r="E110" s="40" t="s">
        <v>3193</v>
      </c>
    </row>
    <row r="111" spans="1:5" ht="102">
      <c r="A111" t="s">
        <v>58</v>
      </c>
      <c r="E111" s="39" t="s">
        <v>752</v>
      </c>
    </row>
    <row r="112" spans="1:16" ht="25.5">
      <c r="A112" t="s">
        <v>49</v>
      </c>
      <c s="34" t="s">
        <v>157</v>
      </c>
      <c s="34" t="s">
        <v>3152</v>
      </c>
      <c s="35" t="s">
        <v>3153</v>
      </c>
      <c s="6" t="s">
        <v>3194</v>
      </c>
      <c s="36" t="s">
        <v>748</v>
      </c>
      <c s="37">
        <v>49.4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3195</v>
      </c>
    </row>
    <row r="115" spans="1:5" ht="102">
      <c r="A115" t="s">
        <v>58</v>
      </c>
      <c r="E115" s="39" t="s">
        <v>752</v>
      </c>
    </row>
    <row r="116" spans="1:16" ht="25.5">
      <c r="A116" t="s">
        <v>49</v>
      </c>
      <c s="34" t="s">
        <v>162</v>
      </c>
      <c s="34" t="s">
        <v>3156</v>
      </c>
      <c s="35" t="s">
        <v>3157</v>
      </c>
      <c s="6" t="s">
        <v>3196</v>
      </c>
      <c s="36" t="s">
        <v>748</v>
      </c>
      <c s="37">
        <v>0.034</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3197</v>
      </c>
    </row>
    <row r="119" spans="1:5" ht="102">
      <c r="A119" t="s">
        <v>58</v>
      </c>
      <c r="E119" s="39" t="s">
        <v>752</v>
      </c>
    </row>
    <row r="120" spans="1:16" ht="25.5">
      <c r="A120" t="s">
        <v>49</v>
      </c>
      <c s="34" t="s">
        <v>165</v>
      </c>
      <c s="34" t="s">
        <v>3160</v>
      </c>
      <c s="35" t="s">
        <v>3161</v>
      </c>
      <c s="6" t="s">
        <v>3198</v>
      </c>
      <c s="36" t="s">
        <v>748</v>
      </c>
      <c s="37">
        <v>0.069</v>
      </c>
      <c s="36">
        <v>0</v>
      </c>
      <c s="36">
        <f>ROUND(G120*H120,6)</f>
      </c>
      <c r="L120" s="38">
        <v>0</v>
      </c>
      <c s="32">
        <f>ROUND(ROUND(L120,2)*ROUND(G120,3),2)</f>
      </c>
      <c s="36" t="s">
        <v>749</v>
      </c>
      <c>
        <f>(M120*21)/100</f>
      </c>
      <c t="s">
        <v>27</v>
      </c>
    </row>
    <row r="121" spans="1:5" ht="25.5">
      <c r="A121" s="35" t="s">
        <v>55</v>
      </c>
      <c r="E121" s="39" t="s">
        <v>750</v>
      </c>
    </row>
    <row r="122" spans="1:5" ht="12.75">
      <c r="A122" s="35" t="s">
        <v>56</v>
      </c>
      <c r="E122" s="40" t="s">
        <v>3199</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3202</v>
      </c>
      <c r="E8" s="30" t="s">
        <v>3201</v>
      </c>
      <c r="J8" s="29">
        <f>0+J9+J22+J59+J108+J165+J178+J187+J200+J221</f>
      </c>
      <c s="29">
        <f>0+K9+K22+K59+K108+K165+K178+K187+K200+K221</f>
      </c>
      <c s="29">
        <f>0+L9+L22+L59+L108+L165+L178+L187+L200+L221</f>
      </c>
      <c s="29">
        <f>0+M9+M22+M59+M108+M165+M178+M187+M200+M221</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3203</v>
      </c>
    </row>
    <row r="13" spans="1:5" ht="12.75">
      <c r="A13" t="s">
        <v>58</v>
      </c>
      <c r="E13" s="39" t="s">
        <v>59</v>
      </c>
    </row>
    <row r="14" spans="1:16" ht="12.75">
      <c r="A14" t="s">
        <v>49</v>
      </c>
      <c s="34" t="s">
        <v>27</v>
      </c>
      <c s="34" t="s">
        <v>3014</v>
      </c>
      <c s="35" t="s">
        <v>5</v>
      </c>
      <c s="6" t="s">
        <v>3015</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3204</v>
      </c>
    </row>
    <row r="17" spans="1:5" ht="12.75">
      <c r="A17" t="s">
        <v>58</v>
      </c>
      <c r="E17" s="39" t="s">
        <v>59</v>
      </c>
    </row>
    <row r="18" spans="1:16" ht="12.75">
      <c r="A18" t="s">
        <v>49</v>
      </c>
      <c s="34" t="s">
        <v>26</v>
      </c>
      <c s="34" t="s">
        <v>3017</v>
      </c>
      <c s="35" t="s">
        <v>5</v>
      </c>
      <c s="6" t="s">
        <v>3018</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3205</v>
      </c>
    </row>
    <row r="21" spans="1:5" ht="12.75">
      <c r="A21" t="s">
        <v>58</v>
      </c>
      <c r="E21" s="39" t="s">
        <v>59</v>
      </c>
    </row>
    <row r="22" spans="1:13" ht="12.75">
      <c r="A22" t="s">
        <v>46</v>
      </c>
      <c r="C22" s="31" t="s">
        <v>243</v>
      </c>
      <c r="E22" s="33" t="s">
        <v>3023</v>
      </c>
      <c r="J22" s="32">
        <f>0</f>
      </c>
      <c s="32">
        <f>0</f>
      </c>
      <c s="32">
        <f>0+L23+L27+L31+L35+L39+L43+L47+L51+L55</f>
      </c>
      <c s="32">
        <f>0+M23+M27+M31+M35+M39+M43+M47+M51+M55</f>
      </c>
    </row>
    <row r="23" spans="1:16" ht="25.5">
      <c r="A23" t="s">
        <v>49</v>
      </c>
      <c s="34" t="s">
        <v>80</v>
      </c>
      <c s="34" t="s">
        <v>3024</v>
      </c>
      <c s="35" t="s">
        <v>5</v>
      </c>
      <c s="6" t="s">
        <v>3025</v>
      </c>
      <c s="36" t="s">
        <v>98</v>
      </c>
      <c s="37">
        <v>3955.69</v>
      </c>
      <c s="36">
        <v>0</v>
      </c>
      <c s="36">
        <f>ROUND(G23*H23,6)</f>
      </c>
      <c r="L23" s="38">
        <v>0</v>
      </c>
      <c s="32">
        <f>ROUND(ROUND(L23,2)*ROUND(G23,3),2)</f>
      </c>
      <c s="36" t="s">
        <v>73</v>
      </c>
      <c>
        <f>(M23*21)/100</f>
      </c>
      <c t="s">
        <v>27</v>
      </c>
    </row>
    <row r="24" spans="1:5" ht="12.75">
      <c r="A24" s="35" t="s">
        <v>55</v>
      </c>
      <c r="E24" s="39" t="s">
        <v>5</v>
      </c>
    </row>
    <row r="25" spans="1:5" ht="12.75">
      <c r="A25" s="35" t="s">
        <v>56</v>
      </c>
      <c r="E25" s="40" t="s">
        <v>3206</v>
      </c>
    </row>
    <row r="26" spans="1:5" ht="12.75">
      <c r="A26" t="s">
        <v>58</v>
      </c>
      <c r="E26" s="39" t="s">
        <v>59</v>
      </c>
    </row>
    <row r="27" spans="1:16" ht="25.5">
      <c r="A27" t="s">
        <v>49</v>
      </c>
      <c s="34" t="s">
        <v>83</v>
      </c>
      <c s="34" t="s">
        <v>3027</v>
      </c>
      <c s="35" t="s">
        <v>5</v>
      </c>
      <c s="6" t="s">
        <v>3028</v>
      </c>
      <c s="36" t="s">
        <v>98</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3207</v>
      </c>
    </row>
    <row r="30" spans="1:5" ht="12.75">
      <c r="A30" t="s">
        <v>58</v>
      </c>
      <c r="E30" s="39" t="s">
        <v>59</v>
      </c>
    </row>
    <row r="31" spans="1:16" ht="25.5">
      <c r="A31" t="s">
        <v>49</v>
      </c>
      <c s="34" t="s">
        <v>86</v>
      </c>
      <c s="34" t="s">
        <v>3171</v>
      </c>
      <c s="35" t="s">
        <v>5</v>
      </c>
      <c s="6" t="s">
        <v>3172</v>
      </c>
      <c s="36" t="s">
        <v>98</v>
      </c>
      <c s="37">
        <v>2442.625</v>
      </c>
      <c s="36">
        <v>0</v>
      </c>
      <c s="36">
        <f>ROUND(G31*H31,6)</f>
      </c>
      <c r="L31" s="38">
        <v>0</v>
      </c>
      <c s="32">
        <f>ROUND(ROUND(L31,2)*ROUND(G31,3),2)</f>
      </c>
      <c s="36" t="s">
        <v>73</v>
      </c>
      <c>
        <f>(M31*21)/100</f>
      </c>
      <c t="s">
        <v>27</v>
      </c>
    </row>
    <row r="32" spans="1:5" ht="12.75">
      <c r="A32" s="35" t="s">
        <v>55</v>
      </c>
      <c r="E32" s="39" t="s">
        <v>5</v>
      </c>
    </row>
    <row r="33" spans="1:5" ht="25.5">
      <c r="A33" s="35" t="s">
        <v>56</v>
      </c>
      <c r="E33" s="40" t="s">
        <v>3208</v>
      </c>
    </row>
    <row r="34" spans="1:5" ht="12.75">
      <c r="A34" t="s">
        <v>58</v>
      </c>
      <c r="E34" s="39" t="s">
        <v>59</v>
      </c>
    </row>
    <row r="35" spans="1:16" ht="25.5">
      <c r="A35" t="s">
        <v>49</v>
      </c>
      <c s="34" t="s">
        <v>89</v>
      </c>
      <c s="34" t="s">
        <v>3209</v>
      </c>
      <c s="35" t="s">
        <v>5</v>
      </c>
      <c s="6" t="s">
        <v>3210</v>
      </c>
      <c s="36" t="s">
        <v>98</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3211</v>
      </c>
    </row>
    <row r="38" spans="1:5" ht="12.75">
      <c r="A38" t="s">
        <v>58</v>
      </c>
      <c r="E38" s="39" t="s">
        <v>59</v>
      </c>
    </row>
    <row r="39" spans="1:16" ht="25.5">
      <c r="A39" t="s">
        <v>49</v>
      </c>
      <c s="34" t="s">
        <v>92</v>
      </c>
      <c s="34" t="s">
        <v>3033</v>
      </c>
      <c s="35" t="s">
        <v>5</v>
      </c>
      <c s="6" t="s">
        <v>3034</v>
      </c>
      <c s="36" t="s">
        <v>98</v>
      </c>
      <c s="37">
        <v>41.773</v>
      </c>
      <c s="36">
        <v>0</v>
      </c>
      <c s="36">
        <f>ROUND(G39*H39,6)</f>
      </c>
      <c r="L39" s="38">
        <v>0</v>
      </c>
      <c s="32">
        <f>ROUND(ROUND(L39,2)*ROUND(G39,3),2)</f>
      </c>
      <c s="36" t="s">
        <v>73</v>
      </c>
      <c>
        <f>(M39*21)/100</f>
      </c>
      <c t="s">
        <v>27</v>
      </c>
    </row>
    <row r="40" spans="1:5" ht="12.75">
      <c r="A40" s="35" t="s">
        <v>55</v>
      </c>
      <c r="E40" s="39" t="s">
        <v>5</v>
      </c>
    </row>
    <row r="41" spans="1:5" ht="12.75">
      <c r="A41" s="35" t="s">
        <v>56</v>
      </c>
      <c r="E41" s="40" t="s">
        <v>3212</v>
      </c>
    </row>
    <row r="42" spans="1:5" ht="12.75">
      <c r="A42" t="s">
        <v>58</v>
      </c>
      <c r="E42" s="39" t="s">
        <v>59</v>
      </c>
    </row>
    <row r="43" spans="1:16" ht="25.5">
      <c r="A43" t="s">
        <v>49</v>
      </c>
      <c s="34" t="s">
        <v>95</v>
      </c>
      <c s="34" t="s">
        <v>3213</v>
      </c>
      <c s="35" t="s">
        <v>5</v>
      </c>
      <c s="6" t="s">
        <v>3214</v>
      </c>
      <c s="36" t="s">
        <v>98</v>
      </c>
      <c s="37">
        <v>24.925</v>
      </c>
      <c s="36">
        <v>0</v>
      </c>
      <c s="36">
        <f>ROUND(G43*H43,6)</f>
      </c>
      <c r="L43" s="38">
        <v>0</v>
      </c>
      <c s="32">
        <f>ROUND(ROUND(L43,2)*ROUND(G43,3),2)</f>
      </c>
      <c s="36" t="s">
        <v>73</v>
      </c>
      <c>
        <f>(M43*21)/100</f>
      </c>
      <c t="s">
        <v>27</v>
      </c>
    </row>
    <row r="44" spans="1:5" ht="12.75">
      <c r="A44" s="35" t="s">
        <v>55</v>
      </c>
      <c r="E44" s="39" t="s">
        <v>5</v>
      </c>
    </row>
    <row r="45" spans="1:5" ht="12.75">
      <c r="A45" s="35" t="s">
        <v>56</v>
      </c>
      <c r="E45" s="40" t="s">
        <v>3215</v>
      </c>
    </row>
    <row r="46" spans="1:5" ht="12.75">
      <c r="A46" t="s">
        <v>58</v>
      </c>
      <c r="E46" s="39" t="s">
        <v>59</v>
      </c>
    </row>
    <row r="47" spans="1:16" ht="25.5">
      <c r="A47" t="s">
        <v>49</v>
      </c>
      <c s="34" t="s">
        <v>99</v>
      </c>
      <c s="34" t="s">
        <v>3216</v>
      </c>
      <c s="35" t="s">
        <v>5</v>
      </c>
      <c s="6" t="s">
        <v>3217</v>
      </c>
      <c s="36" t="s">
        <v>98</v>
      </c>
      <c s="37">
        <v>38.663</v>
      </c>
      <c s="36">
        <v>0</v>
      </c>
      <c s="36">
        <f>ROUND(G47*H47,6)</f>
      </c>
      <c r="L47" s="38">
        <v>0</v>
      </c>
      <c s="32">
        <f>ROUND(ROUND(L47,2)*ROUND(G47,3),2)</f>
      </c>
      <c s="36" t="s">
        <v>73</v>
      </c>
      <c>
        <f>(M47*21)/100</f>
      </c>
      <c t="s">
        <v>27</v>
      </c>
    </row>
    <row r="48" spans="1:5" ht="12.75">
      <c r="A48" s="35" t="s">
        <v>55</v>
      </c>
      <c r="E48" s="39" t="s">
        <v>5</v>
      </c>
    </row>
    <row r="49" spans="1:5" ht="12.75">
      <c r="A49" s="35" t="s">
        <v>56</v>
      </c>
      <c r="E49" s="40" t="s">
        <v>3218</v>
      </c>
    </row>
    <row r="50" spans="1:5" ht="12.75">
      <c r="A50" t="s">
        <v>58</v>
      </c>
      <c r="E50" s="39" t="s">
        <v>59</v>
      </c>
    </row>
    <row r="51" spans="1:16" ht="25.5">
      <c r="A51" t="s">
        <v>49</v>
      </c>
      <c s="34" t="s">
        <v>115</v>
      </c>
      <c s="34" t="s">
        <v>3042</v>
      </c>
      <c s="35" t="s">
        <v>5</v>
      </c>
      <c s="6" t="s">
        <v>3043</v>
      </c>
      <c s="36" t="s">
        <v>98</v>
      </c>
      <c s="37">
        <v>15.371</v>
      </c>
      <c s="36">
        <v>0</v>
      </c>
      <c s="36">
        <f>ROUND(G51*H51,6)</f>
      </c>
      <c r="L51" s="38">
        <v>0</v>
      </c>
      <c s="32">
        <f>ROUND(ROUND(L51,2)*ROUND(G51,3),2)</f>
      </c>
      <c s="36" t="s">
        <v>73</v>
      </c>
      <c>
        <f>(M51*21)/100</f>
      </c>
      <c t="s">
        <v>27</v>
      </c>
    </row>
    <row r="52" spans="1:5" ht="12.75">
      <c r="A52" s="35" t="s">
        <v>55</v>
      </c>
      <c r="E52" s="39" t="s">
        <v>5</v>
      </c>
    </row>
    <row r="53" spans="1:5" ht="12.75">
      <c r="A53" s="35" t="s">
        <v>56</v>
      </c>
      <c r="E53" s="40" t="s">
        <v>3219</v>
      </c>
    </row>
    <row r="54" spans="1:5" ht="12.75">
      <c r="A54" t="s">
        <v>58</v>
      </c>
      <c r="E54" s="39" t="s">
        <v>59</v>
      </c>
    </row>
    <row r="55" spans="1:16" ht="12.75">
      <c r="A55" t="s">
        <v>49</v>
      </c>
      <c s="34" t="s">
        <v>118</v>
      </c>
      <c s="34" t="s">
        <v>3220</v>
      </c>
      <c s="35" t="s">
        <v>5</v>
      </c>
      <c s="6" t="s">
        <v>3221</v>
      </c>
      <c s="36" t="s">
        <v>98</v>
      </c>
      <c s="37">
        <v>4.6</v>
      </c>
      <c s="36">
        <v>0</v>
      </c>
      <c s="36">
        <f>ROUND(G55*H55,6)</f>
      </c>
      <c r="L55" s="38">
        <v>0</v>
      </c>
      <c s="32">
        <f>ROUND(ROUND(L55,2)*ROUND(G55,3),2)</f>
      </c>
      <c s="36" t="s">
        <v>73</v>
      </c>
      <c>
        <f>(M55*21)/100</f>
      </c>
      <c t="s">
        <v>27</v>
      </c>
    </row>
    <row r="56" spans="1:5" ht="12.75">
      <c r="A56" s="35" t="s">
        <v>55</v>
      </c>
      <c r="E56" s="39" t="s">
        <v>5</v>
      </c>
    </row>
    <row r="57" spans="1:5" ht="12.75">
      <c r="A57" s="35" t="s">
        <v>56</v>
      </c>
      <c r="E57" s="40" t="s">
        <v>3222</v>
      </c>
    </row>
    <row r="58" spans="1:5" ht="12.75">
      <c r="A58" t="s">
        <v>58</v>
      </c>
      <c r="E58" s="39" t="s">
        <v>59</v>
      </c>
    </row>
    <row r="59" spans="1:13" ht="12.75">
      <c r="A59" t="s">
        <v>46</v>
      </c>
      <c r="C59" s="31" t="s">
        <v>246</v>
      </c>
      <c r="E59" s="33" t="s">
        <v>3045</v>
      </c>
      <c r="J59" s="32">
        <f>0</f>
      </c>
      <c s="32">
        <f>0</f>
      </c>
      <c s="32">
        <f>0+L60+L64+L68+L72+L76+L80+L84+L88+L92+L96+L100+L104</f>
      </c>
      <c s="32">
        <f>0+M60+M64+M68+M72+M76+M80+M84+M88+M92+M96+M100+M104</f>
      </c>
    </row>
    <row r="60" spans="1:16" ht="12.75">
      <c r="A60" t="s">
        <v>49</v>
      </c>
      <c s="34" t="s">
        <v>121</v>
      </c>
      <c s="34" t="s">
        <v>3223</v>
      </c>
      <c s="35" t="s">
        <v>5</v>
      </c>
      <c s="6" t="s">
        <v>3224</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3225</v>
      </c>
    </row>
    <row r="63" spans="1:5" ht="12.75">
      <c r="A63" t="s">
        <v>58</v>
      </c>
      <c r="E63" s="39" t="s">
        <v>59</v>
      </c>
    </row>
    <row r="64" spans="1:16" ht="12.75">
      <c r="A64" t="s">
        <v>49</v>
      </c>
      <c s="34" t="s">
        <v>124</v>
      </c>
      <c s="34" t="s">
        <v>3226</v>
      </c>
      <c s="35" t="s">
        <v>5</v>
      </c>
      <c s="6" t="s">
        <v>3227</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3228</v>
      </c>
    </row>
    <row r="67" spans="1:5" ht="12.75">
      <c r="A67" t="s">
        <v>58</v>
      </c>
      <c r="E67" s="39" t="s">
        <v>59</v>
      </c>
    </row>
    <row r="68" spans="1:16" ht="12.75">
      <c r="A68" t="s">
        <v>49</v>
      </c>
      <c s="34" t="s">
        <v>127</v>
      </c>
      <c s="34" t="s">
        <v>3229</v>
      </c>
      <c s="35" t="s">
        <v>5</v>
      </c>
      <c s="6" t="s">
        <v>3230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3231</v>
      </c>
    </row>
    <row r="71" spans="1:5" ht="12.75">
      <c r="A71" t="s">
        <v>58</v>
      </c>
      <c r="E71" s="39" t="s">
        <v>59</v>
      </c>
    </row>
    <row r="72" spans="1:16" ht="12.75">
      <c r="A72" t="s">
        <v>49</v>
      </c>
      <c s="34" t="s">
        <v>130</v>
      </c>
      <c s="34" t="s">
        <v>3232</v>
      </c>
      <c s="35" t="s">
        <v>5</v>
      </c>
      <c s="6" t="s">
        <v>3233</v>
      </c>
      <c s="36" t="s">
        <v>53</v>
      </c>
      <c s="37">
        <v>3</v>
      </c>
      <c s="36">
        <v>0</v>
      </c>
      <c s="36">
        <f>ROUND(G72*H72,6)</f>
      </c>
      <c r="L72" s="38">
        <v>0</v>
      </c>
      <c s="32">
        <f>ROUND(ROUND(L72,2)*ROUND(G72,3),2)</f>
      </c>
      <c s="36" t="s">
        <v>73</v>
      </c>
      <c>
        <f>(M72*21)/100</f>
      </c>
      <c t="s">
        <v>27</v>
      </c>
    </row>
    <row r="73" spans="1:5" ht="12.75">
      <c r="A73" s="35" t="s">
        <v>55</v>
      </c>
      <c r="E73" s="39" t="s">
        <v>5</v>
      </c>
    </row>
    <row r="74" spans="1:5" ht="12.75">
      <c r="A74" s="35" t="s">
        <v>56</v>
      </c>
      <c r="E74" s="40" t="s">
        <v>3234</v>
      </c>
    </row>
    <row r="75" spans="1:5" ht="12.75">
      <c r="A75" t="s">
        <v>58</v>
      </c>
      <c r="E75" s="39" t="s">
        <v>59</v>
      </c>
    </row>
    <row r="76" spans="1:16" ht="12.75">
      <c r="A76" t="s">
        <v>49</v>
      </c>
      <c s="34" t="s">
        <v>133</v>
      </c>
      <c s="34" t="s">
        <v>3052</v>
      </c>
      <c s="35" t="s">
        <v>5</v>
      </c>
      <c s="6" t="s">
        <v>3053</v>
      </c>
      <c s="36" t="s">
        <v>53</v>
      </c>
      <c s="37">
        <v>1</v>
      </c>
      <c s="36">
        <v>0</v>
      </c>
      <c s="36">
        <f>ROUND(G76*H76,6)</f>
      </c>
      <c r="L76" s="38">
        <v>0</v>
      </c>
      <c s="32">
        <f>ROUND(ROUND(L76,2)*ROUND(G76,3),2)</f>
      </c>
      <c s="36" t="s">
        <v>73</v>
      </c>
      <c>
        <f>(M76*21)/100</f>
      </c>
      <c t="s">
        <v>27</v>
      </c>
    </row>
    <row r="77" spans="1:5" ht="12.75">
      <c r="A77" s="35" t="s">
        <v>55</v>
      </c>
      <c r="E77" s="39" t="s">
        <v>5</v>
      </c>
    </row>
    <row r="78" spans="1:5" ht="12.75">
      <c r="A78" s="35" t="s">
        <v>56</v>
      </c>
      <c r="E78" s="40" t="s">
        <v>3235</v>
      </c>
    </row>
    <row r="79" spans="1:5" ht="12.75">
      <c r="A79" t="s">
        <v>58</v>
      </c>
      <c r="E79" s="39" t="s">
        <v>59</v>
      </c>
    </row>
    <row r="80" spans="1:16" ht="25.5">
      <c r="A80" t="s">
        <v>49</v>
      </c>
      <c s="34" t="s">
        <v>136</v>
      </c>
      <c s="34" t="s">
        <v>3236</v>
      </c>
      <c s="35" t="s">
        <v>5</v>
      </c>
      <c s="6" t="s">
        <v>3237</v>
      </c>
      <c s="36" t="s">
        <v>53</v>
      </c>
      <c s="37">
        <v>1</v>
      </c>
      <c s="36">
        <v>0</v>
      </c>
      <c s="36">
        <f>ROUND(G80*H80,6)</f>
      </c>
      <c r="L80" s="38">
        <v>0</v>
      </c>
      <c s="32">
        <f>ROUND(ROUND(L80,2)*ROUND(G80,3),2)</f>
      </c>
      <c s="36" t="s">
        <v>73</v>
      </c>
      <c>
        <f>(M80*21)/100</f>
      </c>
      <c t="s">
        <v>27</v>
      </c>
    </row>
    <row r="81" spans="1:5" ht="12.75">
      <c r="A81" s="35" t="s">
        <v>55</v>
      </c>
      <c r="E81" s="39" t="s">
        <v>5</v>
      </c>
    </row>
    <row r="82" spans="1:5" ht="12.75">
      <c r="A82" s="35" t="s">
        <v>56</v>
      </c>
      <c r="E82" s="40" t="s">
        <v>3228</v>
      </c>
    </row>
    <row r="83" spans="1:5" ht="12.75">
      <c r="A83" t="s">
        <v>58</v>
      </c>
      <c r="E83" s="39" t="s">
        <v>59</v>
      </c>
    </row>
    <row r="84" spans="1:16" ht="25.5">
      <c r="A84" t="s">
        <v>49</v>
      </c>
      <c s="34" t="s">
        <v>139</v>
      </c>
      <c s="34" t="s">
        <v>3238</v>
      </c>
      <c s="35" t="s">
        <v>5</v>
      </c>
      <c s="6" t="s">
        <v>3239</v>
      </c>
      <c s="36" t="s">
        <v>53</v>
      </c>
      <c s="37">
        <v>2</v>
      </c>
      <c s="36">
        <v>0</v>
      </c>
      <c s="36">
        <f>ROUND(G84*H84,6)</f>
      </c>
      <c r="L84" s="38">
        <v>0</v>
      </c>
      <c s="32">
        <f>ROUND(ROUND(L84,2)*ROUND(G84,3),2)</f>
      </c>
      <c s="36" t="s">
        <v>73</v>
      </c>
      <c>
        <f>(M84*21)/100</f>
      </c>
      <c t="s">
        <v>27</v>
      </c>
    </row>
    <row r="85" spans="1:5" ht="12.75">
      <c r="A85" s="35" t="s">
        <v>55</v>
      </c>
      <c r="E85" s="39" t="s">
        <v>5</v>
      </c>
    </row>
    <row r="86" spans="1:5" ht="12.75">
      <c r="A86" s="35" t="s">
        <v>56</v>
      </c>
      <c r="E86" s="40" t="s">
        <v>3231</v>
      </c>
    </row>
    <row r="87" spans="1:5" ht="12.75">
      <c r="A87" t="s">
        <v>58</v>
      </c>
      <c r="E87" s="39" t="s">
        <v>59</v>
      </c>
    </row>
    <row r="88" spans="1:16" ht="25.5">
      <c r="A88" t="s">
        <v>49</v>
      </c>
      <c s="34" t="s">
        <v>142</v>
      </c>
      <c s="34" t="s">
        <v>3240</v>
      </c>
      <c s="35" t="s">
        <v>5</v>
      </c>
      <c s="6" t="s">
        <v>3241</v>
      </c>
      <c s="36" t="s">
        <v>53</v>
      </c>
      <c s="37">
        <v>1</v>
      </c>
      <c s="36">
        <v>0</v>
      </c>
      <c s="36">
        <f>ROUND(G88*H88,6)</f>
      </c>
      <c r="L88" s="38">
        <v>0</v>
      </c>
      <c s="32">
        <f>ROUND(ROUND(L88,2)*ROUND(G88,3),2)</f>
      </c>
      <c s="36" t="s">
        <v>73</v>
      </c>
      <c>
        <f>(M88*21)/100</f>
      </c>
      <c t="s">
        <v>27</v>
      </c>
    </row>
    <row r="89" spans="1:5" ht="12.75">
      <c r="A89" s="35" t="s">
        <v>55</v>
      </c>
      <c r="E89" s="39" t="s">
        <v>5</v>
      </c>
    </row>
    <row r="90" spans="1:5" ht="12.75">
      <c r="A90" s="35" t="s">
        <v>56</v>
      </c>
      <c r="E90" s="40" t="s">
        <v>3225</v>
      </c>
    </row>
    <row r="91" spans="1:5" ht="12.75">
      <c r="A91" t="s">
        <v>58</v>
      </c>
      <c r="E91" s="39" t="s">
        <v>59</v>
      </c>
    </row>
    <row r="92" spans="1:16" ht="12.75">
      <c r="A92" t="s">
        <v>49</v>
      </c>
      <c s="34" t="s">
        <v>145</v>
      </c>
      <c s="34" t="s">
        <v>3059</v>
      </c>
      <c s="35" t="s">
        <v>5</v>
      </c>
      <c s="6" t="s">
        <v>3060</v>
      </c>
      <c s="36" t="s">
        <v>106</v>
      </c>
      <c s="37">
        <v>4</v>
      </c>
      <c s="36">
        <v>0</v>
      </c>
      <c s="36">
        <f>ROUND(G92*H92,6)</f>
      </c>
      <c r="L92" s="38">
        <v>0</v>
      </c>
      <c s="32">
        <f>ROUND(ROUND(L92,2)*ROUND(G92,3),2)</f>
      </c>
      <c s="36" t="s">
        <v>73</v>
      </c>
      <c>
        <f>(M92*21)/100</f>
      </c>
      <c t="s">
        <v>27</v>
      </c>
    </row>
    <row r="93" spans="1:5" ht="12.75">
      <c r="A93" s="35" t="s">
        <v>55</v>
      </c>
      <c r="E93" s="39" t="s">
        <v>5</v>
      </c>
    </row>
    <row r="94" spans="1:5" ht="12.75">
      <c r="A94" s="35" t="s">
        <v>56</v>
      </c>
      <c r="E94" s="40" t="s">
        <v>3242</v>
      </c>
    </row>
    <row r="95" spans="1:5" ht="12.75">
      <c r="A95" t="s">
        <v>58</v>
      </c>
      <c r="E95" s="39" t="s">
        <v>59</v>
      </c>
    </row>
    <row r="96" spans="1:16" ht="12.75">
      <c r="A96" t="s">
        <v>49</v>
      </c>
      <c s="34" t="s">
        <v>148</v>
      </c>
      <c s="34" t="s">
        <v>3243</v>
      </c>
      <c s="35" t="s">
        <v>5</v>
      </c>
      <c s="6" t="s">
        <v>3244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3245</v>
      </c>
    </row>
    <row r="99" spans="1:5" ht="12.75">
      <c r="A99" t="s">
        <v>58</v>
      </c>
      <c r="E99" s="39" t="s">
        <v>59</v>
      </c>
    </row>
    <row r="100" spans="1:16" ht="12.75">
      <c r="A100" t="s">
        <v>49</v>
      </c>
      <c s="34" t="s">
        <v>151</v>
      </c>
      <c s="34" t="s">
        <v>3062</v>
      </c>
      <c s="35" t="s">
        <v>5</v>
      </c>
      <c s="6" t="s">
        <v>3063</v>
      </c>
      <c s="36" t="s">
        <v>106</v>
      </c>
      <c s="37">
        <v>7</v>
      </c>
      <c s="36">
        <v>0</v>
      </c>
      <c s="36">
        <f>ROUND(G100*H100,6)</f>
      </c>
      <c r="L100" s="38">
        <v>0</v>
      </c>
      <c s="32">
        <f>ROUND(ROUND(L100,2)*ROUND(G100,3),2)</f>
      </c>
      <c s="36" t="s">
        <v>73</v>
      </c>
      <c>
        <f>(M100*21)/100</f>
      </c>
      <c t="s">
        <v>27</v>
      </c>
    </row>
    <row r="101" spans="1:5" ht="12.75">
      <c r="A101" s="35" t="s">
        <v>55</v>
      </c>
      <c r="E101" s="39" t="s">
        <v>5</v>
      </c>
    </row>
    <row r="102" spans="1:5" ht="12.75">
      <c r="A102" s="35" t="s">
        <v>56</v>
      </c>
      <c r="E102" s="40" t="s">
        <v>3246</v>
      </c>
    </row>
    <row r="103" spans="1:5" ht="12.75">
      <c r="A103" t="s">
        <v>58</v>
      </c>
      <c r="E103" s="39" t="s">
        <v>59</v>
      </c>
    </row>
    <row r="104" spans="1:16" ht="25.5">
      <c r="A104" t="s">
        <v>49</v>
      </c>
      <c s="34" t="s">
        <v>154</v>
      </c>
      <c s="34" t="s">
        <v>3247</v>
      </c>
      <c s="35" t="s">
        <v>5</v>
      </c>
      <c s="6" t="s">
        <v>3248</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3225</v>
      </c>
    </row>
    <row r="107" spans="1:5" ht="12.75">
      <c r="A107" t="s">
        <v>58</v>
      </c>
      <c r="E107" s="39" t="s">
        <v>59</v>
      </c>
    </row>
    <row r="108" spans="1:13" ht="12.75">
      <c r="A108" t="s">
        <v>46</v>
      </c>
      <c r="C108" s="31" t="s">
        <v>249</v>
      </c>
      <c r="E108" s="33" t="s">
        <v>3069</v>
      </c>
      <c r="J108" s="32">
        <f>0</f>
      </c>
      <c s="32">
        <f>0</f>
      </c>
      <c s="32">
        <f>0+L109+L113+L117+L121+L125+L129+L133+L137+L141+L145+L149+L153+L157+L161</f>
      </c>
      <c s="32">
        <f>0+M109+M113+M117+M121+M125+M129+M133+M137+M141+M145+M149+M153+M157+M161</f>
      </c>
    </row>
    <row r="109" spans="1:16" ht="25.5">
      <c r="A109" t="s">
        <v>49</v>
      </c>
      <c s="34" t="s">
        <v>157</v>
      </c>
      <c s="34" t="s">
        <v>3249</v>
      </c>
      <c s="35" t="s">
        <v>5</v>
      </c>
      <c s="6" t="s">
        <v>3250</v>
      </c>
      <c s="36" t="s">
        <v>98</v>
      </c>
      <c s="37">
        <v>70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3251</v>
      </c>
    </row>
    <row r="112" spans="1:5" ht="12.75">
      <c r="A112" t="s">
        <v>58</v>
      </c>
      <c r="E112" s="39" t="s">
        <v>59</v>
      </c>
    </row>
    <row r="113" spans="1:16" ht="25.5">
      <c r="A113" t="s">
        <v>49</v>
      </c>
      <c s="34" t="s">
        <v>162</v>
      </c>
      <c s="34" t="s">
        <v>3070</v>
      </c>
      <c s="35" t="s">
        <v>5</v>
      </c>
      <c s="6" t="s">
        <v>3071</v>
      </c>
      <c s="36" t="s">
        <v>98</v>
      </c>
      <c s="37">
        <v>875.683</v>
      </c>
      <c s="36">
        <v>0</v>
      </c>
      <c s="36">
        <f>ROUND(G113*H113,6)</f>
      </c>
      <c r="L113" s="38">
        <v>0</v>
      </c>
      <c s="32">
        <f>ROUND(ROUND(L113,2)*ROUND(G113,3),2)</f>
      </c>
      <c s="36" t="s">
        <v>73</v>
      </c>
      <c>
        <f>(M113*21)/100</f>
      </c>
      <c t="s">
        <v>27</v>
      </c>
    </row>
    <row r="114" spans="1:5" ht="12.75">
      <c r="A114" s="35" t="s">
        <v>55</v>
      </c>
      <c r="E114" s="39" t="s">
        <v>5</v>
      </c>
    </row>
    <row r="115" spans="1:5" ht="12.75">
      <c r="A115" s="35" t="s">
        <v>56</v>
      </c>
      <c r="E115" s="40" t="s">
        <v>3252</v>
      </c>
    </row>
    <row r="116" spans="1:5" ht="12.75">
      <c r="A116" t="s">
        <v>58</v>
      </c>
      <c r="E116" s="39" t="s">
        <v>59</v>
      </c>
    </row>
    <row r="117" spans="1:16" ht="25.5">
      <c r="A117" t="s">
        <v>49</v>
      </c>
      <c s="34" t="s">
        <v>165</v>
      </c>
      <c s="34" t="s">
        <v>3253</v>
      </c>
      <c s="35" t="s">
        <v>5</v>
      </c>
      <c s="6" t="s">
        <v>3254</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3255</v>
      </c>
    </row>
    <row r="120" spans="1:5" ht="12.75">
      <c r="A120" t="s">
        <v>58</v>
      </c>
      <c r="E120" s="39" t="s">
        <v>59</v>
      </c>
    </row>
    <row r="121" spans="1:16" ht="25.5">
      <c r="A121" t="s">
        <v>49</v>
      </c>
      <c s="34" t="s">
        <v>168</v>
      </c>
      <c s="34" t="s">
        <v>3073</v>
      </c>
      <c s="35" t="s">
        <v>5</v>
      </c>
      <c s="6" t="s">
        <v>3074</v>
      </c>
      <c s="36" t="s">
        <v>106</v>
      </c>
      <c s="37">
        <v>42</v>
      </c>
      <c s="36">
        <v>0</v>
      </c>
      <c s="36">
        <f>ROUND(G121*H121,6)</f>
      </c>
      <c r="L121" s="38">
        <v>0</v>
      </c>
      <c s="32">
        <f>ROUND(ROUND(L121,2)*ROUND(G121,3),2)</f>
      </c>
      <c s="36" t="s">
        <v>73</v>
      </c>
      <c>
        <f>(M121*21)/100</f>
      </c>
      <c t="s">
        <v>27</v>
      </c>
    </row>
    <row r="122" spans="1:5" ht="12.75">
      <c r="A122" s="35" t="s">
        <v>55</v>
      </c>
      <c r="E122" s="39" t="s">
        <v>5</v>
      </c>
    </row>
    <row r="123" spans="1:5" ht="12.75">
      <c r="A123" s="35" t="s">
        <v>56</v>
      </c>
      <c r="E123" s="40" t="s">
        <v>3256</v>
      </c>
    </row>
    <row r="124" spans="1:5" ht="12.75">
      <c r="A124" t="s">
        <v>58</v>
      </c>
      <c r="E124" s="39" t="s">
        <v>59</v>
      </c>
    </row>
    <row r="125" spans="1:16" ht="12.75">
      <c r="A125" t="s">
        <v>49</v>
      </c>
      <c s="34" t="s">
        <v>171</v>
      </c>
      <c s="34" t="s">
        <v>3079</v>
      </c>
      <c s="35" t="s">
        <v>5</v>
      </c>
      <c s="6" t="s">
        <v>3080</v>
      </c>
      <c s="36" t="s">
        <v>106</v>
      </c>
      <c s="37">
        <v>24</v>
      </c>
      <c s="36">
        <v>0</v>
      </c>
      <c s="36">
        <f>ROUND(G125*H125,6)</f>
      </c>
      <c r="L125" s="38">
        <v>0</v>
      </c>
      <c s="32">
        <f>ROUND(ROUND(L125,2)*ROUND(G125,3),2)</f>
      </c>
      <c s="36" t="s">
        <v>73</v>
      </c>
      <c>
        <f>(M125*21)/100</f>
      </c>
      <c t="s">
        <v>27</v>
      </c>
    </row>
    <row r="126" spans="1:5" ht="12.75">
      <c r="A126" s="35" t="s">
        <v>55</v>
      </c>
      <c r="E126" s="39" t="s">
        <v>5</v>
      </c>
    </row>
    <row r="127" spans="1:5" ht="25.5">
      <c r="A127" s="35" t="s">
        <v>56</v>
      </c>
      <c r="E127" s="40" t="s">
        <v>3257</v>
      </c>
    </row>
    <row r="128" spans="1:5" ht="12.75">
      <c r="A128" t="s">
        <v>58</v>
      </c>
      <c r="E128" s="39" t="s">
        <v>59</v>
      </c>
    </row>
    <row r="129" spans="1:16" ht="12.75">
      <c r="A129" t="s">
        <v>49</v>
      </c>
      <c s="34" t="s">
        <v>174</v>
      </c>
      <c s="34" t="s">
        <v>3082</v>
      </c>
      <c s="35" t="s">
        <v>5</v>
      </c>
      <c s="6" t="s">
        <v>3083</v>
      </c>
      <c s="36" t="s">
        <v>106</v>
      </c>
      <c s="37">
        <v>146</v>
      </c>
      <c s="36">
        <v>0</v>
      </c>
      <c s="36">
        <f>ROUND(G129*H129,6)</f>
      </c>
      <c r="L129" s="38">
        <v>0</v>
      </c>
      <c s="32">
        <f>ROUND(ROUND(L129,2)*ROUND(G129,3),2)</f>
      </c>
      <c s="36" t="s">
        <v>73</v>
      </c>
      <c>
        <f>(M129*21)/100</f>
      </c>
      <c t="s">
        <v>27</v>
      </c>
    </row>
    <row r="130" spans="1:5" ht="12.75">
      <c r="A130" s="35" t="s">
        <v>55</v>
      </c>
      <c r="E130" s="39" t="s">
        <v>5</v>
      </c>
    </row>
    <row r="131" spans="1:5" ht="38.25">
      <c r="A131" s="35" t="s">
        <v>56</v>
      </c>
      <c r="E131" s="40" t="s">
        <v>3258</v>
      </c>
    </row>
    <row r="132" spans="1:5" ht="12.75">
      <c r="A132" t="s">
        <v>58</v>
      </c>
      <c r="E132" s="39" t="s">
        <v>59</v>
      </c>
    </row>
    <row r="133" spans="1:16" ht="12.75">
      <c r="A133" t="s">
        <v>49</v>
      </c>
      <c s="34" t="s">
        <v>177</v>
      </c>
      <c s="34" t="s">
        <v>3085</v>
      </c>
      <c s="35" t="s">
        <v>5</v>
      </c>
      <c s="6" t="s">
        <v>3086</v>
      </c>
      <c s="36" t="s">
        <v>106</v>
      </c>
      <c s="37">
        <v>16</v>
      </c>
      <c s="36">
        <v>0</v>
      </c>
      <c s="36">
        <f>ROUND(G133*H133,6)</f>
      </c>
      <c r="L133" s="38">
        <v>0</v>
      </c>
      <c s="32">
        <f>ROUND(ROUND(L133,2)*ROUND(G133,3),2)</f>
      </c>
      <c s="36" t="s">
        <v>73</v>
      </c>
      <c>
        <f>(M133*21)/100</f>
      </c>
      <c t="s">
        <v>27</v>
      </c>
    </row>
    <row r="134" spans="1:5" ht="12.75">
      <c r="A134" s="35" t="s">
        <v>55</v>
      </c>
      <c r="E134" s="39" t="s">
        <v>5</v>
      </c>
    </row>
    <row r="135" spans="1:5" ht="25.5">
      <c r="A135" s="35" t="s">
        <v>56</v>
      </c>
      <c r="E135" s="40" t="s">
        <v>3259</v>
      </c>
    </row>
    <row r="136" spans="1:5" ht="12.75">
      <c r="A136" t="s">
        <v>58</v>
      </c>
      <c r="E136" s="39" t="s">
        <v>59</v>
      </c>
    </row>
    <row r="137" spans="1:16" ht="12.75">
      <c r="A137" t="s">
        <v>49</v>
      </c>
      <c s="34" t="s">
        <v>180</v>
      </c>
      <c s="34" t="s">
        <v>3088</v>
      </c>
      <c s="35" t="s">
        <v>5</v>
      </c>
      <c s="6" t="s">
        <v>3089</v>
      </c>
      <c s="36" t="s">
        <v>106</v>
      </c>
      <c s="37">
        <v>52</v>
      </c>
      <c s="36">
        <v>0</v>
      </c>
      <c s="36">
        <f>ROUND(G137*H137,6)</f>
      </c>
      <c r="L137" s="38">
        <v>0</v>
      </c>
      <c s="32">
        <f>ROUND(ROUND(L137,2)*ROUND(G137,3),2)</f>
      </c>
      <c s="36" t="s">
        <v>73</v>
      </c>
      <c>
        <f>(M137*21)/100</f>
      </c>
      <c t="s">
        <v>27</v>
      </c>
    </row>
    <row r="138" spans="1:5" ht="12.75">
      <c r="A138" s="35" t="s">
        <v>55</v>
      </c>
      <c r="E138" s="39" t="s">
        <v>5</v>
      </c>
    </row>
    <row r="139" spans="1:5" ht="38.25">
      <c r="A139" s="35" t="s">
        <v>56</v>
      </c>
      <c r="E139" s="40" t="s">
        <v>3260</v>
      </c>
    </row>
    <row r="140" spans="1:5" ht="12.75">
      <c r="A140" t="s">
        <v>58</v>
      </c>
      <c r="E140" s="39" t="s">
        <v>59</v>
      </c>
    </row>
    <row r="141" spans="1:16" ht="12.75">
      <c r="A141" t="s">
        <v>49</v>
      </c>
      <c s="34" t="s">
        <v>183</v>
      </c>
      <c s="34" t="s">
        <v>3091</v>
      </c>
      <c s="35" t="s">
        <v>5</v>
      </c>
      <c s="6" t="s">
        <v>3092</v>
      </c>
      <c s="36" t="s">
        <v>106</v>
      </c>
      <c s="37">
        <v>8</v>
      </c>
      <c s="36">
        <v>0</v>
      </c>
      <c s="36">
        <f>ROUND(G141*H141,6)</f>
      </c>
      <c r="L141" s="38">
        <v>0</v>
      </c>
      <c s="32">
        <f>ROUND(ROUND(L141,2)*ROUND(G141,3),2)</f>
      </c>
      <c s="36" t="s">
        <v>73</v>
      </c>
      <c>
        <f>(M141*21)/100</f>
      </c>
      <c t="s">
        <v>27</v>
      </c>
    </row>
    <row r="142" spans="1:5" ht="12.75">
      <c r="A142" s="35" t="s">
        <v>55</v>
      </c>
      <c r="E142" s="39" t="s">
        <v>5</v>
      </c>
    </row>
    <row r="143" spans="1:5" ht="12.75">
      <c r="A143" s="35" t="s">
        <v>56</v>
      </c>
      <c r="E143" s="40" t="s">
        <v>3261</v>
      </c>
    </row>
    <row r="144" spans="1:5" ht="12.75">
      <c r="A144" t="s">
        <v>58</v>
      </c>
      <c r="E144" s="39" t="s">
        <v>59</v>
      </c>
    </row>
    <row r="145" spans="1:16" ht="12.75">
      <c r="A145" t="s">
        <v>49</v>
      </c>
      <c s="34" t="s">
        <v>186</v>
      </c>
      <c s="34" t="s">
        <v>3094</v>
      </c>
      <c s="35" t="s">
        <v>5</v>
      </c>
      <c s="6" t="s">
        <v>3095</v>
      </c>
      <c s="36" t="s">
        <v>98</v>
      </c>
      <c s="37">
        <v>7823.625</v>
      </c>
      <c s="36">
        <v>0</v>
      </c>
      <c s="36">
        <f>ROUND(G145*H145,6)</f>
      </c>
      <c r="L145" s="38">
        <v>0</v>
      </c>
      <c s="32">
        <f>ROUND(ROUND(L145,2)*ROUND(G145,3),2)</f>
      </c>
      <c s="36" t="s">
        <v>73</v>
      </c>
      <c>
        <f>(M145*21)/100</f>
      </c>
      <c t="s">
        <v>27</v>
      </c>
    </row>
    <row r="146" spans="1:5" ht="12.75">
      <c r="A146" s="35" t="s">
        <v>55</v>
      </c>
      <c r="E146" s="39" t="s">
        <v>5</v>
      </c>
    </row>
    <row r="147" spans="1:5" ht="12.75">
      <c r="A147" s="35" t="s">
        <v>56</v>
      </c>
      <c r="E147" s="40" t="s">
        <v>3262</v>
      </c>
    </row>
    <row r="148" spans="1:5" ht="12.75">
      <c r="A148" t="s">
        <v>58</v>
      </c>
      <c r="E148" s="39" t="s">
        <v>59</v>
      </c>
    </row>
    <row r="149" spans="1:16" ht="12.75">
      <c r="A149" t="s">
        <v>49</v>
      </c>
      <c s="34" t="s">
        <v>189</v>
      </c>
      <c s="34" t="s">
        <v>3097</v>
      </c>
      <c s="35" t="s">
        <v>5</v>
      </c>
      <c s="6" t="s">
        <v>3098</v>
      </c>
      <c s="36" t="s">
        <v>106</v>
      </c>
      <c s="37">
        <v>109</v>
      </c>
      <c s="36">
        <v>0</v>
      </c>
      <c s="36">
        <f>ROUND(G149*H149,6)</f>
      </c>
      <c r="L149" s="38">
        <v>0</v>
      </c>
      <c s="32">
        <f>ROUND(ROUND(L149,2)*ROUND(G149,3),2)</f>
      </c>
      <c s="36" t="s">
        <v>73</v>
      </c>
      <c>
        <f>(M149*21)/100</f>
      </c>
      <c t="s">
        <v>27</v>
      </c>
    </row>
    <row r="150" spans="1:5" ht="12.75">
      <c r="A150" s="35" t="s">
        <v>55</v>
      </c>
      <c r="E150" s="39" t="s">
        <v>5</v>
      </c>
    </row>
    <row r="151" spans="1:5" ht="12.75">
      <c r="A151" s="35" t="s">
        <v>56</v>
      </c>
      <c r="E151" s="40" t="s">
        <v>3263</v>
      </c>
    </row>
    <row r="152" spans="1:5" ht="12.75">
      <c r="A152" t="s">
        <v>58</v>
      </c>
      <c r="E152" s="39" t="s">
        <v>59</v>
      </c>
    </row>
    <row r="153" spans="1:16" ht="25.5">
      <c r="A153" t="s">
        <v>49</v>
      </c>
      <c s="34" t="s">
        <v>194</v>
      </c>
      <c s="34" t="s">
        <v>3264</v>
      </c>
      <c s="35" t="s">
        <v>5</v>
      </c>
      <c s="6" t="s">
        <v>3265</v>
      </c>
      <c s="36" t="s">
        <v>98</v>
      </c>
      <c s="37">
        <v>700</v>
      </c>
      <c s="36">
        <v>0</v>
      </c>
      <c s="36">
        <f>ROUND(G153*H153,6)</f>
      </c>
      <c r="L153" s="38">
        <v>0</v>
      </c>
      <c s="32">
        <f>ROUND(ROUND(L153,2)*ROUND(G153,3),2)</f>
      </c>
      <c s="36" t="s">
        <v>73</v>
      </c>
      <c>
        <f>(M153*21)/100</f>
      </c>
      <c t="s">
        <v>27</v>
      </c>
    </row>
    <row r="154" spans="1:5" ht="12.75">
      <c r="A154" s="35" t="s">
        <v>55</v>
      </c>
      <c r="E154" s="39" t="s">
        <v>5</v>
      </c>
    </row>
    <row r="155" spans="1:5" ht="12.75">
      <c r="A155" s="35" t="s">
        <v>56</v>
      </c>
      <c r="E155" s="40" t="s">
        <v>3266</v>
      </c>
    </row>
    <row r="156" spans="1:5" ht="12.75">
      <c r="A156" t="s">
        <v>58</v>
      </c>
      <c r="E156" s="39" t="s">
        <v>59</v>
      </c>
    </row>
    <row r="157" spans="1:16" ht="12.75">
      <c r="A157" t="s">
        <v>49</v>
      </c>
      <c s="34" t="s">
        <v>198</v>
      </c>
      <c s="34" t="s">
        <v>3100</v>
      </c>
      <c s="35" t="s">
        <v>5</v>
      </c>
      <c s="6" t="s">
        <v>3101</v>
      </c>
      <c s="36" t="s">
        <v>106</v>
      </c>
      <c s="37">
        <v>96</v>
      </c>
      <c s="36">
        <v>0</v>
      </c>
      <c s="36">
        <f>ROUND(G157*H157,6)</f>
      </c>
      <c r="L157" s="38">
        <v>0</v>
      </c>
      <c s="32">
        <f>ROUND(ROUND(L157,2)*ROUND(G157,3),2)</f>
      </c>
      <c s="36" t="s">
        <v>3102</v>
      </c>
      <c>
        <f>(M157*21)/100</f>
      </c>
      <c t="s">
        <v>27</v>
      </c>
    </row>
    <row r="158" spans="1:5" ht="12.75">
      <c r="A158" s="35" t="s">
        <v>55</v>
      </c>
      <c r="E158" s="39" t="s">
        <v>5</v>
      </c>
    </row>
    <row r="159" spans="1:5" ht="25.5">
      <c r="A159" s="35" t="s">
        <v>56</v>
      </c>
      <c r="E159" s="40" t="s">
        <v>3267</v>
      </c>
    </row>
    <row r="160" spans="1:5" ht="102">
      <c r="A160" t="s">
        <v>58</v>
      </c>
      <c r="E160" s="39" t="s">
        <v>3104</v>
      </c>
    </row>
    <row r="161" spans="1:16" ht="12.75">
      <c r="A161" t="s">
        <v>49</v>
      </c>
      <c s="34" t="s">
        <v>201</v>
      </c>
      <c s="34" t="s">
        <v>3105</v>
      </c>
      <c s="35" t="s">
        <v>5</v>
      </c>
      <c s="6" t="s">
        <v>3106</v>
      </c>
      <c s="36" t="s">
        <v>3067</v>
      </c>
      <c s="37">
        <v>2868</v>
      </c>
      <c s="36">
        <v>0</v>
      </c>
      <c s="36">
        <f>ROUND(G161*H161,6)</f>
      </c>
      <c r="L161" s="38">
        <v>0</v>
      </c>
      <c s="32">
        <f>ROUND(ROUND(L161,2)*ROUND(G161,3),2)</f>
      </c>
      <c s="36" t="s">
        <v>3102</v>
      </c>
      <c>
        <f>(M161*21)/100</f>
      </c>
      <c t="s">
        <v>27</v>
      </c>
    </row>
    <row r="162" spans="1:5" ht="12.75">
      <c r="A162" s="35" t="s">
        <v>55</v>
      </c>
      <c r="E162" s="39" t="s">
        <v>5</v>
      </c>
    </row>
    <row r="163" spans="1:5" ht="12.75">
      <c r="A163" s="35" t="s">
        <v>56</v>
      </c>
      <c r="E163" s="40" t="s">
        <v>3268</v>
      </c>
    </row>
    <row r="164" spans="1:5" ht="229.5">
      <c r="A164" t="s">
        <v>58</v>
      </c>
      <c r="E164" s="39" t="s">
        <v>3108</v>
      </c>
    </row>
    <row r="165" spans="1:13" ht="12.75">
      <c r="A165" t="s">
        <v>46</v>
      </c>
      <c r="C165" s="31" t="s">
        <v>3113</v>
      </c>
      <c r="E165" s="33" t="s">
        <v>3114</v>
      </c>
      <c r="J165" s="32">
        <f>0</f>
      </c>
      <c s="32">
        <f>0</f>
      </c>
      <c s="32">
        <f>0+L166+L170+L174</f>
      </c>
      <c s="32">
        <f>0+M166+M170+M174</f>
      </c>
    </row>
    <row r="166" spans="1:16" ht="25.5">
      <c r="A166" t="s">
        <v>49</v>
      </c>
      <c s="34" t="s">
        <v>204</v>
      </c>
      <c s="34" t="s">
        <v>3269</v>
      </c>
      <c s="35" t="s">
        <v>5</v>
      </c>
      <c s="6" t="s">
        <v>3270</v>
      </c>
      <c s="36" t="s">
        <v>98</v>
      </c>
      <c s="37">
        <v>4.6</v>
      </c>
      <c s="36">
        <v>0</v>
      </c>
      <c s="36">
        <f>ROUND(G166*H166,6)</f>
      </c>
      <c r="L166" s="38">
        <v>0</v>
      </c>
      <c s="32">
        <f>ROUND(ROUND(L166,2)*ROUND(G166,3),2)</f>
      </c>
      <c s="36" t="s">
        <v>73</v>
      </c>
      <c>
        <f>(M166*21)/100</f>
      </c>
      <c t="s">
        <v>27</v>
      </c>
    </row>
    <row r="167" spans="1:5" ht="12.75">
      <c r="A167" s="35" t="s">
        <v>55</v>
      </c>
      <c r="E167" s="39" t="s">
        <v>5</v>
      </c>
    </row>
    <row r="168" spans="1:5" ht="12.75">
      <c r="A168" s="35" t="s">
        <v>56</v>
      </c>
      <c r="E168" s="40" t="s">
        <v>3271</v>
      </c>
    </row>
    <row r="169" spans="1:5" ht="12.75">
      <c r="A169" t="s">
        <v>58</v>
      </c>
      <c r="E169" s="39" t="s">
        <v>59</v>
      </c>
    </row>
    <row r="170" spans="1:16" ht="25.5">
      <c r="A170" t="s">
        <v>49</v>
      </c>
      <c s="34" t="s">
        <v>207</v>
      </c>
      <c s="34" t="s">
        <v>3115</v>
      </c>
      <c s="35" t="s">
        <v>5</v>
      </c>
      <c s="6" t="s">
        <v>3116</v>
      </c>
      <c s="36" t="s">
        <v>98</v>
      </c>
      <c s="37">
        <v>7568.094</v>
      </c>
      <c s="36">
        <v>0</v>
      </c>
      <c s="36">
        <f>ROUND(G170*H170,6)</f>
      </c>
      <c r="L170" s="38">
        <v>0</v>
      </c>
      <c s="32">
        <f>ROUND(ROUND(L170,2)*ROUND(G170,3),2)</f>
      </c>
      <c s="36" t="s">
        <v>73</v>
      </c>
      <c>
        <f>(M170*21)/100</f>
      </c>
      <c t="s">
        <v>27</v>
      </c>
    </row>
    <row r="171" spans="1:5" ht="12.75">
      <c r="A171" s="35" t="s">
        <v>55</v>
      </c>
      <c r="E171" s="39" t="s">
        <v>5</v>
      </c>
    </row>
    <row r="172" spans="1:5" ht="12.75">
      <c r="A172" s="35" t="s">
        <v>56</v>
      </c>
      <c r="E172" s="40" t="s">
        <v>3272</v>
      </c>
    </row>
    <row r="173" spans="1:5" ht="12.75">
      <c r="A173" t="s">
        <v>58</v>
      </c>
      <c r="E173" s="39" t="s">
        <v>59</v>
      </c>
    </row>
    <row r="174" spans="1:16" ht="25.5">
      <c r="A174" t="s">
        <v>49</v>
      </c>
      <c s="34" t="s">
        <v>210</v>
      </c>
      <c s="34" t="s">
        <v>3118</v>
      </c>
      <c s="35" t="s">
        <v>5</v>
      </c>
      <c s="6" t="s">
        <v>3119</v>
      </c>
      <c s="36" t="s">
        <v>98</v>
      </c>
      <c s="37">
        <v>250.931</v>
      </c>
      <c s="36">
        <v>0</v>
      </c>
      <c s="36">
        <f>ROUND(G174*H174,6)</f>
      </c>
      <c r="L174" s="38">
        <v>0</v>
      </c>
      <c s="32">
        <f>ROUND(ROUND(L174,2)*ROUND(G174,3),2)</f>
      </c>
      <c s="36" t="s">
        <v>73</v>
      </c>
      <c>
        <f>(M174*21)/100</f>
      </c>
      <c t="s">
        <v>27</v>
      </c>
    </row>
    <row r="175" spans="1:5" ht="12.75">
      <c r="A175" s="35" t="s">
        <v>55</v>
      </c>
      <c r="E175" s="39" t="s">
        <v>5</v>
      </c>
    </row>
    <row r="176" spans="1:5" ht="12.75">
      <c r="A176" s="35" t="s">
        <v>56</v>
      </c>
      <c r="E176" s="40" t="s">
        <v>3273</v>
      </c>
    </row>
    <row r="177" spans="1:5" ht="12.75">
      <c r="A177" t="s">
        <v>58</v>
      </c>
      <c r="E177" s="39" t="s">
        <v>59</v>
      </c>
    </row>
    <row r="178" spans="1:13" ht="12.75">
      <c r="A178" t="s">
        <v>46</v>
      </c>
      <c r="C178" s="31" t="s">
        <v>192</v>
      </c>
      <c r="E178" s="33" t="s">
        <v>2242</v>
      </c>
      <c r="J178" s="32">
        <f>0</f>
      </c>
      <c s="32">
        <f>0</f>
      </c>
      <c s="32">
        <f>0+L179+L183</f>
      </c>
      <c s="32">
        <f>0+M179+M183</f>
      </c>
    </row>
    <row r="179" spans="1:16" ht="12.75">
      <c r="A179" t="s">
        <v>49</v>
      </c>
      <c s="34" t="s">
        <v>213</v>
      </c>
      <c s="34" t="s">
        <v>3121</v>
      </c>
      <c s="35" t="s">
        <v>5</v>
      </c>
      <c s="6" t="s">
        <v>3122</v>
      </c>
      <c s="36" t="s">
        <v>106</v>
      </c>
      <c s="37">
        <v>20</v>
      </c>
      <c s="36">
        <v>0</v>
      </c>
      <c s="36">
        <f>ROUND(G179*H179,6)</f>
      </c>
      <c r="L179" s="38">
        <v>0</v>
      </c>
      <c s="32">
        <f>ROUND(ROUND(L179,2)*ROUND(G179,3),2)</f>
      </c>
      <c s="36" t="s">
        <v>73</v>
      </c>
      <c>
        <f>(M179*21)/100</f>
      </c>
      <c t="s">
        <v>27</v>
      </c>
    </row>
    <row r="180" spans="1:5" ht="12.75">
      <c r="A180" s="35" t="s">
        <v>55</v>
      </c>
      <c r="E180" s="39" t="s">
        <v>5</v>
      </c>
    </row>
    <row r="181" spans="1:5" ht="12.75">
      <c r="A181" s="35" t="s">
        <v>56</v>
      </c>
      <c r="E181" s="40" t="s">
        <v>3274</v>
      </c>
    </row>
    <row r="182" spans="1:5" ht="12.75">
      <c r="A182" t="s">
        <v>58</v>
      </c>
      <c r="E182" s="39" t="s">
        <v>59</v>
      </c>
    </row>
    <row r="183" spans="1:16" ht="12.75">
      <c r="A183" t="s">
        <v>49</v>
      </c>
      <c s="34" t="s">
        <v>216</v>
      </c>
      <c s="34" t="s">
        <v>3124</v>
      </c>
      <c s="35" t="s">
        <v>5</v>
      </c>
      <c s="6" t="s">
        <v>3125</v>
      </c>
      <c s="36" t="s">
        <v>106</v>
      </c>
      <c s="37">
        <v>20</v>
      </c>
      <c s="36">
        <v>0</v>
      </c>
      <c s="36">
        <f>ROUND(G183*H183,6)</f>
      </c>
      <c r="L183" s="38">
        <v>0</v>
      </c>
      <c s="32">
        <f>ROUND(ROUND(L183,2)*ROUND(G183,3),2)</f>
      </c>
      <c s="36" t="s">
        <v>73</v>
      </c>
      <c>
        <f>(M183*21)/100</f>
      </c>
      <c t="s">
        <v>27</v>
      </c>
    </row>
    <row r="184" spans="1:5" ht="12.75">
      <c r="A184" s="35" t="s">
        <v>55</v>
      </c>
      <c r="E184" s="39" t="s">
        <v>5</v>
      </c>
    </row>
    <row r="185" spans="1:5" ht="12.75">
      <c r="A185" s="35" t="s">
        <v>56</v>
      </c>
      <c r="E185" s="40" t="s">
        <v>3274</v>
      </c>
    </row>
    <row r="186" spans="1:5" ht="12.75">
      <c r="A186" t="s">
        <v>58</v>
      </c>
      <c r="E186" s="39" t="s">
        <v>59</v>
      </c>
    </row>
    <row r="187" spans="1:13" ht="12.75">
      <c r="A187" t="s">
        <v>46</v>
      </c>
      <c r="C187" s="31" t="s">
        <v>361</v>
      </c>
      <c r="E187" s="33" t="s">
        <v>3126</v>
      </c>
      <c r="J187" s="32">
        <f>0</f>
      </c>
      <c s="32">
        <f>0</f>
      </c>
      <c s="32">
        <f>0+L188+L192+L196</f>
      </c>
      <c s="32">
        <f>0+M188+M192+M196</f>
      </c>
    </row>
    <row r="188" spans="1:16" ht="12.75">
      <c r="A188" t="s">
        <v>49</v>
      </c>
      <c s="34" t="s">
        <v>219</v>
      </c>
      <c s="34" t="s">
        <v>3275</v>
      </c>
      <c s="35" t="s">
        <v>5</v>
      </c>
      <c s="6" t="s">
        <v>3276</v>
      </c>
      <c s="36" t="s">
        <v>98</v>
      </c>
      <c s="37">
        <v>118.583</v>
      </c>
      <c s="36">
        <v>0</v>
      </c>
      <c s="36">
        <f>ROUND(G188*H188,6)</f>
      </c>
      <c r="L188" s="38">
        <v>0</v>
      </c>
      <c s="32">
        <f>ROUND(ROUND(L188,2)*ROUND(G188,3),2)</f>
      </c>
      <c s="36" t="s">
        <v>73</v>
      </c>
      <c>
        <f>(M188*21)/100</f>
      </c>
      <c t="s">
        <v>27</v>
      </c>
    </row>
    <row r="189" spans="1:5" ht="12.75">
      <c r="A189" s="35" t="s">
        <v>55</v>
      </c>
      <c r="E189" s="39" t="s">
        <v>5</v>
      </c>
    </row>
    <row r="190" spans="1:5" ht="12.75">
      <c r="A190" s="35" t="s">
        <v>56</v>
      </c>
      <c r="E190" s="40" t="s">
        <v>3277</v>
      </c>
    </row>
    <row r="191" spans="1:5" ht="12.75">
      <c r="A191" t="s">
        <v>58</v>
      </c>
      <c r="E191" s="39" t="s">
        <v>59</v>
      </c>
    </row>
    <row r="192" spans="1:16" ht="12.75">
      <c r="A192" t="s">
        <v>49</v>
      </c>
      <c s="34" t="s">
        <v>222</v>
      </c>
      <c s="34" t="s">
        <v>3127</v>
      </c>
      <c s="35" t="s">
        <v>5</v>
      </c>
      <c s="6" t="s">
        <v>3128</v>
      </c>
      <c s="36" t="s">
        <v>77</v>
      </c>
      <c s="37">
        <v>1559.238</v>
      </c>
      <c s="36">
        <v>0</v>
      </c>
      <c s="36">
        <f>ROUND(G192*H192,6)</f>
      </c>
      <c r="L192" s="38">
        <v>0</v>
      </c>
      <c s="32">
        <f>ROUND(ROUND(L192,2)*ROUND(G192,3),2)</f>
      </c>
      <c s="36" t="s">
        <v>3102</v>
      </c>
      <c>
        <f>(M192*21)/100</f>
      </c>
      <c t="s">
        <v>27</v>
      </c>
    </row>
    <row r="193" spans="1:5" ht="12.75">
      <c r="A193" s="35" t="s">
        <v>55</v>
      </c>
      <c r="E193" s="39" t="s">
        <v>5</v>
      </c>
    </row>
    <row r="194" spans="1:5" ht="12.75">
      <c r="A194" s="35" t="s">
        <v>56</v>
      </c>
      <c r="E194" s="40" t="s">
        <v>3278</v>
      </c>
    </row>
    <row r="195" spans="1:5" ht="204">
      <c r="A195" t="s">
        <v>58</v>
      </c>
      <c r="E195" s="39" t="s">
        <v>3130</v>
      </c>
    </row>
    <row r="196" spans="1:16" ht="12.75">
      <c r="A196" t="s">
        <v>49</v>
      </c>
      <c s="34" t="s">
        <v>225</v>
      </c>
      <c s="34" t="s">
        <v>3131</v>
      </c>
      <c s="35" t="s">
        <v>5</v>
      </c>
      <c s="6" t="s">
        <v>3132</v>
      </c>
      <c s="36" t="s">
        <v>72</v>
      </c>
      <c s="37">
        <v>299</v>
      </c>
      <c s="36">
        <v>0</v>
      </c>
      <c s="36">
        <f>ROUND(G196*H196,6)</f>
      </c>
      <c r="L196" s="38">
        <v>0</v>
      </c>
      <c s="32">
        <f>ROUND(ROUND(L196,2)*ROUND(G196,3),2)</f>
      </c>
      <c s="36" t="s">
        <v>3102</v>
      </c>
      <c>
        <f>(M196*21)/100</f>
      </c>
      <c t="s">
        <v>27</v>
      </c>
    </row>
    <row r="197" spans="1:5" ht="12.75">
      <c r="A197" s="35" t="s">
        <v>55</v>
      </c>
      <c r="E197" s="39" t="s">
        <v>5</v>
      </c>
    </row>
    <row r="198" spans="1:5" ht="12.75">
      <c r="A198" s="35" t="s">
        <v>56</v>
      </c>
      <c r="E198" s="40" t="s">
        <v>3279</v>
      </c>
    </row>
    <row r="199" spans="1:5" ht="140.25">
      <c r="A199" t="s">
        <v>58</v>
      </c>
      <c r="E199" s="39" t="s">
        <v>3134</v>
      </c>
    </row>
    <row r="200" spans="1:13" ht="12.75">
      <c r="A200" t="s">
        <v>46</v>
      </c>
      <c r="C200" s="31" t="s">
        <v>373</v>
      </c>
      <c r="E200" s="33" t="s">
        <v>3135</v>
      </c>
      <c r="J200" s="32">
        <f>0</f>
      </c>
      <c s="32">
        <f>0</f>
      </c>
      <c s="32">
        <f>0+L201+L205+L209+L213+L217</f>
      </c>
      <c s="32">
        <f>0+M201+M205+M209+M213+M217</f>
      </c>
    </row>
    <row r="201" spans="1:16" ht="12.75">
      <c r="A201" t="s">
        <v>49</v>
      </c>
      <c s="34" t="s">
        <v>228</v>
      </c>
      <c s="34" t="s">
        <v>3136</v>
      </c>
      <c s="35" t="s">
        <v>5</v>
      </c>
      <c s="6" t="s">
        <v>3137</v>
      </c>
      <c s="36" t="s">
        <v>77</v>
      </c>
      <c s="37">
        <v>6701.807</v>
      </c>
      <c s="36">
        <v>0</v>
      </c>
      <c s="36">
        <f>ROUND(G201*H201,6)</f>
      </c>
      <c r="L201" s="38">
        <v>0</v>
      </c>
      <c s="32">
        <f>ROUND(ROUND(L201,2)*ROUND(G201,3),2)</f>
      </c>
      <c s="36" t="s">
        <v>73</v>
      </c>
      <c>
        <f>(M201*21)/100</f>
      </c>
      <c t="s">
        <v>27</v>
      </c>
    </row>
    <row r="202" spans="1:5" ht="12.75">
      <c r="A202" s="35" t="s">
        <v>55</v>
      </c>
      <c r="E202" s="39" t="s">
        <v>5</v>
      </c>
    </row>
    <row r="203" spans="1:5" ht="51">
      <c r="A203" s="35" t="s">
        <v>56</v>
      </c>
      <c r="E203" s="40" t="s">
        <v>3280</v>
      </c>
    </row>
    <row r="204" spans="1:5" ht="12.75">
      <c r="A204" t="s">
        <v>58</v>
      </c>
      <c r="E204" s="39" t="s">
        <v>59</v>
      </c>
    </row>
    <row r="205" spans="1:16" ht="25.5">
      <c r="A205" t="s">
        <v>49</v>
      </c>
      <c s="34" t="s">
        <v>231</v>
      </c>
      <c s="34" t="s">
        <v>3139</v>
      </c>
      <c s="35" t="s">
        <v>5</v>
      </c>
      <c s="6" t="s">
        <v>3140</v>
      </c>
      <c s="36" t="s">
        <v>3141</v>
      </c>
      <c s="37">
        <v>33284.035</v>
      </c>
      <c s="36">
        <v>0</v>
      </c>
      <c s="36">
        <f>ROUND(G205*H205,6)</f>
      </c>
      <c r="L205" s="38">
        <v>0</v>
      </c>
      <c s="32">
        <f>ROUND(ROUND(L205,2)*ROUND(G205,3),2)</f>
      </c>
      <c s="36" t="s">
        <v>73</v>
      </c>
      <c>
        <f>(M205*21)/100</f>
      </c>
      <c t="s">
        <v>27</v>
      </c>
    </row>
    <row r="206" spans="1:5" ht="12.75">
      <c r="A206" s="35" t="s">
        <v>55</v>
      </c>
      <c r="E206" s="39" t="s">
        <v>5</v>
      </c>
    </row>
    <row r="207" spans="1:5" ht="12.75">
      <c r="A207" s="35" t="s">
        <v>56</v>
      </c>
      <c r="E207" s="40" t="s">
        <v>3281</v>
      </c>
    </row>
    <row r="208" spans="1:5" ht="12.75">
      <c r="A208" t="s">
        <v>58</v>
      </c>
      <c r="E208" s="39" t="s">
        <v>59</v>
      </c>
    </row>
    <row r="209" spans="1:16" ht="25.5">
      <c r="A209" t="s">
        <v>49</v>
      </c>
      <c s="34" t="s">
        <v>234</v>
      </c>
      <c s="34" t="s">
        <v>3143</v>
      </c>
      <c s="35" t="s">
        <v>5</v>
      </c>
      <c s="6" t="s">
        <v>3144</v>
      </c>
      <c s="36" t="s">
        <v>98</v>
      </c>
      <c s="37">
        <v>3347.1</v>
      </c>
      <c s="36">
        <v>0</v>
      </c>
      <c s="36">
        <f>ROUND(G209*H209,6)</f>
      </c>
      <c r="L209" s="38">
        <v>0</v>
      </c>
      <c s="32">
        <f>ROUND(ROUND(L209,2)*ROUND(G209,3),2)</f>
      </c>
      <c s="36" t="s">
        <v>73</v>
      </c>
      <c>
        <f>(M209*21)/100</f>
      </c>
      <c t="s">
        <v>27</v>
      </c>
    </row>
    <row r="210" spans="1:5" ht="12.75">
      <c r="A210" s="35" t="s">
        <v>55</v>
      </c>
      <c r="E210" s="39" t="s">
        <v>5</v>
      </c>
    </row>
    <row r="211" spans="1:5" ht="12.75">
      <c r="A211" s="35" t="s">
        <v>56</v>
      </c>
      <c r="E211" s="40" t="s">
        <v>3282</v>
      </c>
    </row>
    <row r="212" spans="1:5" ht="12.75">
      <c r="A212" t="s">
        <v>58</v>
      </c>
      <c r="E212" s="39" t="s">
        <v>59</v>
      </c>
    </row>
    <row r="213" spans="1:16" ht="25.5">
      <c r="A213" t="s">
        <v>49</v>
      </c>
      <c s="34" t="s">
        <v>237</v>
      </c>
      <c s="34" t="s">
        <v>3283</v>
      </c>
      <c s="35" t="s">
        <v>5</v>
      </c>
      <c s="6" t="s">
        <v>3284</v>
      </c>
      <c s="36" t="s">
        <v>98</v>
      </c>
      <c s="37">
        <v>558.9</v>
      </c>
      <c s="36">
        <v>0</v>
      </c>
      <c s="36">
        <f>ROUND(G213*H213,6)</f>
      </c>
      <c r="L213" s="38">
        <v>0</v>
      </c>
      <c s="32">
        <f>ROUND(ROUND(L213,2)*ROUND(G213,3),2)</f>
      </c>
      <c s="36" t="s">
        <v>73</v>
      </c>
      <c>
        <f>(M213*21)/100</f>
      </c>
      <c t="s">
        <v>27</v>
      </c>
    </row>
    <row r="214" spans="1:5" ht="12.75">
      <c r="A214" s="35" t="s">
        <v>55</v>
      </c>
      <c r="E214" s="39" t="s">
        <v>5</v>
      </c>
    </row>
    <row r="215" spans="1:5" ht="12.75">
      <c r="A215" s="35" t="s">
        <v>56</v>
      </c>
      <c r="E215" s="40" t="s">
        <v>3285</v>
      </c>
    </row>
    <row r="216" spans="1:5" ht="12.75">
      <c r="A216" t="s">
        <v>58</v>
      </c>
      <c r="E216" s="39" t="s">
        <v>59</v>
      </c>
    </row>
    <row r="217" spans="1:16" ht="38.25">
      <c r="A217" t="s">
        <v>49</v>
      </c>
      <c s="34" t="s">
        <v>240</v>
      </c>
      <c s="34" t="s">
        <v>3286</v>
      </c>
      <c s="35" t="s">
        <v>5</v>
      </c>
      <c s="6" t="s">
        <v>3287</v>
      </c>
      <c s="36" t="s">
        <v>98</v>
      </c>
      <c s="37">
        <v>160.824</v>
      </c>
      <c s="36">
        <v>0</v>
      </c>
      <c s="36">
        <f>ROUND(G217*H217,6)</f>
      </c>
      <c r="L217" s="38">
        <v>0</v>
      </c>
      <c s="32">
        <f>ROUND(ROUND(L217,2)*ROUND(G217,3),2)</f>
      </c>
      <c s="36" t="s">
        <v>73</v>
      </c>
      <c>
        <f>(M217*21)/100</f>
      </c>
      <c t="s">
        <v>27</v>
      </c>
    </row>
    <row r="218" spans="1:5" ht="12.75">
      <c r="A218" s="35" t="s">
        <v>55</v>
      </c>
      <c r="E218" s="39" t="s">
        <v>5</v>
      </c>
    </row>
    <row r="219" spans="1:5" ht="12.75">
      <c r="A219" s="35" t="s">
        <v>56</v>
      </c>
      <c r="E219" s="40" t="s">
        <v>3288</v>
      </c>
    </row>
    <row r="220" spans="1:5" ht="12.75">
      <c r="A220" t="s">
        <v>58</v>
      </c>
      <c r="E220" s="39" t="s">
        <v>59</v>
      </c>
    </row>
    <row r="221" spans="1:13" ht="12.75">
      <c r="A221" t="s">
        <v>46</v>
      </c>
      <c r="C221" s="31" t="s">
        <v>742</v>
      </c>
      <c r="E221" s="33" t="s">
        <v>743</v>
      </c>
      <c r="J221" s="32">
        <f>0</f>
      </c>
      <c s="32">
        <f>0</f>
      </c>
      <c s="32">
        <f>0+L222+L226+L230+L234+L238+L242</f>
      </c>
      <c s="32">
        <f>0+M222+M226+M230+M234+M238+M242</f>
      </c>
    </row>
    <row r="222" spans="1:16" ht="25.5">
      <c r="A222" t="s">
        <v>49</v>
      </c>
      <c s="34" t="s">
        <v>243</v>
      </c>
      <c s="34" t="s">
        <v>2213</v>
      </c>
      <c s="35" t="s">
        <v>2214</v>
      </c>
      <c s="6" t="s">
        <v>3146</v>
      </c>
      <c s="36" t="s">
        <v>748</v>
      </c>
      <c s="37">
        <v>1354.66</v>
      </c>
      <c s="36">
        <v>0</v>
      </c>
      <c s="36">
        <f>ROUND(G222*H222,6)</f>
      </c>
      <c r="L222" s="38">
        <v>0</v>
      </c>
      <c s="32">
        <f>ROUND(ROUND(L222,2)*ROUND(G222,3),2)</f>
      </c>
      <c s="36" t="s">
        <v>749</v>
      </c>
      <c>
        <f>(M222*21)/100</f>
      </c>
      <c t="s">
        <v>27</v>
      </c>
    </row>
    <row r="223" spans="1:5" ht="25.5">
      <c r="A223" s="35" t="s">
        <v>55</v>
      </c>
      <c r="E223" s="39" t="s">
        <v>750</v>
      </c>
    </row>
    <row r="224" spans="1:5" ht="25.5">
      <c r="A224" s="35" t="s">
        <v>56</v>
      </c>
      <c r="E224" s="40" t="s">
        <v>3289</v>
      </c>
    </row>
    <row r="225" spans="1:5" ht="102">
      <c r="A225" t="s">
        <v>58</v>
      </c>
      <c r="E225" s="39" t="s">
        <v>752</v>
      </c>
    </row>
    <row r="226" spans="1:16" ht="25.5">
      <c r="A226" t="s">
        <v>49</v>
      </c>
      <c s="34" t="s">
        <v>246</v>
      </c>
      <c s="34" t="s">
        <v>3148</v>
      </c>
      <c s="35" t="s">
        <v>3149</v>
      </c>
      <c s="6" t="s">
        <v>3150</v>
      </c>
      <c s="36" t="s">
        <v>748</v>
      </c>
      <c s="37">
        <v>1446.235</v>
      </c>
      <c s="36">
        <v>0</v>
      </c>
      <c s="36">
        <f>ROUND(G226*H226,6)</f>
      </c>
      <c r="L226" s="38">
        <v>0</v>
      </c>
      <c s="32">
        <f>ROUND(ROUND(L226,2)*ROUND(G226,3),2)</f>
      </c>
      <c s="36" t="s">
        <v>749</v>
      </c>
      <c>
        <f>(M226*21)/100</f>
      </c>
      <c t="s">
        <v>27</v>
      </c>
    </row>
    <row r="227" spans="1:5" ht="25.5">
      <c r="A227" s="35" t="s">
        <v>55</v>
      </c>
      <c r="E227" s="39" t="s">
        <v>750</v>
      </c>
    </row>
    <row r="228" spans="1:5" ht="38.25">
      <c r="A228" s="35" t="s">
        <v>56</v>
      </c>
      <c r="E228" s="40" t="s">
        <v>3290</v>
      </c>
    </row>
    <row r="229" spans="1:5" ht="102">
      <c r="A229" t="s">
        <v>58</v>
      </c>
      <c r="E229" s="39" t="s">
        <v>752</v>
      </c>
    </row>
    <row r="230" spans="1:16" ht="25.5">
      <c r="A230" t="s">
        <v>49</v>
      </c>
      <c s="34" t="s">
        <v>249</v>
      </c>
      <c s="34" t="s">
        <v>3291</v>
      </c>
      <c s="35" t="s">
        <v>3292</v>
      </c>
      <c s="6" t="s">
        <v>3293</v>
      </c>
      <c s="36" t="s">
        <v>748</v>
      </c>
      <c s="37">
        <v>62.496</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3294</v>
      </c>
    </row>
    <row r="233" spans="1:5" ht="102">
      <c r="A233" t="s">
        <v>58</v>
      </c>
      <c r="E233" s="39" t="s">
        <v>752</v>
      </c>
    </row>
    <row r="234" spans="1:16" ht="25.5">
      <c r="A234" t="s">
        <v>49</v>
      </c>
      <c s="34" t="s">
        <v>252</v>
      </c>
      <c s="34" t="s">
        <v>3152</v>
      </c>
      <c s="35" t="s">
        <v>3153</v>
      </c>
      <c s="6" t="s">
        <v>3154</v>
      </c>
      <c s="36" t="s">
        <v>748</v>
      </c>
      <c s="37">
        <v>446.42</v>
      </c>
      <c s="36">
        <v>0</v>
      </c>
      <c s="36">
        <f>ROUND(G234*H234,6)</f>
      </c>
      <c r="L234" s="38">
        <v>0</v>
      </c>
      <c s="32">
        <f>ROUND(ROUND(L234,2)*ROUND(G234,3),2)</f>
      </c>
      <c s="36" t="s">
        <v>749</v>
      </c>
      <c>
        <f>(M234*21)/100</f>
      </c>
      <c t="s">
        <v>27</v>
      </c>
    </row>
    <row r="235" spans="1:5" ht="25.5">
      <c r="A235" s="35" t="s">
        <v>55</v>
      </c>
      <c r="E235" s="39" t="s">
        <v>750</v>
      </c>
    </row>
    <row r="236" spans="1:5" ht="12.75">
      <c r="A236" s="35" t="s">
        <v>56</v>
      </c>
      <c r="E236" s="40" t="s">
        <v>3295</v>
      </c>
    </row>
    <row r="237" spans="1:5" ht="102">
      <c r="A237" t="s">
        <v>58</v>
      </c>
      <c r="E237" s="39" t="s">
        <v>752</v>
      </c>
    </row>
    <row r="238" spans="1:16" ht="25.5">
      <c r="A238" t="s">
        <v>49</v>
      </c>
      <c s="34" t="s">
        <v>255</v>
      </c>
      <c s="34" t="s">
        <v>3156</v>
      </c>
      <c s="35" t="s">
        <v>3157</v>
      </c>
      <c s="6" t="s">
        <v>3158</v>
      </c>
      <c s="36" t="s">
        <v>748</v>
      </c>
      <c s="37">
        <v>0.465</v>
      </c>
      <c s="36">
        <v>0</v>
      </c>
      <c s="36">
        <f>ROUND(G238*H238,6)</f>
      </c>
      <c r="L238" s="38">
        <v>0</v>
      </c>
      <c s="32">
        <f>ROUND(ROUND(L238,2)*ROUND(G238,3),2)</f>
      </c>
      <c s="36" t="s">
        <v>749</v>
      </c>
      <c>
        <f>(M238*21)/100</f>
      </c>
      <c t="s">
        <v>27</v>
      </c>
    </row>
    <row r="239" spans="1:5" ht="25.5">
      <c r="A239" s="35" t="s">
        <v>55</v>
      </c>
      <c r="E239" s="39" t="s">
        <v>750</v>
      </c>
    </row>
    <row r="240" spans="1:5" ht="12.75">
      <c r="A240" s="35" t="s">
        <v>56</v>
      </c>
      <c r="E240" s="40" t="s">
        <v>3296</v>
      </c>
    </row>
    <row r="241" spans="1:5" ht="102">
      <c r="A241" t="s">
        <v>58</v>
      </c>
      <c r="E241" s="39" t="s">
        <v>752</v>
      </c>
    </row>
    <row r="242" spans="1:16" ht="25.5">
      <c r="A242" t="s">
        <v>49</v>
      </c>
      <c s="34" t="s">
        <v>258</v>
      </c>
      <c s="34" t="s">
        <v>3160</v>
      </c>
      <c s="35" t="s">
        <v>3161</v>
      </c>
      <c s="6" t="s">
        <v>3162</v>
      </c>
      <c s="36" t="s">
        <v>748</v>
      </c>
      <c s="37">
        <v>0.941</v>
      </c>
      <c s="36">
        <v>0</v>
      </c>
      <c s="36">
        <f>ROUND(G242*H242,6)</f>
      </c>
      <c r="L242" s="38">
        <v>0</v>
      </c>
      <c s="32">
        <f>ROUND(ROUND(L242,2)*ROUND(G242,3),2)</f>
      </c>
      <c s="36" t="s">
        <v>749</v>
      </c>
      <c>
        <f>(M242*21)/100</f>
      </c>
      <c t="s">
        <v>27</v>
      </c>
    </row>
    <row r="243" spans="1:5" ht="25.5">
      <c r="A243" s="35" t="s">
        <v>55</v>
      </c>
      <c r="E243" s="39" t="s">
        <v>750</v>
      </c>
    </row>
    <row r="244" spans="1:5" ht="12.75">
      <c r="A244" s="35" t="s">
        <v>56</v>
      </c>
      <c r="E244" s="40" t="s">
        <v>3297</v>
      </c>
    </row>
    <row r="245" spans="1:5" ht="102">
      <c r="A245" t="s">
        <v>58</v>
      </c>
      <c r="E2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3300</v>
      </c>
      <c r="E8" s="30" t="s">
        <v>3299</v>
      </c>
      <c r="J8" s="29">
        <f>0+J9+J18+J95+J112</f>
      </c>
      <c s="29">
        <f>0+K9+K18+K95+K112</f>
      </c>
      <c s="29">
        <f>0+L9+L18+L95+L112</f>
      </c>
      <c s="29">
        <f>0+M9+M18+M95+M112</f>
      </c>
    </row>
    <row r="9" spans="1:13" ht="12.75">
      <c r="A9" t="s">
        <v>46</v>
      </c>
      <c r="C9" s="31" t="s">
        <v>358</v>
      </c>
      <c r="E9" s="33" t="s">
        <v>3135</v>
      </c>
      <c r="J9" s="32">
        <f>0</f>
      </c>
      <c s="32">
        <f>0</f>
      </c>
      <c s="32">
        <f>0+L10+L14</f>
      </c>
      <c s="32">
        <f>0+M10+M14</f>
      </c>
    </row>
    <row r="10" spans="1:16" ht="12.75">
      <c r="A10" t="s">
        <v>49</v>
      </c>
      <c s="34" t="s">
        <v>142</v>
      </c>
      <c s="34" t="s">
        <v>3301</v>
      </c>
      <c s="35" t="s">
        <v>5</v>
      </c>
      <c s="6" t="s">
        <v>3302</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3303</v>
      </c>
    </row>
    <row r="13" spans="1:5" ht="12.75">
      <c r="A13" t="s">
        <v>58</v>
      </c>
      <c r="E13" s="39" t="s">
        <v>59</v>
      </c>
    </row>
    <row r="14" spans="1:16" ht="12.75">
      <c r="A14" t="s">
        <v>49</v>
      </c>
      <c s="34" t="s">
        <v>145</v>
      </c>
      <c s="34" t="s">
        <v>3304</v>
      </c>
      <c s="35" t="s">
        <v>5</v>
      </c>
      <c s="6" t="s">
        <v>3305</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3303</v>
      </c>
    </row>
    <row r="17" spans="1:5" ht="12.75">
      <c r="A17" t="s">
        <v>58</v>
      </c>
      <c r="E17" s="39" t="s">
        <v>59</v>
      </c>
    </row>
    <row r="18" spans="1:13" ht="12.75">
      <c r="A18" t="s">
        <v>46</v>
      </c>
      <c r="C18" s="31" t="s">
        <v>361</v>
      </c>
      <c r="E18" s="33" t="s">
        <v>3126</v>
      </c>
      <c r="J18" s="32">
        <f>0</f>
      </c>
      <c s="32">
        <f>0</f>
      </c>
      <c s="32">
        <f>0+L19+L23+L27+L31+L35+L39+L43+L47+L51+L55+L59+L63+L67+L71+L75+L79+L83+L87+L91</f>
      </c>
      <c s="32">
        <f>0+M19+M23+M27+M31+M35+M39+M43+M47+M51+M55+M59+M63+M67+M71+M75+M79+M83+M87+M91</f>
      </c>
    </row>
    <row r="19" spans="1:16" ht="12.75">
      <c r="A19" t="s">
        <v>49</v>
      </c>
      <c s="34" t="s">
        <v>68</v>
      </c>
      <c s="34" t="s">
        <v>3306</v>
      </c>
      <c s="35" t="s">
        <v>5</v>
      </c>
      <c s="6" t="s">
        <v>3307</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3308</v>
      </c>
    </row>
    <row r="22" spans="1:5" ht="12.75">
      <c r="A22" t="s">
        <v>58</v>
      </c>
      <c r="E22" s="39" t="s">
        <v>59</v>
      </c>
    </row>
    <row r="23" spans="1:16" ht="12.75">
      <c r="A23" t="s">
        <v>49</v>
      </c>
      <c s="34" t="s">
        <v>27</v>
      </c>
      <c s="34" t="s">
        <v>3309</v>
      </c>
      <c s="35" t="s">
        <v>5</v>
      </c>
      <c s="6" t="s">
        <v>3310</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3311</v>
      </c>
    </row>
    <row r="26" spans="1:5" ht="12.75">
      <c r="A26" t="s">
        <v>58</v>
      </c>
      <c r="E26" s="39" t="s">
        <v>59</v>
      </c>
    </row>
    <row r="27" spans="1:16" ht="12.75">
      <c r="A27" t="s">
        <v>49</v>
      </c>
      <c s="34" t="s">
        <v>26</v>
      </c>
      <c s="34" t="s">
        <v>3312</v>
      </c>
      <c s="35" t="s">
        <v>5</v>
      </c>
      <c s="6" t="s">
        <v>3313</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3314</v>
      </c>
    </row>
    <row r="30" spans="1:5" ht="12.75">
      <c r="A30" t="s">
        <v>58</v>
      </c>
      <c r="E30" s="39" t="s">
        <v>59</v>
      </c>
    </row>
    <row r="31" spans="1:16" ht="12.75">
      <c r="A31" t="s">
        <v>49</v>
      </c>
      <c s="34" t="s">
        <v>80</v>
      </c>
      <c s="34" t="s">
        <v>3315</v>
      </c>
      <c s="35" t="s">
        <v>5</v>
      </c>
      <c s="6" t="s">
        <v>3316</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3317</v>
      </c>
    </row>
    <row r="34" spans="1:5" ht="12.75">
      <c r="A34" t="s">
        <v>58</v>
      </c>
      <c r="E34" s="39" t="s">
        <v>59</v>
      </c>
    </row>
    <row r="35" spans="1:16" ht="12.75">
      <c r="A35" t="s">
        <v>49</v>
      </c>
      <c s="34" t="s">
        <v>83</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3318</v>
      </c>
    </row>
    <row r="38" spans="1:5" ht="12.75">
      <c r="A38" t="s">
        <v>58</v>
      </c>
      <c r="E38" s="39" t="s">
        <v>59</v>
      </c>
    </row>
    <row r="39" spans="1:16" ht="12.75">
      <c r="A39" t="s">
        <v>49</v>
      </c>
      <c s="34" t="s">
        <v>86</v>
      </c>
      <c s="34" t="s">
        <v>3319</v>
      </c>
      <c s="35" t="s">
        <v>5</v>
      </c>
      <c s="6" t="s">
        <v>3320</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3321</v>
      </c>
    </row>
    <row r="42" spans="1:5" ht="12.75">
      <c r="A42" t="s">
        <v>58</v>
      </c>
      <c r="E42" s="39" t="s">
        <v>59</v>
      </c>
    </row>
    <row r="43" spans="1:16" ht="12.75">
      <c r="A43" t="s">
        <v>49</v>
      </c>
      <c s="34" t="s">
        <v>89</v>
      </c>
      <c s="34" t="s">
        <v>3322</v>
      </c>
      <c s="35" t="s">
        <v>5</v>
      </c>
      <c s="6" t="s">
        <v>3323</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3324</v>
      </c>
    </row>
    <row r="46" spans="1:5" ht="12.75">
      <c r="A46" t="s">
        <v>58</v>
      </c>
      <c r="E46" s="39" t="s">
        <v>59</v>
      </c>
    </row>
    <row r="47" spans="1:16" ht="12.75">
      <c r="A47" t="s">
        <v>49</v>
      </c>
      <c s="34" t="s">
        <v>92</v>
      </c>
      <c s="34" t="s">
        <v>3325</v>
      </c>
      <c s="35" t="s">
        <v>5</v>
      </c>
      <c s="6" t="s">
        <v>3326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3327</v>
      </c>
    </row>
    <row r="50" spans="1:5" ht="12.75">
      <c r="A50" t="s">
        <v>58</v>
      </c>
      <c r="E50" s="39" t="s">
        <v>59</v>
      </c>
    </row>
    <row r="51" spans="1:16" ht="12.75">
      <c r="A51" t="s">
        <v>49</v>
      </c>
      <c s="34" t="s">
        <v>95</v>
      </c>
      <c s="34" t="s">
        <v>3328</v>
      </c>
      <c s="35" t="s">
        <v>5</v>
      </c>
      <c s="6" t="s">
        <v>3329</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3330</v>
      </c>
    </row>
    <row r="54" spans="1:5" ht="12.75">
      <c r="A54" t="s">
        <v>58</v>
      </c>
      <c r="E54" s="39" t="s">
        <v>59</v>
      </c>
    </row>
    <row r="55" spans="1:16" ht="12.75">
      <c r="A55" t="s">
        <v>49</v>
      </c>
      <c s="34" t="s">
        <v>99</v>
      </c>
      <c s="34" t="s">
        <v>3331</v>
      </c>
      <c s="35" t="s">
        <v>5</v>
      </c>
      <c s="6" t="s">
        <v>3332</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3333</v>
      </c>
    </row>
    <row r="58" spans="1:5" ht="12.75">
      <c r="A58" t="s">
        <v>58</v>
      </c>
      <c r="E58" s="39" t="s">
        <v>59</v>
      </c>
    </row>
    <row r="59" spans="1:16" ht="12.75">
      <c r="A59" t="s">
        <v>49</v>
      </c>
      <c s="34" t="s">
        <v>115</v>
      </c>
      <c s="34" t="s">
        <v>3334</v>
      </c>
      <c s="35" t="s">
        <v>5</v>
      </c>
      <c s="6" t="s">
        <v>3335</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3336</v>
      </c>
    </row>
    <row r="62" spans="1:5" ht="12.75">
      <c r="A62" t="s">
        <v>58</v>
      </c>
      <c r="E62" s="39" t="s">
        <v>59</v>
      </c>
    </row>
    <row r="63" spans="1:16" ht="12.75">
      <c r="A63" t="s">
        <v>49</v>
      </c>
      <c s="34" t="s">
        <v>118</v>
      </c>
      <c s="34" t="s">
        <v>3337</v>
      </c>
      <c s="35" t="s">
        <v>5</v>
      </c>
      <c s="6" t="s">
        <v>3338</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3339</v>
      </c>
    </row>
    <row r="66" spans="1:5" ht="12.75">
      <c r="A66" t="s">
        <v>58</v>
      </c>
      <c r="E66" s="39" t="s">
        <v>59</v>
      </c>
    </row>
    <row r="67" spans="1:16" ht="12.75">
      <c r="A67" t="s">
        <v>49</v>
      </c>
      <c s="34" t="s">
        <v>121</v>
      </c>
      <c s="34" t="s">
        <v>3340</v>
      </c>
      <c s="35" t="s">
        <v>5</v>
      </c>
      <c s="6" t="s">
        <v>3341</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3342</v>
      </c>
    </row>
    <row r="70" spans="1:5" ht="12.75">
      <c r="A70" t="s">
        <v>58</v>
      </c>
      <c r="E70" s="39" t="s">
        <v>59</v>
      </c>
    </row>
    <row r="71" spans="1:16" ht="12.75">
      <c r="A71" t="s">
        <v>49</v>
      </c>
      <c s="34" t="s">
        <v>124</v>
      </c>
      <c s="34" t="s">
        <v>3343</v>
      </c>
      <c s="35" t="s">
        <v>5</v>
      </c>
      <c s="6" t="s">
        <v>3344</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3345</v>
      </c>
    </row>
    <row r="74" spans="1:5" ht="12.75">
      <c r="A74" t="s">
        <v>58</v>
      </c>
      <c r="E74" s="39" t="s">
        <v>59</v>
      </c>
    </row>
    <row r="75" spans="1:16" ht="12.75">
      <c r="A75" t="s">
        <v>49</v>
      </c>
      <c s="34" t="s">
        <v>127</v>
      </c>
      <c s="34" t="s">
        <v>3346</v>
      </c>
      <c s="35" t="s">
        <v>5</v>
      </c>
      <c s="6" t="s">
        <v>3347</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3348</v>
      </c>
    </row>
    <row r="78" spans="1:5" ht="12.75">
      <c r="A78" t="s">
        <v>58</v>
      </c>
      <c r="E78" s="39" t="s">
        <v>59</v>
      </c>
    </row>
    <row r="79" spans="1:16" ht="12.75">
      <c r="A79" t="s">
        <v>49</v>
      </c>
      <c s="34" t="s">
        <v>130</v>
      </c>
      <c s="34" t="s">
        <v>3349</v>
      </c>
      <c s="35" t="s">
        <v>5</v>
      </c>
      <c s="6" t="s">
        <v>3350</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3351</v>
      </c>
    </row>
    <row r="82" spans="1:5" ht="12.75">
      <c r="A82" t="s">
        <v>58</v>
      </c>
      <c r="E82" s="39" t="s">
        <v>59</v>
      </c>
    </row>
    <row r="83" spans="1:16" ht="12.75">
      <c r="A83" t="s">
        <v>49</v>
      </c>
      <c s="34" t="s">
        <v>133</v>
      </c>
      <c s="34" t="s">
        <v>3352</v>
      </c>
      <c s="35" t="s">
        <v>5</v>
      </c>
      <c s="6" t="s">
        <v>3353</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3354</v>
      </c>
    </row>
    <row r="86" spans="1:5" ht="12.75">
      <c r="A86" t="s">
        <v>58</v>
      </c>
      <c r="E86" s="39" t="s">
        <v>59</v>
      </c>
    </row>
    <row r="87" spans="1:16" ht="12.75">
      <c r="A87" t="s">
        <v>49</v>
      </c>
      <c s="34" t="s">
        <v>136</v>
      </c>
      <c s="34" t="s">
        <v>3355</v>
      </c>
      <c s="35" t="s">
        <v>5</v>
      </c>
      <c s="6" t="s">
        <v>3356</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3357</v>
      </c>
    </row>
    <row r="90" spans="1:5" ht="12.75">
      <c r="A90" t="s">
        <v>58</v>
      </c>
      <c r="E90" s="39" t="s">
        <v>59</v>
      </c>
    </row>
    <row r="91" spans="1:16" ht="12.75">
      <c r="A91" t="s">
        <v>49</v>
      </c>
      <c s="34" t="s">
        <v>139</v>
      </c>
      <c s="34" t="s">
        <v>3358</v>
      </c>
      <c s="35" t="s">
        <v>5</v>
      </c>
      <c s="6" t="s">
        <v>3359</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3360</v>
      </c>
    </row>
    <row r="94" spans="1:5" ht="12.75">
      <c r="A94" t="s">
        <v>58</v>
      </c>
      <c r="E94" s="39" t="s">
        <v>59</v>
      </c>
    </row>
    <row r="95" spans="1:13" ht="12.75">
      <c r="A95" t="s">
        <v>46</v>
      </c>
      <c r="C95" s="31" t="s">
        <v>373</v>
      </c>
      <c r="E95" s="33" t="s">
        <v>3135</v>
      </c>
      <c r="J95" s="32">
        <f>0</f>
      </c>
      <c s="32">
        <f>0</f>
      </c>
      <c s="32">
        <f>0+L96+L100+L104+L108</f>
      </c>
      <c s="32">
        <f>0+M96+M100+M104+M108</f>
      </c>
    </row>
    <row r="96" spans="1:16" ht="12.75">
      <c r="A96" t="s">
        <v>49</v>
      </c>
      <c s="34" t="s">
        <v>148</v>
      </c>
      <c s="34" t="s">
        <v>3361</v>
      </c>
      <c s="35" t="s">
        <v>5</v>
      </c>
      <c s="6" t="s">
        <v>3362</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3363</v>
      </c>
    </row>
    <row r="99" spans="1:5" ht="12.75">
      <c r="A99" t="s">
        <v>58</v>
      </c>
      <c r="E99" s="39" t="s">
        <v>59</v>
      </c>
    </row>
    <row r="100" spans="1:16" ht="12.75">
      <c r="A100" t="s">
        <v>49</v>
      </c>
      <c s="34" t="s">
        <v>151</v>
      </c>
      <c s="34" t="s">
        <v>3364</v>
      </c>
      <c s="35" t="s">
        <v>5</v>
      </c>
      <c s="6" t="s">
        <v>3365</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3366</v>
      </c>
    </row>
    <row r="103" spans="1:5" ht="12.75">
      <c r="A103" t="s">
        <v>58</v>
      </c>
      <c r="E103" s="39" t="s">
        <v>59</v>
      </c>
    </row>
    <row r="104" spans="1:16" ht="12.75">
      <c r="A104" t="s">
        <v>49</v>
      </c>
      <c s="34" t="s">
        <v>154</v>
      </c>
      <c s="34" t="s">
        <v>3367</v>
      </c>
      <c s="35" t="s">
        <v>5</v>
      </c>
      <c s="6" t="s">
        <v>3368</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3369</v>
      </c>
    </row>
    <row r="107" spans="1:5" ht="12.75">
      <c r="A107" t="s">
        <v>58</v>
      </c>
      <c r="E107" s="39" t="s">
        <v>59</v>
      </c>
    </row>
    <row r="108" spans="1:16" ht="12.75">
      <c r="A108" t="s">
        <v>49</v>
      </c>
      <c s="34" t="s">
        <v>157</v>
      </c>
      <c s="34" t="s">
        <v>3370</v>
      </c>
      <c s="35" t="s">
        <v>5</v>
      </c>
      <c s="6" t="s">
        <v>3371</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3372</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162</v>
      </c>
      <c s="34" t="s">
        <v>3373</v>
      </c>
      <c s="35" t="s">
        <v>3374</v>
      </c>
      <c s="6" t="s">
        <v>3375</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3376</v>
      </c>
    </row>
    <row r="116" spans="1:5" ht="102">
      <c r="A116" t="s">
        <v>58</v>
      </c>
      <c r="E116" s="39" t="s">
        <v>752</v>
      </c>
    </row>
    <row r="117" spans="1:16" ht="25.5">
      <c r="A117" t="s">
        <v>49</v>
      </c>
      <c s="34" t="s">
        <v>165</v>
      </c>
      <c s="34" t="s">
        <v>758</v>
      </c>
      <c s="35" t="s">
        <v>759</v>
      </c>
      <c s="6" t="s">
        <v>760</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3377</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3378</v>
      </c>
      <c s="41">
        <f>Rekapitulace!C56</f>
      </c>
      <c s="20" t="s">
        <v>0</v>
      </c>
      <c t="s">
        <v>23</v>
      </c>
      <c t="s">
        <v>27</v>
      </c>
    </row>
    <row r="4" spans="1:16" ht="32" customHeight="1">
      <c r="A4" s="24" t="s">
        <v>20</v>
      </c>
      <c s="25" t="s">
        <v>28</v>
      </c>
      <c s="27" t="s">
        <v>3378</v>
      </c>
      <c r="E4" s="26" t="s">
        <v>3379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3382</v>
      </c>
      <c r="E8" s="30" t="s">
        <v>3381</v>
      </c>
      <c r="J8" s="29">
        <f>0+J9+J18+J27+J44+J53+J62+J67+J76+J93+J98+J119+J136+J149</f>
      </c>
      <c s="29">
        <f>0+K9+K18+K27+K44+K53+K62+K67+K76+K93+K98+K119+K136+K149</f>
      </c>
      <c s="29">
        <f>0+L9+L18+L27+L44+L53+L62+L67+L76+L93+L98+L119+L136+L149</f>
      </c>
      <c s="29">
        <f>0+M9+M18+M27+M44+M53+M62+M67+M76+M93+M98+M119+M136+M149</f>
      </c>
    </row>
    <row r="9" spans="1:13" ht="12.75">
      <c r="A9" t="s">
        <v>46</v>
      </c>
      <c r="C9" s="31" t="s">
        <v>115</v>
      </c>
      <c r="E9" s="33" t="s">
        <v>3383</v>
      </c>
      <c r="J9" s="32">
        <f>0</f>
      </c>
      <c s="32">
        <f>0</f>
      </c>
      <c s="32">
        <f>0+L10+L14</f>
      </c>
      <c s="32">
        <f>0+M10+M14</f>
      </c>
    </row>
    <row r="10" spans="1:16" ht="12.75">
      <c r="A10" t="s">
        <v>49</v>
      </c>
      <c s="34" t="s">
        <v>68</v>
      </c>
      <c s="34" t="s">
        <v>3384</v>
      </c>
      <c s="35" t="s">
        <v>5</v>
      </c>
      <c s="6" t="s">
        <v>2076</v>
      </c>
      <c s="36" t="s">
        <v>72</v>
      </c>
      <c s="37">
        <v>32731</v>
      </c>
      <c s="36">
        <v>0</v>
      </c>
      <c s="36">
        <f>ROUND(G10*H10,6)</f>
      </c>
      <c r="L10" s="38">
        <v>0</v>
      </c>
      <c s="32">
        <f>ROUND(ROUND(L10,2)*ROUND(G10,3),2)</f>
      </c>
      <c s="36" t="s">
        <v>73</v>
      </c>
      <c>
        <f>(M10*21)/100</f>
      </c>
      <c t="s">
        <v>27</v>
      </c>
    </row>
    <row r="11" spans="1:5" ht="12.75">
      <c r="A11" s="35" t="s">
        <v>55</v>
      </c>
      <c r="E11" s="39" t="s">
        <v>5</v>
      </c>
    </row>
    <row r="12" spans="1:5" ht="12.75">
      <c r="A12" s="35" t="s">
        <v>56</v>
      </c>
      <c r="E12" s="40" t="s">
        <v>3385</v>
      </c>
    </row>
    <row r="13" spans="1:5" ht="12.75">
      <c r="A13" t="s">
        <v>58</v>
      </c>
      <c r="E13" s="39" t="s">
        <v>59</v>
      </c>
    </row>
    <row r="14" spans="1:16" ht="12.75">
      <c r="A14" t="s">
        <v>49</v>
      </c>
      <c s="34" t="s">
        <v>27</v>
      </c>
      <c s="34" t="s">
        <v>3386</v>
      </c>
      <c s="35" t="s">
        <v>5</v>
      </c>
      <c s="6" t="s">
        <v>3387</v>
      </c>
      <c s="36" t="s">
        <v>77</v>
      </c>
      <c s="37">
        <v>544.1</v>
      </c>
      <c s="36">
        <v>0</v>
      </c>
      <c s="36">
        <f>ROUND(G14*H14,6)</f>
      </c>
      <c r="L14" s="38">
        <v>0</v>
      </c>
      <c s="32">
        <f>ROUND(ROUND(L14,2)*ROUND(G14,3),2)</f>
      </c>
      <c s="36" t="s">
        <v>73</v>
      </c>
      <c>
        <f>(M14*21)/100</f>
      </c>
      <c t="s">
        <v>27</v>
      </c>
    </row>
    <row r="15" spans="1:5" ht="12.75">
      <c r="A15" s="35" t="s">
        <v>55</v>
      </c>
      <c r="E15" s="39" t="s">
        <v>5</v>
      </c>
    </row>
    <row r="16" spans="1:5" ht="38.25">
      <c r="A16" s="35" t="s">
        <v>56</v>
      </c>
      <c r="E16" s="40" t="s">
        <v>3388</v>
      </c>
    </row>
    <row r="17" spans="1:5" ht="12.75">
      <c r="A17" t="s">
        <v>58</v>
      </c>
      <c r="E17" s="39" t="s">
        <v>59</v>
      </c>
    </row>
    <row r="18" spans="1:13" ht="12.75">
      <c r="A18" t="s">
        <v>46</v>
      </c>
      <c r="C18" s="31" t="s">
        <v>118</v>
      </c>
      <c r="E18" s="33" t="s">
        <v>3389</v>
      </c>
      <c r="J18" s="32">
        <f>0</f>
      </c>
      <c s="32">
        <f>0</f>
      </c>
      <c s="32">
        <f>0+L19+L23</f>
      </c>
      <c s="32">
        <f>0+M19+M23</f>
      </c>
    </row>
    <row r="19" spans="1:16" ht="12.75">
      <c r="A19" t="s">
        <v>49</v>
      </c>
      <c s="34" t="s">
        <v>26</v>
      </c>
      <c s="34" t="s">
        <v>3390</v>
      </c>
      <c s="35" t="s">
        <v>5</v>
      </c>
      <c s="6" t="s">
        <v>3391</v>
      </c>
      <c s="36" t="s">
        <v>77</v>
      </c>
      <c s="37">
        <v>2093.55</v>
      </c>
      <c s="36">
        <v>0</v>
      </c>
      <c s="36">
        <f>ROUND(G19*H19,6)</f>
      </c>
      <c r="L19" s="38">
        <v>0</v>
      </c>
      <c s="32">
        <f>ROUND(ROUND(L19,2)*ROUND(G19,3),2)</f>
      </c>
      <c s="36" t="s">
        <v>73</v>
      </c>
      <c>
        <f>(M19*21)/100</f>
      </c>
      <c t="s">
        <v>27</v>
      </c>
    </row>
    <row r="20" spans="1:5" ht="12.75">
      <c r="A20" s="35" t="s">
        <v>55</v>
      </c>
      <c r="E20" s="39" t="s">
        <v>5</v>
      </c>
    </row>
    <row r="21" spans="1:5" ht="51">
      <c r="A21" s="35" t="s">
        <v>56</v>
      </c>
      <c r="E21" s="40" t="s">
        <v>3392</v>
      </c>
    </row>
    <row r="22" spans="1:5" ht="12.75">
      <c r="A22" t="s">
        <v>58</v>
      </c>
      <c r="E22" s="39" t="s">
        <v>59</v>
      </c>
    </row>
    <row r="23" spans="1:16" ht="12.75">
      <c r="A23" t="s">
        <v>49</v>
      </c>
      <c s="34" t="s">
        <v>80</v>
      </c>
      <c s="34" t="s">
        <v>3393</v>
      </c>
      <c s="35" t="s">
        <v>5</v>
      </c>
      <c s="6" t="s">
        <v>3394</v>
      </c>
      <c s="36" t="s">
        <v>77</v>
      </c>
      <c s="37">
        <v>453.945</v>
      </c>
      <c s="36">
        <v>0</v>
      </c>
      <c s="36">
        <f>ROUND(G23*H23,6)</f>
      </c>
      <c r="L23" s="38">
        <v>0</v>
      </c>
      <c s="32">
        <f>ROUND(ROUND(L23,2)*ROUND(G23,3),2)</f>
      </c>
      <c s="36" t="s">
        <v>73</v>
      </c>
      <c>
        <f>(M23*21)/100</f>
      </c>
      <c t="s">
        <v>27</v>
      </c>
    </row>
    <row r="24" spans="1:5" ht="12.75">
      <c r="A24" s="35" t="s">
        <v>55</v>
      </c>
      <c r="E24" s="39" t="s">
        <v>5</v>
      </c>
    </row>
    <row r="25" spans="1:5" ht="25.5">
      <c r="A25" s="35" t="s">
        <v>56</v>
      </c>
      <c r="E25" s="40" t="s">
        <v>3395</v>
      </c>
    </row>
    <row r="26" spans="1:5" ht="12.75">
      <c r="A26" t="s">
        <v>58</v>
      </c>
      <c r="E26" s="39" t="s">
        <v>59</v>
      </c>
    </row>
    <row r="27" spans="1:13" ht="12.75">
      <c r="A27" t="s">
        <v>46</v>
      </c>
      <c r="C27" s="31" t="s">
        <v>121</v>
      </c>
      <c r="E27" s="33" t="s">
        <v>3396</v>
      </c>
      <c r="J27" s="32">
        <f>0</f>
      </c>
      <c s="32">
        <f>0</f>
      </c>
      <c s="32">
        <f>0+L28+L32+L36+L40</f>
      </c>
      <c s="32">
        <f>0+M28+M32+M36+M40</f>
      </c>
    </row>
    <row r="28" spans="1:16" ht="12.75">
      <c r="A28" t="s">
        <v>49</v>
      </c>
      <c s="34" t="s">
        <v>83</v>
      </c>
      <c s="34" t="s">
        <v>3397</v>
      </c>
      <c s="35" t="s">
        <v>5</v>
      </c>
      <c s="6" t="s">
        <v>3398</v>
      </c>
      <c s="36" t="s">
        <v>77</v>
      </c>
      <c s="37">
        <v>2937.865</v>
      </c>
      <c s="36">
        <v>0</v>
      </c>
      <c s="36">
        <f>ROUND(G28*H28,6)</f>
      </c>
      <c r="L28" s="38">
        <v>0</v>
      </c>
      <c s="32">
        <f>ROUND(ROUND(L28,2)*ROUND(G28,3),2)</f>
      </c>
      <c s="36" t="s">
        <v>73</v>
      </c>
      <c>
        <f>(M28*21)/100</f>
      </c>
      <c t="s">
        <v>27</v>
      </c>
    </row>
    <row r="29" spans="1:5" ht="12.75">
      <c r="A29" s="35" t="s">
        <v>55</v>
      </c>
      <c r="E29" s="39" t="s">
        <v>5</v>
      </c>
    </row>
    <row r="30" spans="1:5" ht="25.5">
      <c r="A30" s="35" t="s">
        <v>56</v>
      </c>
      <c r="E30" s="40" t="s">
        <v>3399</v>
      </c>
    </row>
    <row r="31" spans="1:5" ht="12.75">
      <c r="A31" t="s">
        <v>58</v>
      </c>
      <c r="E31" s="39" t="s">
        <v>59</v>
      </c>
    </row>
    <row r="32" spans="1:16" ht="12.75">
      <c r="A32" t="s">
        <v>49</v>
      </c>
      <c s="34" t="s">
        <v>86</v>
      </c>
      <c s="34" t="s">
        <v>3400</v>
      </c>
      <c s="35" t="s">
        <v>5</v>
      </c>
      <c s="6" t="s">
        <v>3401</v>
      </c>
      <c s="36" t="s">
        <v>77</v>
      </c>
      <c s="37">
        <v>208.415</v>
      </c>
      <c s="36">
        <v>0</v>
      </c>
      <c s="36">
        <f>ROUND(G32*H32,6)</f>
      </c>
      <c r="L32" s="38">
        <v>0</v>
      </c>
      <c s="32">
        <f>ROUND(ROUND(L32,2)*ROUND(G32,3),2)</f>
      </c>
      <c s="36" t="s">
        <v>73</v>
      </c>
      <c>
        <f>(M32*21)/100</f>
      </c>
      <c t="s">
        <v>27</v>
      </c>
    </row>
    <row r="33" spans="1:5" ht="12.75">
      <c r="A33" s="35" t="s">
        <v>55</v>
      </c>
      <c r="E33" s="39" t="s">
        <v>5</v>
      </c>
    </row>
    <row r="34" spans="1:5" ht="25.5">
      <c r="A34" s="35" t="s">
        <v>56</v>
      </c>
      <c r="E34" s="40" t="s">
        <v>3402</v>
      </c>
    </row>
    <row r="35" spans="1:5" ht="12.75">
      <c r="A35" t="s">
        <v>58</v>
      </c>
      <c r="E35" s="39" t="s">
        <v>59</v>
      </c>
    </row>
    <row r="36" spans="1:16" ht="12.75">
      <c r="A36" t="s">
        <v>49</v>
      </c>
      <c s="34" t="s">
        <v>89</v>
      </c>
      <c s="34" t="s">
        <v>3403</v>
      </c>
      <c s="35" t="s">
        <v>5</v>
      </c>
      <c s="6" t="s">
        <v>3404</v>
      </c>
      <c s="36" t="s">
        <v>77</v>
      </c>
      <c s="37">
        <v>18.608</v>
      </c>
      <c s="36">
        <v>0</v>
      </c>
      <c s="36">
        <f>ROUND(G36*H36,6)</f>
      </c>
      <c r="L36" s="38">
        <v>0</v>
      </c>
      <c s="32">
        <f>ROUND(ROUND(L36,2)*ROUND(G36,3),2)</f>
      </c>
      <c s="36" t="s">
        <v>73</v>
      </c>
      <c>
        <f>(M36*21)/100</f>
      </c>
      <c t="s">
        <v>27</v>
      </c>
    </row>
    <row r="37" spans="1:5" ht="12.75">
      <c r="A37" s="35" t="s">
        <v>55</v>
      </c>
      <c r="E37" s="39" t="s">
        <v>5</v>
      </c>
    </row>
    <row r="38" spans="1:5" ht="25.5">
      <c r="A38" s="35" t="s">
        <v>56</v>
      </c>
      <c r="E38" s="40" t="s">
        <v>3405</v>
      </c>
    </row>
    <row r="39" spans="1:5" ht="12.75">
      <c r="A39" t="s">
        <v>58</v>
      </c>
      <c r="E39" s="39" t="s">
        <v>59</v>
      </c>
    </row>
    <row r="40" spans="1:16" ht="12.75">
      <c r="A40" t="s">
        <v>49</v>
      </c>
      <c s="34" t="s">
        <v>92</v>
      </c>
      <c s="34" t="s">
        <v>3406</v>
      </c>
      <c s="35" t="s">
        <v>5</v>
      </c>
      <c s="6" t="s">
        <v>3407</v>
      </c>
      <c s="36" t="s">
        <v>77</v>
      </c>
      <c s="37">
        <v>15.884</v>
      </c>
      <c s="36">
        <v>0</v>
      </c>
      <c s="36">
        <f>ROUND(G40*H40,6)</f>
      </c>
      <c r="L40" s="38">
        <v>0</v>
      </c>
      <c s="32">
        <f>ROUND(ROUND(L40,2)*ROUND(G40,3),2)</f>
      </c>
      <c s="36" t="s">
        <v>73</v>
      </c>
      <c>
        <f>(M40*21)/100</f>
      </c>
      <c t="s">
        <v>27</v>
      </c>
    </row>
    <row r="41" spans="1:5" ht="12.75">
      <c r="A41" s="35" t="s">
        <v>55</v>
      </c>
      <c r="E41" s="39" t="s">
        <v>5</v>
      </c>
    </row>
    <row r="42" spans="1:5" ht="25.5">
      <c r="A42" s="35" t="s">
        <v>56</v>
      </c>
      <c r="E42" s="40" t="s">
        <v>3408</v>
      </c>
    </row>
    <row r="43" spans="1:5" ht="12.75">
      <c r="A43" t="s">
        <v>58</v>
      </c>
      <c r="E43" s="39" t="s">
        <v>59</v>
      </c>
    </row>
    <row r="44" spans="1:13" ht="12.75">
      <c r="A44" t="s">
        <v>46</v>
      </c>
      <c r="C44" s="31" t="s">
        <v>133</v>
      </c>
      <c r="E44" s="33" t="s">
        <v>3409</v>
      </c>
      <c r="J44" s="32">
        <f>0</f>
      </c>
      <c s="32">
        <f>0</f>
      </c>
      <c s="32">
        <f>0+L45+L49</f>
      </c>
      <c s="32">
        <f>0+M45+M49</f>
      </c>
    </row>
    <row r="45" spans="1:16" ht="12.75">
      <c r="A45" t="s">
        <v>49</v>
      </c>
      <c s="34" t="s">
        <v>95</v>
      </c>
      <c s="34" t="s">
        <v>3410</v>
      </c>
      <c s="35" t="s">
        <v>5</v>
      </c>
      <c s="6" t="s">
        <v>3411</v>
      </c>
      <c s="36" t="s">
        <v>77</v>
      </c>
      <c s="37">
        <v>2165.11</v>
      </c>
      <c s="36">
        <v>0</v>
      </c>
      <c s="36">
        <f>ROUND(G45*H45,6)</f>
      </c>
      <c r="L45" s="38">
        <v>0</v>
      </c>
      <c s="32">
        <f>ROUND(ROUND(L45,2)*ROUND(G45,3),2)</f>
      </c>
      <c s="36" t="s">
        <v>73</v>
      </c>
      <c>
        <f>(M45*21)/100</f>
      </c>
      <c t="s">
        <v>27</v>
      </c>
    </row>
    <row r="46" spans="1:5" ht="12.75">
      <c r="A46" s="35" t="s">
        <v>55</v>
      </c>
      <c r="E46" s="39" t="s">
        <v>5</v>
      </c>
    </row>
    <row r="47" spans="1:5" ht="89.25">
      <c r="A47" s="35" t="s">
        <v>56</v>
      </c>
      <c r="E47" s="40" t="s">
        <v>3412</v>
      </c>
    </row>
    <row r="48" spans="1:5" ht="12.75">
      <c r="A48" t="s">
        <v>58</v>
      </c>
      <c r="E48" s="39" t="s">
        <v>59</v>
      </c>
    </row>
    <row r="49" spans="1:16" ht="12.75">
      <c r="A49" t="s">
        <v>49</v>
      </c>
      <c s="34" t="s">
        <v>99</v>
      </c>
      <c s="34" t="s">
        <v>3413</v>
      </c>
      <c s="35" t="s">
        <v>5</v>
      </c>
      <c s="6" t="s">
        <v>3414</v>
      </c>
      <c s="36" t="s">
        <v>77</v>
      </c>
      <c s="37">
        <v>27.607</v>
      </c>
      <c s="36">
        <v>0</v>
      </c>
      <c s="36">
        <f>ROUND(G49*H49,6)</f>
      </c>
      <c r="L49" s="38">
        <v>0</v>
      </c>
      <c s="32">
        <f>ROUND(ROUND(L49,2)*ROUND(G49,3),2)</f>
      </c>
      <c s="36" t="s">
        <v>73</v>
      </c>
      <c>
        <f>(M49*21)/100</f>
      </c>
      <c t="s">
        <v>27</v>
      </c>
    </row>
    <row r="50" spans="1:5" ht="12.75">
      <c r="A50" s="35" t="s">
        <v>55</v>
      </c>
      <c r="E50" s="39" t="s">
        <v>5</v>
      </c>
    </row>
    <row r="51" spans="1:5" ht="38.25">
      <c r="A51" s="35" t="s">
        <v>56</v>
      </c>
      <c r="E51" s="40" t="s">
        <v>3415</v>
      </c>
    </row>
    <row r="52" spans="1:5" ht="12.75">
      <c r="A52" t="s">
        <v>58</v>
      </c>
      <c r="E52" s="39" t="s">
        <v>59</v>
      </c>
    </row>
    <row r="53" spans="1:13" ht="12.75">
      <c r="A53" t="s">
        <v>46</v>
      </c>
      <c r="C53" s="31" t="s">
        <v>136</v>
      </c>
      <c r="E53" s="33" t="s">
        <v>3416</v>
      </c>
      <c r="J53" s="32">
        <f>0</f>
      </c>
      <c s="32">
        <f>0</f>
      </c>
      <c s="32">
        <f>0+L54+L58</f>
      </c>
      <c s="32">
        <f>0+M54+M58</f>
      </c>
    </row>
    <row r="54" spans="1:16" ht="12.75">
      <c r="A54" t="s">
        <v>49</v>
      </c>
      <c s="34" t="s">
        <v>115</v>
      </c>
      <c s="34" t="s">
        <v>3417</v>
      </c>
      <c s="35" t="s">
        <v>5</v>
      </c>
      <c s="6" t="s">
        <v>3418</v>
      </c>
      <c s="36" t="s">
        <v>72</v>
      </c>
      <c s="37">
        <v>3170.628</v>
      </c>
      <c s="36">
        <v>0</v>
      </c>
      <c s="36">
        <f>ROUND(G54*H54,6)</f>
      </c>
      <c r="L54" s="38">
        <v>0</v>
      </c>
      <c s="32">
        <f>ROUND(ROUND(L54,2)*ROUND(G54,3),2)</f>
      </c>
      <c s="36" t="s">
        <v>73</v>
      </c>
      <c>
        <f>(M54*21)/100</f>
      </c>
      <c t="s">
        <v>27</v>
      </c>
    </row>
    <row r="55" spans="1:5" ht="12.75">
      <c r="A55" s="35" t="s">
        <v>55</v>
      </c>
      <c r="E55" s="39" t="s">
        <v>5</v>
      </c>
    </row>
    <row r="56" spans="1:5" ht="51">
      <c r="A56" s="35" t="s">
        <v>56</v>
      </c>
      <c r="E56" s="40" t="s">
        <v>3419</v>
      </c>
    </row>
    <row r="57" spans="1:5" ht="12.75">
      <c r="A57" t="s">
        <v>58</v>
      </c>
      <c r="E57" s="39" t="s">
        <v>59</v>
      </c>
    </row>
    <row r="58" spans="1:16" ht="12.75">
      <c r="A58" t="s">
        <v>49</v>
      </c>
      <c s="34" t="s">
        <v>118</v>
      </c>
      <c s="34" t="s">
        <v>3420</v>
      </c>
      <c s="35" t="s">
        <v>5</v>
      </c>
      <c s="6" t="s">
        <v>3421</v>
      </c>
      <c s="36" t="s">
        <v>72</v>
      </c>
      <c s="37">
        <v>326.855</v>
      </c>
      <c s="36">
        <v>0</v>
      </c>
      <c s="36">
        <f>ROUND(G58*H58,6)</f>
      </c>
      <c r="L58" s="38">
        <v>0</v>
      </c>
      <c s="32">
        <f>ROUND(ROUND(L58,2)*ROUND(G58,3),2)</f>
      </c>
      <c s="36" t="s">
        <v>73</v>
      </c>
      <c>
        <f>(M58*21)/100</f>
      </c>
      <c t="s">
        <v>27</v>
      </c>
    </row>
    <row r="59" spans="1:5" ht="12.75">
      <c r="A59" s="35" t="s">
        <v>55</v>
      </c>
      <c r="E59" s="39" t="s">
        <v>5</v>
      </c>
    </row>
    <row r="60" spans="1:5" ht="38.25">
      <c r="A60" s="35" t="s">
        <v>56</v>
      </c>
      <c r="E60" s="40" t="s">
        <v>3422</v>
      </c>
    </row>
    <row r="61" spans="1:5" ht="12.75">
      <c r="A61" t="s">
        <v>58</v>
      </c>
      <c r="E61" s="39" t="s">
        <v>59</v>
      </c>
    </row>
    <row r="62" spans="1:13" ht="12.75">
      <c r="A62" t="s">
        <v>46</v>
      </c>
      <c r="C62" s="31" t="s">
        <v>27</v>
      </c>
      <c r="E62" s="33" t="s">
        <v>3423</v>
      </c>
      <c r="J62" s="32">
        <f>0</f>
      </c>
      <c s="32">
        <f>0</f>
      </c>
      <c s="32">
        <f>0+L63</f>
      </c>
      <c s="32">
        <f>0+M63</f>
      </c>
    </row>
    <row r="63" spans="1:16" ht="12.75">
      <c r="A63" t="s">
        <v>49</v>
      </c>
      <c s="34" t="s">
        <v>121</v>
      </c>
      <c s="34" t="s">
        <v>3424</v>
      </c>
      <c s="35" t="s">
        <v>5</v>
      </c>
      <c s="6" t="s">
        <v>3425</v>
      </c>
      <c s="36" t="s">
        <v>72</v>
      </c>
      <c s="37">
        <v>9169.585</v>
      </c>
      <c s="36">
        <v>0</v>
      </c>
      <c s="36">
        <f>ROUND(G63*H63,6)</f>
      </c>
      <c r="L63" s="38">
        <v>0</v>
      </c>
      <c s="32">
        <f>ROUND(ROUND(L63,2)*ROUND(G63,3),2)</f>
      </c>
      <c s="36" t="s">
        <v>73</v>
      </c>
      <c>
        <f>(M63*21)/100</f>
      </c>
      <c t="s">
        <v>27</v>
      </c>
    </row>
    <row r="64" spans="1:5" ht="12.75">
      <c r="A64" s="35" t="s">
        <v>55</v>
      </c>
      <c r="E64" s="39" t="s">
        <v>5</v>
      </c>
    </row>
    <row r="65" spans="1:5" ht="12.75">
      <c r="A65" s="35" t="s">
        <v>56</v>
      </c>
      <c r="E65" s="40" t="s">
        <v>3426</v>
      </c>
    </row>
    <row r="66" spans="1:5" ht="12.75">
      <c r="A66" t="s">
        <v>58</v>
      </c>
      <c r="E66" s="39" t="s">
        <v>59</v>
      </c>
    </row>
    <row r="67" spans="1:13" ht="12.75">
      <c r="A67" t="s">
        <v>46</v>
      </c>
      <c r="C67" s="31" t="s">
        <v>80</v>
      </c>
      <c r="E67" s="33" t="s">
        <v>3427</v>
      </c>
      <c r="J67" s="32">
        <f>0</f>
      </c>
      <c s="32">
        <f>0</f>
      </c>
      <c s="32">
        <f>0+L68+L72</f>
      </c>
      <c s="32">
        <f>0+M68+M72</f>
      </c>
    </row>
    <row r="68" spans="1:16" ht="12.75">
      <c r="A68" t="s">
        <v>49</v>
      </c>
      <c s="34" t="s">
        <v>124</v>
      </c>
      <c s="34" t="s">
        <v>3428</v>
      </c>
      <c s="35" t="s">
        <v>5</v>
      </c>
      <c s="6" t="s">
        <v>3429</v>
      </c>
      <c s="36" t="s">
        <v>77</v>
      </c>
      <c s="37">
        <v>762.86</v>
      </c>
      <c s="36">
        <v>0</v>
      </c>
      <c s="36">
        <f>ROUND(G68*H68,6)</f>
      </c>
      <c r="L68" s="38">
        <v>0</v>
      </c>
      <c s="32">
        <f>ROUND(ROUND(L68,2)*ROUND(G68,3),2)</f>
      </c>
      <c s="36" t="s">
        <v>73</v>
      </c>
      <c>
        <f>(M68*21)/100</f>
      </c>
      <c t="s">
        <v>27</v>
      </c>
    </row>
    <row r="69" spans="1:5" ht="12.75">
      <c r="A69" s="35" t="s">
        <v>55</v>
      </c>
      <c r="E69" s="39" t="s">
        <v>5</v>
      </c>
    </row>
    <row r="70" spans="1:5" ht="25.5">
      <c r="A70" s="35" t="s">
        <v>56</v>
      </c>
      <c r="E70" s="40" t="s">
        <v>3430</v>
      </c>
    </row>
    <row r="71" spans="1:5" ht="12.75">
      <c r="A71" t="s">
        <v>58</v>
      </c>
      <c r="E71" s="39" t="s">
        <v>59</v>
      </c>
    </row>
    <row r="72" spans="1:16" ht="12.75">
      <c r="A72" t="s">
        <v>49</v>
      </c>
      <c s="34" t="s">
        <v>127</v>
      </c>
      <c s="34" t="s">
        <v>3431</v>
      </c>
      <c s="35" t="s">
        <v>5</v>
      </c>
      <c s="6" t="s">
        <v>3432</v>
      </c>
      <c s="36" t="s">
        <v>77</v>
      </c>
      <c s="37">
        <v>0.104</v>
      </c>
      <c s="36">
        <v>0</v>
      </c>
      <c s="36">
        <f>ROUND(G72*H72,6)</f>
      </c>
      <c r="L72" s="38">
        <v>0</v>
      </c>
      <c s="32">
        <f>ROUND(ROUND(L72,2)*ROUND(G72,3),2)</f>
      </c>
      <c s="36" t="s">
        <v>73</v>
      </c>
      <c>
        <f>(M72*21)/100</f>
      </c>
      <c t="s">
        <v>27</v>
      </c>
    </row>
    <row r="73" spans="1:5" ht="12.75">
      <c r="A73" s="35" t="s">
        <v>55</v>
      </c>
      <c r="E73" s="39" t="s">
        <v>5</v>
      </c>
    </row>
    <row r="74" spans="1:5" ht="12.75">
      <c r="A74" s="35" t="s">
        <v>56</v>
      </c>
      <c r="E74" s="40" t="s">
        <v>3433</v>
      </c>
    </row>
    <row r="75" spans="1:5" ht="12.75">
      <c r="A75" t="s">
        <v>58</v>
      </c>
      <c r="E75" s="39" t="s">
        <v>59</v>
      </c>
    </row>
    <row r="76" spans="1:13" ht="12.75">
      <c r="A76" t="s">
        <v>46</v>
      </c>
      <c r="C76" s="31" t="s">
        <v>237</v>
      </c>
      <c r="E76" s="33" t="s">
        <v>3434</v>
      </c>
      <c r="J76" s="32">
        <f>0</f>
      </c>
      <c s="32">
        <f>0</f>
      </c>
      <c s="32">
        <f>0+L77+L81+L85+L89</f>
      </c>
      <c s="32">
        <f>0+M77+M81+M85+M89</f>
      </c>
    </row>
    <row r="77" spans="1:16" ht="25.5">
      <c r="A77" t="s">
        <v>49</v>
      </c>
      <c s="34" t="s">
        <v>130</v>
      </c>
      <c s="34" t="s">
        <v>3435</v>
      </c>
      <c s="35" t="s">
        <v>5</v>
      </c>
      <c s="6" t="s">
        <v>3436</v>
      </c>
      <c s="36" t="s">
        <v>77</v>
      </c>
      <c s="37">
        <v>1083.58</v>
      </c>
      <c s="36">
        <v>0</v>
      </c>
      <c s="36">
        <f>ROUND(G77*H77,6)</f>
      </c>
      <c r="L77" s="38">
        <v>0</v>
      </c>
      <c s="32">
        <f>ROUND(ROUND(L77,2)*ROUND(G77,3),2)</f>
      </c>
      <c s="36" t="s">
        <v>73</v>
      </c>
      <c>
        <f>(M77*21)/100</f>
      </c>
      <c t="s">
        <v>27</v>
      </c>
    </row>
    <row r="78" spans="1:5" ht="12.75">
      <c r="A78" s="35" t="s">
        <v>55</v>
      </c>
      <c r="E78" s="39" t="s">
        <v>5</v>
      </c>
    </row>
    <row r="79" spans="1:5" ht="12.75">
      <c r="A79" s="35" t="s">
        <v>56</v>
      </c>
      <c r="E79" s="40" t="s">
        <v>3437</v>
      </c>
    </row>
    <row r="80" spans="1:5" ht="12.75">
      <c r="A80" t="s">
        <v>58</v>
      </c>
      <c r="E80" s="39" t="s">
        <v>59</v>
      </c>
    </row>
    <row r="81" spans="1:16" ht="25.5">
      <c r="A81" t="s">
        <v>49</v>
      </c>
      <c s="34" t="s">
        <v>133</v>
      </c>
      <c s="34" t="s">
        <v>3438</v>
      </c>
      <c s="35" t="s">
        <v>5</v>
      </c>
      <c s="6" t="s">
        <v>3439</v>
      </c>
      <c s="36" t="s">
        <v>77</v>
      </c>
      <c s="37">
        <v>654.43</v>
      </c>
      <c s="36">
        <v>0</v>
      </c>
      <c s="36">
        <f>ROUND(G81*H81,6)</f>
      </c>
      <c r="L81" s="38">
        <v>0</v>
      </c>
      <c s="32">
        <f>ROUND(ROUND(L81,2)*ROUND(G81,3),2)</f>
      </c>
      <c s="36" t="s">
        <v>73</v>
      </c>
      <c>
        <f>(M81*21)/100</f>
      </c>
      <c t="s">
        <v>27</v>
      </c>
    </row>
    <row r="82" spans="1:5" ht="12.75">
      <c r="A82" s="35" t="s">
        <v>55</v>
      </c>
      <c r="E82" s="39" t="s">
        <v>5</v>
      </c>
    </row>
    <row r="83" spans="1:5" ht="12.75">
      <c r="A83" s="35" t="s">
        <v>56</v>
      </c>
      <c r="E83" s="40" t="s">
        <v>3440</v>
      </c>
    </row>
    <row r="84" spans="1:5" ht="12.75">
      <c r="A84" t="s">
        <v>58</v>
      </c>
      <c r="E84" s="39" t="s">
        <v>59</v>
      </c>
    </row>
    <row r="85" spans="1:16" ht="25.5">
      <c r="A85" t="s">
        <v>49</v>
      </c>
      <c s="34" t="s">
        <v>136</v>
      </c>
      <c s="34" t="s">
        <v>3441</v>
      </c>
      <c s="35" t="s">
        <v>5</v>
      </c>
      <c s="6" t="s">
        <v>3442</v>
      </c>
      <c s="36" t="s">
        <v>77</v>
      </c>
      <c s="37">
        <v>1584.39</v>
      </c>
      <c s="36">
        <v>0</v>
      </c>
      <c s="36">
        <f>ROUND(G85*H85,6)</f>
      </c>
      <c r="L85" s="38">
        <v>0</v>
      </c>
      <c s="32">
        <f>ROUND(ROUND(L85,2)*ROUND(G85,3),2)</f>
      </c>
      <c s="36" t="s">
        <v>73</v>
      </c>
      <c>
        <f>(M85*21)/100</f>
      </c>
      <c t="s">
        <v>27</v>
      </c>
    </row>
    <row r="86" spans="1:5" ht="12.75">
      <c r="A86" s="35" t="s">
        <v>55</v>
      </c>
      <c r="E86" s="39" t="s">
        <v>5</v>
      </c>
    </row>
    <row r="87" spans="1:5" ht="12.75">
      <c r="A87" s="35" t="s">
        <v>56</v>
      </c>
      <c r="E87" s="40" t="s">
        <v>3443</v>
      </c>
    </row>
    <row r="88" spans="1:5" ht="12.75">
      <c r="A88" t="s">
        <v>58</v>
      </c>
      <c r="E88" s="39" t="s">
        <v>59</v>
      </c>
    </row>
    <row r="89" spans="1:16" ht="25.5">
      <c r="A89" t="s">
        <v>49</v>
      </c>
      <c s="34" t="s">
        <v>139</v>
      </c>
      <c s="34" t="s">
        <v>3444</v>
      </c>
      <c s="35" t="s">
        <v>5</v>
      </c>
      <c s="6" t="s">
        <v>3445</v>
      </c>
      <c s="36" t="s">
        <v>72</v>
      </c>
      <c s="37">
        <v>603.165</v>
      </c>
      <c s="36">
        <v>0</v>
      </c>
      <c s="36">
        <f>ROUND(G89*H89,6)</f>
      </c>
      <c r="L89" s="38">
        <v>0</v>
      </c>
      <c s="32">
        <f>ROUND(ROUND(L89,2)*ROUND(G89,3),2)</f>
      </c>
      <c s="36" t="s">
        <v>73</v>
      </c>
      <c>
        <f>(M89*21)/100</f>
      </c>
      <c t="s">
        <v>27</v>
      </c>
    </row>
    <row r="90" spans="1:5" ht="12.75">
      <c r="A90" s="35" t="s">
        <v>55</v>
      </c>
      <c r="E90" s="39" t="s">
        <v>5</v>
      </c>
    </row>
    <row r="91" spans="1:5" ht="12.75">
      <c r="A91" s="35" t="s">
        <v>56</v>
      </c>
      <c r="E91" s="40" t="s">
        <v>3446</v>
      </c>
    </row>
    <row r="92" spans="1:5" ht="12.75">
      <c r="A92" t="s">
        <v>58</v>
      </c>
      <c r="E92" s="39" t="s">
        <v>59</v>
      </c>
    </row>
    <row r="93" spans="1:13" ht="12.75">
      <c r="A93" t="s">
        <v>46</v>
      </c>
      <c r="C93" s="31" t="s">
        <v>3447</v>
      </c>
      <c r="E93" s="33" t="s">
        <v>3448</v>
      </c>
      <c r="J93" s="32">
        <f>0</f>
      </c>
      <c s="32">
        <f>0</f>
      </c>
      <c s="32">
        <f>0+L94</f>
      </c>
      <c s="32">
        <f>0+M94</f>
      </c>
    </row>
    <row r="94" spans="1:16" ht="25.5">
      <c r="A94" t="s">
        <v>49</v>
      </c>
      <c s="34" t="s">
        <v>142</v>
      </c>
      <c s="34" t="s">
        <v>3449</v>
      </c>
      <c s="35" t="s">
        <v>5</v>
      </c>
      <c s="6" t="s">
        <v>3450</v>
      </c>
      <c s="36" t="s">
        <v>72</v>
      </c>
      <c s="37">
        <v>12.193</v>
      </c>
      <c s="36">
        <v>0</v>
      </c>
      <c s="36">
        <f>ROUND(G94*H94,6)</f>
      </c>
      <c r="L94" s="38">
        <v>0</v>
      </c>
      <c s="32">
        <f>ROUND(ROUND(L94,2)*ROUND(G94,3),2)</f>
      </c>
      <c s="36" t="s">
        <v>73</v>
      </c>
      <c>
        <f>(M94*21)/100</f>
      </c>
      <c t="s">
        <v>27</v>
      </c>
    </row>
    <row r="95" spans="1:5" ht="12.75">
      <c r="A95" s="35" t="s">
        <v>55</v>
      </c>
      <c r="E95" s="39" t="s">
        <v>5</v>
      </c>
    </row>
    <row r="96" spans="1:5" ht="12.75">
      <c r="A96" s="35" t="s">
        <v>56</v>
      </c>
      <c r="E96" s="40" t="s">
        <v>3451</v>
      </c>
    </row>
    <row r="97" spans="1:5" ht="12.75">
      <c r="A97" t="s">
        <v>58</v>
      </c>
      <c r="E97" s="39" t="s">
        <v>59</v>
      </c>
    </row>
    <row r="98" spans="1:13" ht="12.75">
      <c r="A98" t="s">
        <v>46</v>
      </c>
      <c r="C98" s="31" t="s">
        <v>324</v>
      </c>
      <c r="E98" s="33" t="s">
        <v>3452</v>
      </c>
      <c r="J98" s="32">
        <f>0</f>
      </c>
      <c s="32">
        <f>0</f>
      </c>
      <c s="32">
        <f>0+L99+L103+L107+L111+L115</f>
      </c>
      <c s="32">
        <f>0+M99+M103+M107+M111+M115</f>
      </c>
    </row>
    <row r="99" spans="1:16" ht="12.75">
      <c r="A99" t="s">
        <v>49</v>
      </c>
      <c s="34" t="s">
        <v>145</v>
      </c>
      <c s="34" t="s">
        <v>3453</v>
      </c>
      <c s="35" t="s">
        <v>5</v>
      </c>
      <c s="6" t="s">
        <v>3454</v>
      </c>
      <c s="36" t="s">
        <v>98</v>
      </c>
      <c s="37">
        <v>3</v>
      </c>
      <c s="36">
        <v>0</v>
      </c>
      <c s="36">
        <f>ROUND(G99*H99,6)</f>
      </c>
      <c r="L99" s="38">
        <v>0</v>
      </c>
      <c s="32">
        <f>ROUND(ROUND(L99,2)*ROUND(G99,3),2)</f>
      </c>
      <c s="36" t="s">
        <v>73</v>
      </c>
      <c>
        <f>(M99*21)/100</f>
      </c>
      <c t="s">
        <v>27</v>
      </c>
    </row>
    <row r="100" spans="1:5" ht="12.75">
      <c r="A100" s="35" t="s">
        <v>55</v>
      </c>
      <c r="E100" s="39" t="s">
        <v>5</v>
      </c>
    </row>
    <row r="101" spans="1:5" ht="12.75">
      <c r="A101" s="35" t="s">
        <v>56</v>
      </c>
      <c r="E101" s="40" t="s">
        <v>3455</v>
      </c>
    </row>
    <row r="102" spans="1:5" ht="12.75">
      <c r="A102" t="s">
        <v>58</v>
      </c>
      <c r="E102" s="39" t="s">
        <v>59</v>
      </c>
    </row>
    <row r="103" spans="1:16" ht="12.75">
      <c r="A103" t="s">
        <v>49</v>
      </c>
      <c s="34" t="s">
        <v>148</v>
      </c>
      <c s="34" t="s">
        <v>3456</v>
      </c>
      <c s="35" t="s">
        <v>5</v>
      </c>
      <c s="6" t="s">
        <v>3457</v>
      </c>
      <c s="36" t="s">
        <v>98</v>
      </c>
      <c s="37">
        <v>1.365</v>
      </c>
      <c s="36">
        <v>0</v>
      </c>
      <c s="36">
        <f>ROUND(G103*H103,6)</f>
      </c>
      <c r="L103" s="38">
        <v>0</v>
      </c>
      <c s="32">
        <f>ROUND(ROUND(L103,2)*ROUND(G103,3),2)</f>
      </c>
      <c s="36" t="s">
        <v>73</v>
      </c>
      <c>
        <f>(M103*21)/100</f>
      </c>
      <c t="s">
        <v>27</v>
      </c>
    </row>
    <row r="104" spans="1:5" ht="12.75">
      <c r="A104" s="35" t="s">
        <v>55</v>
      </c>
      <c r="E104" s="39" t="s">
        <v>5</v>
      </c>
    </row>
    <row r="105" spans="1:5" ht="12.75">
      <c r="A105" s="35" t="s">
        <v>56</v>
      </c>
      <c r="E105" s="40" t="s">
        <v>3458</v>
      </c>
    </row>
    <row r="106" spans="1:5" ht="12.75">
      <c r="A106" t="s">
        <v>58</v>
      </c>
      <c r="E106" s="39" t="s">
        <v>59</v>
      </c>
    </row>
    <row r="107" spans="1:16" ht="12.75">
      <c r="A107" t="s">
        <v>49</v>
      </c>
      <c s="34" t="s">
        <v>151</v>
      </c>
      <c s="34" t="s">
        <v>3459</v>
      </c>
      <c s="35" t="s">
        <v>5</v>
      </c>
      <c s="6" t="s">
        <v>3460</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3461</v>
      </c>
    </row>
    <row r="110" spans="1:5" ht="12.75">
      <c r="A110" t="s">
        <v>58</v>
      </c>
      <c r="E110" s="39" t="s">
        <v>59</v>
      </c>
    </row>
    <row r="111" spans="1:16" ht="12.75">
      <c r="A111" t="s">
        <v>49</v>
      </c>
      <c s="34" t="s">
        <v>154</v>
      </c>
      <c s="34" t="s">
        <v>3462</v>
      </c>
      <c s="35" t="s">
        <v>5</v>
      </c>
      <c s="6" t="s">
        <v>3463</v>
      </c>
      <c s="36" t="s">
        <v>63</v>
      </c>
      <c s="37">
        <v>1</v>
      </c>
      <c s="36">
        <v>0</v>
      </c>
      <c s="36">
        <f>ROUND(G111*H111,6)</f>
      </c>
      <c r="L111" s="38">
        <v>0</v>
      </c>
      <c s="32">
        <f>ROUND(ROUND(L111,2)*ROUND(G111,3),2)</f>
      </c>
      <c s="36" t="s">
        <v>3102</v>
      </c>
      <c>
        <f>(M111*21)/100</f>
      </c>
      <c t="s">
        <v>27</v>
      </c>
    </row>
    <row r="112" spans="1:5" ht="12.75">
      <c r="A112" s="35" t="s">
        <v>55</v>
      </c>
      <c r="E112" s="39" t="s">
        <v>5</v>
      </c>
    </row>
    <row r="113" spans="1:5" ht="25.5">
      <c r="A113" s="35" t="s">
        <v>56</v>
      </c>
      <c r="E113" s="40" t="s">
        <v>3464</v>
      </c>
    </row>
    <row r="114" spans="1:5" ht="293.25">
      <c r="A114" t="s">
        <v>58</v>
      </c>
      <c r="E114" s="39" t="s">
        <v>3465</v>
      </c>
    </row>
    <row r="115" spans="1:16" ht="12.75">
      <c r="A115" t="s">
        <v>49</v>
      </c>
      <c s="34" t="s">
        <v>157</v>
      </c>
      <c s="34" t="s">
        <v>3466</v>
      </c>
      <c s="35" t="s">
        <v>5</v>
      </c>
      <c s="6" t="s">
        <v>3467</v>
      </c>
      <c s="36" t="s">
        <v>98</v>
      </c>
      <c s="37">
        <v>1.3</v>
      </c>
      <c s="36">
        <v>0</v>
      </c>
      <c s="36">
        <f>ROUND(G115*H115,6)</f>
      </c>
      <c r="L115" s="38">
        <v>0</v>
      </c>
      <c s="32">
        <f>ROUND(ROUND(L115,2)*ROUND(G115,3),2)</f>
      </c>
      <c s="36" t="s">
        <v>73</v>
      </c>
      <c>
        <f>(M115*21)/100</f>
      </c>
      <c t="s">
        <v>27</v>
      </c>
    </row>
    <row r="116" spans="1:5" ht="12.75">
      <c r="A116" s="35" t="s">
        <v>55</v>
      </c>
      <c r="E116" s="39" t="s">
        <v>5</v>
      </c>
    </row>
    <row r="117" spans="1:5" ht="12.75">
      <c r="A117" s="35" t="s">
        <v>56</v>
      </c>
      <c r="E117" s="40" t="s">
        <v>3468</v>
      </c>
    </row>
    <row r="118" spans="1:5" ht="12.75">
      <c r="A118" t="s">
        <v>58</v>
      </c>
      <c r="E118" s="39" t="s">
        <v>59</v>
      </c>
    </row>
    <row r="119" spans="1:13" ht="12.75">
      <c r="A119" t="s">
        <v>46</v>
      </c>
      <c r="C119" s="31" t="s">
        <v>364</v>
      </c>
      <c r="E119" s="33" t="s">
        <v>3469</v>
      </c>
      <c r="J119" s="32">
        <f>0</f>
      </c>
      <c s="32">
        <f>0</f>
      </c>
      <c s="32">
        <f>0+L120+L124+L128+L132</f>
      </c>
      <c s="32">
        <f>0+M120+M124+M128+M132</f>
      </c>
    </row>
    <row r="120" spans="1:16" ht="12.75">
      <c r="A120" t="s">
        <v>49</v>
      </c>
      <c s="34" t="s">
        <v>162</v>
      </c>
      <c s="34" t="s">
        <v>3470</v>
      </c>
      <c s="35" t="s">
        <v>5</v>
      </c>
      <c s="6" t="s">
        <v>3471</v>
      </c>
      <c s="36" t="s">
        <v>98</v>
      </c>
      <c s="37">
        <v>45</v>
      </c>
      <c s="36">
        <v>0</v>
      </c>
      <c s="36">
        <f>ROUND(G120*H120,6)</f>
      </c>
      <c r="L120" s="38">
        <v>0</v>
      </c>
      <c s="32">
        <f>ROUND(ROUND(L120,2)*ROUND(G120,3),2)</f>
      </c>
      <c s="36" t="s">
        <v>73</v>
      </c>
      <c>
        <f>(M120*21)/100</f>
      </c>
      <c t="s">
        <v>27</v>
      </c>
    </row>
    <row r="121" spans="1:5" ht="12.75">
      <c r="A121" s="35" t="s">
        <v>55</v>
      </c>
      <c r="E121" s="39" t="s">
        <v>5</v>
      </c>
    </row>
    <row r="122" spans="1:5" ht="12.75">
      <c r="A122" s="35" t="s">
        <v>56</v>
      </c>
      <c r="E122" s="40" t="s">
        <v>3472</v>
      </c>
    </row>
    <row r="123" spans="1:5" ht="12.75">
      <c r="A123" t="s">
        <v>58</v>
      </c>
      <c r="E123" s="39" t="s">
        <v>59</v>
      </c>
    </row>
    <row r="124" spans="1:16" ht="12.75">
      <c r="A124" t="s">
        <v>49</v>
      </c>
      <c s="34" t="s">
        <v>165</v>
      </c>
      <c s="34" t="s">
        <v>3473</v>
      </c>
      <c s="35" t="s">
        <v>5</v>
      </c>
      <c s="6" t="s">
        <v>3474</v>
      </c>
      <c s="36" t="s">
        <v>98</v>
      </c>
      <c s="37">
        <v>829</v>
      </c>
      <c s="36">
        <v>0</v>
      </c>
      <c s="36">
        <f>ROUND(G124*H124,6)</f>
      </c>
      <c r="L124" s="38">
        <v>0</v>
      </c>
      <c s="32">
        <f>ROUND(ROUND(L124,2)*ROUND(G124,3),2)</f>
      </c>
      <c s="36" t="s">
        <v>73</v>
      </c>
      <c>
        <f>(M124*21)/100</f>
      </c>
      <c t="s">
        <v>27</v>
      </c>
    </row>
    <row r="125" spans="1:5" ht="12.75">
      <c r="A125" s="35" t="s">
        <v>55</v>
      </c>
      <c r="E125" s="39" t="s">
        <v>5</v>
      </c>
    </row>
    <row r="126" spans="1:5" ht="12.75">
      <c r="A126" s="35" t="s">
        <v>56</v>
      </c>
      <c r="E126" s="40" t="s">
        <v>3475</v>
      </c>
    </row>
    <row r="127" spans="1:5" ht="12.75">
      <c r="A127" t="s">
        <v>58</v>
      </c>
      <c r="E127" s="39" t="s">
        <v>59</v>
      </c>
    </row>
    <row r="128" spans="1:16" ht="12.75">
      <c r="A128" t="s">
        <v>49</v>
      </c>
      <c s="34" t="s">
        <v>168</v>
      </c>
      <c s="34" t="s">
        <v>3476</v>
      </c>
      <c s="35" t="s">
        <v>5</v>
      </c>
      <c s="6" t="s">
        <v>3477</v>
      </c>
      <c s="36" t="s">
        <v>98</v>
      </c>
      <c s="37">
        <v>62</v>
      </c>
      <c s="36">
        <v>0</v>
      </c>
      <c s="36">
        <f>ROUND(G128*H128,6)</f>
      </c>
      <c r="L128" s="38">
        <v>0</v>
      </c>
      <c s="32">
        <f>ROUND(ROUND(L128,2)*ROUND(G128,3),2)</f>
      </c>
      <c s="36" t="s">
        <v>73</v>
      </c>
      <c>
        <f>(M128*21)/100</f>
      </c>
      <c t="s">
        <v>27</v>
      </c>
    </row>
    <row r="129" spans="1:5" ht="12.75">
      <c r="A129" s="35" t="s">
        <v>55</v>
      </c>
      <c r="E129" s="39" t="s">
        <v>5</v>
      </c>
    </row>
    <row r="130" spans="1:5" ht="12.75">
      <c r="A130" s="35" t="s">
        <v>56</v>
      </c>
      <c r="E130" s="40" t="s">
        <v>3478</v>
      </c>
    </row>
    <row r="131" spans="1:5" ht="12.75">
      <c r="A131" t="s">
        <v>58</v>
      </c>
      <c r="E131" s="39" t="s">
        <v>59</v>
      </c>
    </row>
    <row r="132" spans="1:16" ht="12.75">
      <c r="A132" t="s">
        <v>49</v>
      </c>
      <c s="34" t="s">
        <v>171</v>
      </c>
      <c s="34" t="s">
        <v>3479</v>
      </c>
      <c s="35" t="s">
        <v>5</v>
      </c>
      <c s="6" t="s">
        <v>3480</v>
      </c>
      <c s="36" t="s">
        <v>98</v>
      </c>
      <c s="37">
        <v>210</v>
      </c>
      <c s="36">
        <v>0</v>
      </c>
      <c s="36">
        <f>ROUND(G132*H132,6)</f>
      </c>
      <c r="L132" s="38">
        <v>0</v>
      </c>
      <c s="32">
        <f>ROUND(ROUND(L132,2)*ROUND(G132,3),2)</f>
      </c>
      <c s="36" t="s">
        <v>73</v>
      </c>
      <c>
        <f>(M132*21)/100</f>
      </c>
      <c t="s">
        <v>27</v>
      </c>
    </row>
    <row r="133" spans="1:5" ht="12.75">
      <c r="A133" s="35" t="s">
        <v>55</v>
      </c>
      <c r="E133" s="39" t="s">
        <v>5</v>
      </c>
    </row>
    <row r="134" spans="1:5" ht="12.75">
      <c r="A134" s="35" t="s">
        <v>56</v>
      </c>
      <c r="E134" s="40" t="s">
        <v>3481</v>
      </c>
    </row>
    <row r="135" spans="1:5" ht="12.75">
      <c r="A135" t="s">
        <v>58</v>
      </c>
      <c r="E135" s="39" t="s">
        <v>59</v>
      </c>
    </row>
    <row r="136" spans="1:13" ht="12.75">
      <c r="A136" t="s">
        <v>46</v>
      </c>
      <c r="C136" s="31" t="s">
        <v>373</v>
      </c>
      <c r="E136" s="33" t="s">
        <v>3135</v>
      </c>
      <c r="J136" s="32">
        <f>0</f>
      </c>
      <c s="32">
        <f>0</f>
      </c>
      <c s="32">
        <f>0+L137+L141+L145</f>
      </c>
      <c s="32">
        <f>0+M137+M141+M145</f>
      </c>
    </row>
    <row r="137" spans="1:16" ht="12.75">
      <c r="A137" t="s">
        <v>49</v>
      </c>
      <c s="34" t="s">
        <v>174</v>
      </c>
      <c s="34" t="s">
        <v>2211</v>
      </c>
      <c s="35" t="s">
        <v>5</v>
      </c>
      <c s="6" t="s">
        <v>2212</v>
      </c>
      <c s="36" t="s">
        <v>77</v>
      </c>
      <c s="37">
        <v>20</v>
      </c>
      <c s="36">
        <v>0</v>
      </c>
      <c s="36">
        <f>ROUND(G137*H137,6)</f>
      </c>
      <c r="L137" s="38">
        <v>0</v>
      </c>
      <c s="32">
        <f>ROUND(ROUND(L137,2)*ROUND(G137,3),2)</f>
      </c>
      <c s="36" t="s">
        <v>73</v>
      </c>
      <c>
        <f>(M137*21)/100</f>
      </c>
      <c t="s">
        <v>27</v>
      </c>
    </row>
    <row r="138" spans="1:5" ht="12.75">
      <c r="A138" s="35" t="s">
        <v>55</v>
      </c>
      <c r="E138" s="39" t="s">
        <v>5</v>
      </c>
    </row>
    <row r="139" spans="1:5" ht="38.25">
      <c r="A139" s="35" t="s">
        <v>56</v>
      </c>
      <c r="E139" s="40" t="s">
        <v>3482</v>
      </c>
    </row>
    <row r="140" spans="1:5" ht="12.75">
      <c r="A140" t="s">
        <v>58</v>
      </c>
      <c r="E140" s="39" t="s">
        <v>59</v>
      </c>
    </row>
    <row r="141" spans="1:16" ht="12.75">
      <c r="A141" t="s">
        <v>49</v>
      </c>
      <c s="34" t="s">
        <v>177</v>
      </c>
      <c s="34" t="s">
        <v>3483</v>
      </c>
      <c s="35" t="s">
        <v>5</v>
      </c>
      <c s="6" t="s">
        <v>3484</v>
      </c>
      <c s="36" t="s">
        <v>77</v>
      </c>
      <c s="37">
        <v>20</v>
      </c>
      <c s="36">
        <v>0</v>
      </c>
      <c s="36">
        <f>ROUND(G141*H141,6)</f>
      </c>
      <c r="L141" s="38">
        <v>0</v>
      </c>
      <c s="32">
        <f>ROUND(ROUND(L141,2)*ROUND(G141,3),2)</f>
      </c>
      <c s="36" t="s">
        <v>73</v>
      </c>
      <c>
        <f>(M141*21)/100</f>
      </c>
      <c t="s">
        <v>27</v>
      </c>
    </row>
    <row r="142" spans="1:5" ht="12.75">
      <c r="A142" s="35" t="s">
        <v>55</v>
      </c>
      <c r="E142" s="39" t="s">
        <v>5</v>
      </c>
    </row>
    <row r="143" spans="1:5" ht="25.5">
      <c r="A143" s="35" t="s">
        <v>56</v>
      </c>
      <c r="E143" s="40" t="s">
        <v>3485</v>
      </c>
    </row>
    <row r="144" spans="1:5" ht="12.75">
      <c r="A144" t="s">
        <v>58</v>
      </c>
      <c r="E144" s="39" t="s">
        <v>59</v>
      </c>
    </row>
    <row r="145" spans="1:16" ht="12.75">
      <c r="A145" t="s">
        <v>49</v>
      </c>
      <c s="34" t="s">
        <v>180</v>
      </c>
      <c s="34" t="s">
        <v>3486</v>
      </c>
      <c s="35" t="s">
        <v>5</v>
      </c>
      <c s="6" t="s">
        <v>3487</v>
      </c>
      <c s="36" t="s">
        <v>98</v>
      </c>
      <c s="37">
        <v>2.3</v>
      </c>
      <c s="36">
        <v>0</v>
      </c>
      <c s="36">
        <f>ROUND(G145*H145,6)</f>
      </c>
      <c r="L145" s="38">
        <v>0</v>
      </c>
      <c s="32">
        <f>ROUND(ROUND(L145,2)*ROUND(G145,3),2)</f>
      </c>
      <c s="36" t="s">
        <v>73</v>
      </c>
      <c>
        <f>(M145*21)/100</f>
      </c>
      <c t="s">
        <v>27</v>
      </c>
    </row>
    <row r="146" spans="1:5" ht="12.75">
      <c r="A146" s="35" t="s">
        <v>55</v>
      </c>
      <c r="E146" s="39" t="s">
        <v>5</v>
      </c>
    </row>
    <row r="147" spans="1:5" ht="25.5">
      <c r="A147" s="35" t="s">
        <v>56</v>
      </c>
      <c r="E147" s="40" t="s">
        <v>3488</v>
      </c>
    </row>
    <row r="148" spans="1:5" ht="12.75">
      <c r="A148" t="s">
        <v>58</v>
      </c>
      <c r="E148" s="39" t="s">
        <v>59</v>
      </c>
    </row>
    <row r="149" spans="1:13" ht="12.75">
      <c r="A149" t="s">
        <v>46</v>
      </c>
      <c r="C149" s="31" t="s">
        <v>742</v>
      </c>
      <c r="E149" s="33" t="s">
        <v>3489</v>
      </c>
      <c r="J149" s="32">
        <f>0</f>
      </c>
      <c s="32">
        <f>0</f>
      </c>
      <c s="32">
        <f>0+L150+L154+L158+L162+L166+L170+L174</f>
      </c>
      <c s="32">
        <f>0+M150+M154+M158+M162+M166+M170+M174</f>
      </c>
    </row>
    <row r="150" spans="1:16" ht="25.5">
      <c r="A150" t="s">
        <v>49</v>
      </c>
      <c s="34" t="s">
        <v>183</v>
      </c>
      <c s="34" t="s">
        <v>745</v>
      </c>
      <c s="35" t="s">
        <v>746</v>
      </c>
      <c s="6" t="s">
        <v>3490</v>
      </c>
      <c s="36" t="s">
        <v>748</v>
      </c>
      <c s="37">
        <v>8559.747</v>
      </c>
      <c s="36">
        <v>0</v>
      </c>
      <c s="36">
        <f>ROUND(G150*H150,6)</f>
      </c>
      <c r="L150" s="38">
        <v>0</v>
      </c>
      <c s="32">
        <f>ROUND(ROUND(L150,2)*ROUND(G150,3),2)</f>
      </c>
      <c s="36" t="s">
        <v>749</v>
      </c>
      <c>
        <f>(M150*21)/100</f>
      </c>
      <c t="s">
        <v>27</v>
      </c>
    </row>
    <row r="151" spans="1:5" ht="25.5">
      <c r="A151" s="35" t="s">
        <v>55</v>
      </c>
      <c r="E151" s="39" t="s">
        <v>750</v>
      </c>
    </row>
    <row r="152" spans="1:5" ht="25.5">
      <c r="A152" s="35" t="s">
        <v>56</v>
      </c>
      <c r="E152" s="40" t="s">
        <v>3491</v>
      </c>
    </row>
    <row r="153" spans="1:5" ht="102">
      <c r="A153" t="s">
        <v>58</v>
      </c>
      <c r="E153" s="39" t="s">
        <v>752</v>
      </c>
    </row>
    <row r="154" spans="1:16" ht="25.5">
      <c r="A154" t="s">
        <v>49</v>
      </c>
      <c s="34" t="s">
        <v>186</v>
      </c>
      <c s="34" t="s">
        <v>3492</v>
      </c>
      <c s="35" t="s">
        <v>3493</v>
      </c>
      <c s="6" t="s">
        <v>3494</v>
      </c>
      <c s="36" t="s">
        <v>748</v>
      </c>
      <c s="37">
        <v>414</v>
      </c>
      <c s="36">
        <v>0</v>
      </c>
      <c s="36">
        <f>ROUND(G154*H154,6)</f>
      </c>
      <c r="L154" s="38">
        <v>0</v>
      </c>
      <c s="32">
        <f>ROUND(ROUND(L154,2)*ROUND(G154,3),2)</f>
      </c>
      <c s="36" t="s">
        <v>749</v>
      </c>
      <c>
        <f>(M154*21)/100</f>
      </c>
      <c t="s">
        <v>27</v>
      </c>
    </row>
    <row r="155" spans="1:5" ht="25.5">
      <c r="A155" s="35" t="s">
        <v>55</v>
      </c>
      <c r="E155" s="39" t="s">
        <v>750</v>
      </c>
    </row>
    <row r="156" spans="1:5" ht="12.75">
      <c r="A156" s="35" t="s">
        <v>56</v>
      </c>
      <c r="E156" s="40" t="s">
        <v>3495</v>
      </c>
    </row>
    <row r="157" spans="1:5" ht="102">
      <c r="A157" t="s">
        <v>58</v>
      </c>
      <c r="E157" s="39" t="s">
        <v>752</v>
      </c>
    </row>
    <row r="158" spans="1:16" ht="25.5">
      <c r="A158" t="s">
        <v>49</v>
      </c>
      <c s="34" t="s">
        <v>189</v>
      </c>
      <c s="34" t="s">
        <v>3496</v>
      </c>
      <c s="35" t="s">
        <v>3497</v>
      </c>
      <c s="6" t="s">
        <v>3498</v>
      </c>
      <c s="36" t="s">
        <v>748</v>
      </c>
      <c s="37">
        <v>1457.192</v>
      </c>
      <c s="36">
        <v>0</v>
      </c>
      <c s="36">
        <f>ROUND(G158*H158,6)</f>
      </c>
      <c r="L158" s="38">
        <v>0</v>
      </c>
      <c s="32">
        <f>ROUND(ROUND(L158,2)*ROUND(G158,3),2)</f>
      </c>
      <c s="36" t="s">
        <v>749</v>
      </c>
      <c>
        <f>(M158*21)/100</f>
      </c>
      <c t="s">
        <v>27</v>
      </c>
    </row>
    <row r="159" spans="1:5" ht="25.5">
      <c r="A159" s="35" t="s">
        <v>55</v>
      </c>
      <c r="E159" s="39" t="s">
        <v>750</v>
      </c>
    </row>
    <row r="160" spans="1:5" ht="38.25">
      <c r="A160" s="35" t="s">
        <v>56</v>
      </c>
      <c r="E160" s="40" t="s">
        <v>3499</v>
      </c>
    </row>
    <row r="161" spans="1:5" ht="102">
      <c r="A161" t="s">
        <v>58</v>
      </c>
      <c r="E161" s="39" t="s">
        <v>752</v>
      </c>
    </row>
    <row r="162" spans="1:16" ht="25.5">
      <c r="A162" t="s">
        <v>49</v>
      </c>
      <c s="34" t="s">
        <v>194</v>
      </c>
      <c s="34" t="s">
        <v>754</v>
      </c>
      <c s="35" t="s">
        <v>755</v>
      </c>
      <c s="6" t="s">
        <v>756</v>
      </c>
      <c s="36" t="s">
        <v>748</v>
      </c>
      <c s="37">
        <v>1410.25</v>
      </c>
      <c s="36">
        <v>0</v>
      </c>
      <c s="36">
        <f>ROUND(G162*H162,6)</f>
      </c>
      <c r="L162" s="38">
        <v>0</v>
      </c>
      <c s="32">
        <f>ROUND(ROUND(L162,2)*ROUND(G162,3),2)</f>
      </c>
      <c s="36" t="s">
        <v>749</v>
      </c>
      <c>
        <f>(M162*21)/100</f>
      </c>
      <c t="s">
        <v>27</v>
      </c>
    </row>
    <row r="163" spans="1:5" ht="25.5">
      <c r="A163" s="35" t="s">
        <v>55</v>
      </c>
      <c r="E163" s="39" t="s">
        <v>750</v>
      </c>
    </row>
    <row r="164" spans="1:5" ht="38.25">
      <c r="A164" s="35" t="s">
        <v>56</v>
      </c>
      <c r="E164" s="40" t="s">
        <v>3500</v>
      </c>
    </row>
    <row r="165" spans="1:5" ht="102">
      <c r="A165" t="s">
        <v>58</v>
      </c>
      <c r="E165" s="39" t="s">
        <v>752</v>
      </c>
    </row>
    <row r="166" spans="1:16" ht="25.5">
      <c r="A166" t="s">
        <v>49</v>
      </c>
      <c s="34" t="s">
        <v>198</v>
      </c>
      <c s="34" t="s">
        <v>3373</v>
      </c>
      <c s="35" t="s">
        <v>3374</v>
      </c>
      <c s="6" t="s">
        <v>3375</v>
      </c>
      <c s="36" t="s">
        <v>748</v>
      </c>
      <c s="37">
        <v>52</v>
      </c>
      <c s="36">
        <v>0</v>
      </c>
      <c s="36">
        <f>ROUND(G166*H166,6)</f>
      </c>
      <c r="L166" s="38">
        <v>0</v>
      </c>
      <c s="32">
        <f>ROUND(ROUND(L166,2)*ROUND(G166,3),2)</f>
      </c>
      <c s="36" t="s">
        <v>749</v>
      </c>
      <c>
        <f>(M166*21)/100</f>
      </c>
      <c t="s">
        <v>27</v>
      </c>
    </row>
    <row r="167" spans="1:5" ht="25.5">
      <c r="A167" s="35" t="s">
        <v>55</v>
      </c>
      <c r="E167" s="39" t="s">
        <v>750</v>
      </c>
    </row>
    <row r="168" spans="1:5" ht="12.75">
      <c r="A168" s="35" t="s">
        <v>56</v>
      </c>
      <c r="E168" s="40" t="s">
        <v>3501</v>
      </c>
    </row>
    <row r="169" spans="1:5" ht="102">
      <c r="A169" t="s">
        <v>58</v>
      </c>
      <c r="E169" s="39" t="s">
        <v>752</v>
      </c>
    </row>
    <row r="170" spans="1:16" ht="25.5">
      <c r="A170" t="s">
        <v>49</v>
      </c>
      <c s="34" t="s">
        <v>201</v>
      </c>
      <c s="34" t="s">
        <v>946</v>
      </c>
      <c s="35" t="s">
        <v>947</v>
      </c>
      <c s="6" t="s">
        <v>948</v>
      </c>
      <c s="36" t="s">
        <v>748</v>
      </c>
      <c s="37">
        <v>10</v>
      </c>
      <c s="36">
        <v>0</v>
      </c>
      <c s="36">
        <f>ROUND(G170*H170,6)</f>
      </c>
      <c r="L170" s="38">
        <v>0</v>
      </c>
      <c s="32">
        <f>ROUND(ROUND(L170,2)*ROUND(G170,3),2)</f>
      </c>
      <c s="36" t="s">
        <v>749</v>
      </c>
      <c>
        <f>(M170*21)/100</f>
      </c>
      <c t="s">
        <v>27</v>
      </c>
    </row>
    <row r="171" spans="1:5" ht="25.5">
      <c r="A171" s="35" t="s">
        <v>55</v>
      </c>
      <c r="E171" s="39" t="s">
        <v>750</v>
      </c>
    </row>
    <row r="172" spans="1:5" ht="12.75">
      <c r="A172" s="35" t="s">
        <v>56</v>
      </c>
      <c r="E172" s="40" t="s">
        <v>3502</v>
      </c>
    </row>
    <row r="173" spans="1:5" ht="102">
      <c r="A173" t="s">
        <v>58</v>
      </c>
      <c r="E173" s="39" t="s">
        <v>752</v>
      </c>
    </row>
    <row r="174" spans="1:16" ht="25.5">
      <c r="A174" t="s">
        <v>49</v>
      </c>
      <c s="34" t="s">
        <v>204</v>
      </c>
      <c s="34" t="s">
        <v>758</v>
      </c>
      <c s="35" t="s">
        <v>759</v>
      </c>
      <c s="6" t="s">
        <v>760</v>
      </c>
      <c s="36" t="s">
        <v>748</v>
      </c>
      <c s="37">
        <v>0.23</v>
      </c>
      <c s="36">
        <v>0</v>
      </c>
      <c s="36">
        <f>ROUND(G174*H174,6)</f>
      </c>
      <c r="L174" s="38">
        <v>0</v>
      </c>
      <c s="32">
        <f>ROUND(ROUND(L174,2)*ROUND(G174,3),2)</f>
      </c>
      <c s="36" t="s">
        <v>749</v>
      </c>
      <c>
        <f>(M174*21)/100</f>
      </c>
      <c t="s">
        <v>27</v>
      </c>
    </row>
    <row r="175" spans="1:5" ht="25.5">
      <c r="A175" s="35" t="s">
        <v>55</v>
      </c>
      <c r="E175" s="39" t="s">
        <v>750</v>
      </c>
    </row>
    <row r="176" spans="1:5" ht="12.75">
      <c r="A176" s="35" t="s">
        <v>56</v>
      </c>
      <c r="E176" s="40" t="s">
        <v>3503</v>
      </c>
    </row>
    <row r="177" spans="1:5" ht="102">
      <c r="A177" t="s">
        <v>58</v>
      </c>
      <c r="E17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3378</v>
      </c>
      <c s="41">
        <f>Rekapitulace!C56</f>
      </c>
      <c s="20" t="s">
        <v>0</v>
      </c>
      <c t="s">
        <v>23</v>
      </c>
      <c t="s">
        <v>27</v>
      </c>
    </row>
    <row r="4" spans="1:16" ht="32" customHeight="1">
      <c r="A4" s="24" t="s">
        <v>20</v>
      </c>
      <c s="25" t="s">
        <v>28</v>
      </c>
      <c s="27" t="s">
        <v>3378</v>
      </c>
      <c r="E4" s="26" t="s">
        <v>3379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3506</v>
      </c>
      <c r="E8" s="30" t="s">
        <v>3505</v>
      </c>
      <c r="J8" s="29">
        <f>0+J9+J18+J23+J32+J41+J50+J55+J68+J81+J98+J111+J148+J173+J194</f>
      </c>
      <c s="29">
        <f>0+K9+K18+K23+K32+K41+K50+K55+K68+K81+K98+K111+K148+K173+K194</f>
      </c>
      <c s="29">
        <f>0+L9+L18+L23+L32+L41+L50+L55+L68+L81+L98+L111+L148+L173+L194</f>
      </c>
      <c s="29">
        <f>0+M9+M18+M23+M32+M41+M50+M55+M68+M81+M98+M111+M148+M173+M194</f>
      </c>
    </row>
    <row r="9" spans="1:13" ht="12.75">
      <c r="A9" t="s">
        <v>46</v>
      </c>
      <c r="C9" s="31" t="s">
        <v>115</v>
      </c>
      <c r="E9" s="33" t="s">
        <v>3383</v>
      </c>
      <c r="J9" s="32">
        <f>0</f>
      </c>
      <c s="32">
        <f>0</f>
      </c>
      <c s="32">
        <f>0+L10+L14</f>
      </c>
      <c s="32">
        <f>0+M10+M14</f>
      </c>
    </row>
    <row r="10" spans="1:16" ht="12.75">
      <c r="A10" t="s">
        <v>49</v>
      </c>
      <c s="34" t="s">
        <v>68</v>
      </c>
      <c s="34" t="s">
        <v>3384</v>
      </c>
      <c s="35" t="s">
        <v>5</v>
      </c>
      <c s="6" t="s">
        <v>2076</v>
      </c>
      <c s="36" t="s">
        <v>72</v>
      </c>
      <c s="37">
        <v>32402</v>
      </c>
      <c s="36">
        <v>0</v>
      </c>
      <c s="36">
        <f>ROUND(G10*H10,6)</f>
      </c>
      <c r="L10" s="38">
        <v>0</v>
      </c>
      <c s="32">
        <f>ROUND(ROUND(L10,2)*ROUND(G10,3),2)</f>
      </c>
      <c s="36" t="s">
        <v>73</v>
      </c>
      <c>
        <f>(M10*21)/100</f>
      </c>
      <c t="s">
        <v>27</v>
      </c>
    </row>
    <row r="11" spans="1:5" ht="12.75">
      <c r="A11" s="35" t="s">
        <v>55</v>
      </c>
      <c r="E11" s="39" t="s">
        <v>5</v>
      </c>
    </row>
    <row r="12" spans="1:5" ht="12.75">
      <c r="A12" s="35" t="s">
        <v>56</v>
      </c>
      <c r="E12" s="40" t="s">
        <v>3507</v>
      </c>
    </row>
    <row r="13" spans="1:5" ht="12.75">
      <c r="A13" t="s">
        <v>58</v>
      </c>
      <c r="E13" s="39" t="s">
        <v>59</v>
      </c>
    </row>
    <row r="14" spans="1:16" ht="12.75">
      <c r="A14" t="s">
        <v>49</v>
      </c>
      <c s="34" t="s">
        <v>27</v>
      </c>
      <c s="34" t="s">
        <v>3386</v>
      </c>
      <c s="35" t="s">
        <v>5</v>
      </c>
      <c s="6" t="s">
        <v>3387</v>
      </c>
      <c s="36" t="s">
        <v>77</v>
      </c>
      <c s="37">
        <v>780.14</v>
      </c>
      <c s="36">
        <v>0</v>
      </c>
      <c s="36">
        <f>ROUND(G14*H14,6)</f>
      </c>
      <c r="L14" s="38">
        <v>0</v>
      </c>
      <c s="32">
        <f>ROUND(ROUND(L14,2)*ROUND(G14,3),2)</f>
      </c>
      <c s="36" t="s">
        <v>73</v>
      </c>
      <c>
        <f>(M14*21)/100</f>
      </c>
      <c t="s">
        <v>27</v>
      </c>
    </row>
    <row r="15" spans="1:5" ht="12.75">
      <c r="A15" s="35" t="s">
        <v>55</v>
      </c>
      <c r="E15" s="39" t="s">
        <v>5</v>
      </c>
    </row>
    <row r="16" spans="1:5" ht="38.25">
      <c r="A16" s="35" t="s">
        <v>56</v>
      </c>
      <c r="E16" s="40" t="s">
        <v>3508</v>
      </c>
    </row>
    <row r="17" spans="1:5" ht="12.75">
      <c r="A17" t="s">
        <v>58</v>
      </c>
      <c r="E17" s="39" t="s">
        <v>59</v>
      </c>
    </row>
    <row r="18" spans="1:13" ht="12.75">
      <c r="A18" t="s">
        <v>46</v>
      </c>
      <c r="C18" s="31" t="s">
        <v>118</v>
      </c>
      <c r="E18" s="33" t="s">
        <v>3389</v>
      </c>
      <c r="J18" s="32">
        <f>0</f>
      </c>
      <c s="32">
        <f>0</f>
      </c>
      <c s="32">
        <f>0+L19</f>
      </c>
      <c s="32">
        <f>0+M19</f>
      </c>
    </row>
    <row r="19" spans="1:16" ht="12.75">
      <c r="A19" t="s">
        <v>49</v>
      </c>
      <c s="34" t="s">
        <v>26</v>
      </c>
      <c s="34" t="s">
        <v>3390</v>
      </c>
      <c s="35" t="s">
        <v>5</v>
      </c>
      <c s="6" t="s">
        <v>3391</v>
      </c>
      <c s="36" t="s">
        <v>77</v>
      </c>
      <c s="37">
        <v>3019.49</v>
      </c>
      <c s="36">
        <v>0</v>
      </c>
      <c s="36">
        <f>ROUND(G19*H19,6)</f>
      </c>
      <c r="L19" s="38">
        <v>0</v>
      </c>
      <c s="32">
        <f>ROUND(ROUND(L19,2)*ROUND(G19,3),2)</f>
      </c>
      <c s="36" t="s">
        <v>73</v>
      </c>
      <c>
        <f>(M19*21)/100</f>
      </c>
      <c t="s">
        <v>27</v>
      </c>
    </row>
    <row r="20" spans="1:5" ht="12.75">
      <c r="A20" s="35" t="s">
        <v>55</v>
      </c>
      <c r="E20" s="39" t="s">
        <v>5</v>
      </c>
    </row>
    <row r="21" spans="1:5" ht="51">
      <c r="A21" s="35" t="s">
        <v>56</v>
      </c>
      <c r="E21" s="40" t="s">
        <v>3509</v>
      </c>
    </row>
    <row r="22" spans="1:5" ht="12.75">
      <c r="A22" t="s">
        <v>58</v>
      </c>
      <c r="E22" s="39" t="s">
        <v>59</v>
      </c>
    </row>
    <row r="23" spans="1:13" ht="12.75">
      <c r="A23" t="s">
        <v>46</v>
      </c>
      <c r="C23" s="31" t="s">
        <v>121</v>
      </c>
      <c r="E23" s="33" t="s">
        <v>3396</v>
      </c>
      <c r="J23" s="32">
        <f>0</f>
      </c>
      <c s="32">
        <f>0</f>
      </c>
      <c s="32">
        <f>0+L24+L28</f>
      </c>
      <c s="32">
        <f>0+M24+M28</f>
      </c>
    </row>
    <row r="24" spans="1:16" ht="12.75">
      <c r="A24" t="s">
        <v>49</v>
      </c>
      <c s="34" t="s">
        <v>80</v>
      </c>
      <c s="34" t="s">
        <v>3397</v>
      </c>
      <c s="35" t="s">
        <v>5</v>
      </c>
      <c s="6" t="s">
        <v>3398</v>
      </c>
      <c s="36" t="s">
        <v>77</v>
      </c>
      <c s="37">
        <v>2958.71</v>
      </c>
      <c s="36">
        <v>0</v>
      </c>
      <c s="36">
        <f>ROUND(G24*H24,6)</f>
      </c>
      <c r="L24" s="38">
        <v>0</v>
      </c>
      <c s="32">
        <f>ROUND(ROUND(L24,2)*ROUND(G24,3),2)</f>
      </c>
      <c s="36" t="s">
        <v>73</v>
      </c>
      <c>
        <f>(M24*21)/100</f>
      </c>
      <c t="s">
        <v>27</v>
      </c>
    </row>
    <row r="25" spans="1:5" ht="12.75">
      <c r="A25" s="35" t="s">
        <v>55</v>
      </c>
      <c r="E25" s="39" t="s">
        <v>5</v>
      </c>
    </row>
    <row r="26" spans="1:5" ht="38.25">
      <c r="A26" s="35" t="s">
        <v>56</v>
      </c>
      <c r="E26" s="40" t="s">
        <v>3510</v>
      </c>
    </row>
    <row r="27" spans="1:5" ht="12.75">
      <c r="A27" t="s">
        <v>58</v>
      </c>
      <c r="E27" s="39" t="s">
        <v>59</v>
      </c>
    </row>
    <row r="28" spans="1:16" ht="12.75">
      <c r="A28" t="s">
        <v>49</v>
      </c>
      <c s="34" t="s">
        <v>83</v>
      </c>
      <c s="34" t="s">
        <v>3403</v>
      </c>
      <c s="35" t="s">
        <v>5</v>
      </c>
      <c s="6" t="s">
        <v>3404</v>
      </c>
      <c s="36" t="s">
        <v>77</v>
      </c>
      <c s="37">
        <v>140.527</v>
      </c>
      <c s="36">
        <v>0</v>
      </c>
      <c s="36">
        <f>ROUND(G28*H28,6)</f>
      </c>
      <c r="L28" s="38">
        <v>0</v>
      </c>
      <c s="32">
        <f>ROUND(ROUND(L28,2)*ROUND(G28,3),2)</f>
      </c>
      <c s="36" t="s">
        <v>73</v>
      </c>
      <c>
        <f>(M28*21)/100</f>
      </c>
      <c t="s">
        <v>27</v>
      </c>
    </row>
    <row r="29" spans="1:5" ht="12.75">
      <c r="A29" s="35" t="s">
        <v>55</v>
      </c>
      <c r="E29" s="39" t="s">
        <v>5</v>
      </c>
    </row>
    <row r="30" spans="1:5" ht="51">
      <c r="A30" s="35" t="s">
        <v>56</v>
      </c>
      <c r="E30" s="40" t="s">
        <v>3511</v>
      </c>
    </row>
    <row r="31" spans="1:5" ht="12.75">
      <c r="A31" t="s">
        <v>58</v>
      </c>
      <c r="E31" s="39" t="s">
        <v>59</v>
      </c>
    </row>
    <row r="32" spans="1:13" ht="12.75">
      <c r="A32" t="s">
        <v>46</v>
      </c>
      <c r="C32" s="31" t="s">
        <v>133</v>
      </c>
      <c r="E32" s="33" t="s">
        <v>3409</v>
      </c>
      <c r="J32" s="32">
        <f>0</f>
      </c>
      <c s="32">
        <f>0</f>
      </c>
      <c s="32">
        <f>0+L33+L37</f>
      </c>
      <c s="32">
        <f>0+M33+M37</f>
      </c>
    </row>
    <row r="33" spans="1:16" ht="12.75">
      <c r="A33" t="s">
        <v>49</v>
      </c>
      <c s="34" t="s">
        <v>86</v>
      </c>
      <c s="34" t="s">
        <v>3410</v>
      </c>
      <c s="35" t="s">
        <v>5</v>
      </c>
      <c s="6" t="s">
        <v>3411</v>
      </c>
      <c s="36" t="s">
        <v>77</v>
      </c>
      <c s="37">
        <v>2384.38</v>
      </c>
      <c s="36">
        <v>0</v>
      </c>
      <c s="36">
        <f>ROUND(G33*H33,6)</f>
      </c>
      <c r="L33" s="38">
        <v>0</v>
      </c>
      <c s="32">
        <f>ROUND(ROUND(L33,2)*ROUND(G33,3),2)</f>
      </c>
      <c s="36" t="s">
        <v>73</v>
      </c>
      <c>
        <f>(M33*21)/100</f>
      </c>
      <c t="s">
        <v>27</v>
      </c>
    </row>
    <row r="34" spans="1:5" ht="12.75">
      <c r="A34" s="35" t="s">
        <v>55</v>
      </c>
      <c r="E34" s="39" t="s">
        <v>5</v>
      </c>
    </row>
    <row r="35" spans="1:5" ht="89.25">
      <c r="A35" s="35" t="s">
        <v>56</v>
      </c>
      <c r="E35" s="40" t="s">
        <v>3512</v>
      </c>
    </row>
    <row r="36" spans="1:5" ht="12.75">
      <c r="A36" t="s">
        <v>58</v>
      </c>
      <c r="E36" s="39" t="s">
        <v>59</v>
      </c>
    </row>
    <row r="37" spans="1:16" ht="12.75">
      <c r="A37" t="s">
        <v>49</v>
      </c>
      <c s="34" t="s">
        <v>89</v>
      </c>
      <c s="34" t="s">
        <v>3413</v>
      </c>
      <c s="35" t="s">
        <v>5</v>
      </c>
      <c s="6" t="s">
        <v>3414</v>
      </c>
      <c s="36" t="s">
        <v>77</v>
      </c>
      <c s="37">
        <v>68.622</v>
      </c>
      <c s="36">
        <v>0</v>
      </c>
      <c s="36">
        <f>ROUND(G37*H37,6)</f>
      </c>
      <c r="L37" s="38">
        <v>0</v>
      </c>
      <c s="32">
        <f>ROUND(ROUND(L37,2)*ROUND(G37,3),2)</f>
      </c>
      <c s="36" t="s">
        <v>73</v>
      </c>
      <c>
        <f>(M37*21)/100</f>
      </c>
      <c t="s">
        <v>27</v>
      </c>
    </row>
    <row r="38" spans="1:5" ht="12.75">
      <c r="A38" s="35" t="s">
        <v>55</v>
      </c>
      <c r="E38" s="39" t="s">
        <v>5</v>
      </c>
    </row>
    <row r="39" spans="1:5" ht="89.25">
      <c r="A39" s="35" t="s">
        <v>56</v>
      </c>
      <c r="E39" s="40" t="s">
        <v>3513</v>
      </c>
    </row>
    <row r="40" spans="1:5" ht="12.75">
      <c r="A40" t="s">
        <v>58</v>
      </c>
      <c r="E40" s="39" t="s">
        <v>59</v>
      </c>
    </row>
    <row r="41" spans="1:13" ht="12.75">
      <c r="A41" t="s">
        <v>46</v>
      </c>
      <c r="C41" s="31" t="s">
        <v>136</v>
      </c>
      <c r="E41" s="33" t="s">
        <v>3416</v>
      </c>
      <c r="J41" s="32">
        <f>0</f>
      </c>
      <c s="32">
        <f>0</f>
      </c>
      <c s="32">
        <f>0+L42+L46</f>
      </c>
      <c s="32">
        <f>0+M42+M46</f>
      </c>
    </row>
    <row r="42" spans="1:16" ht="12.75">
      <c r="A42" t="s">
        <v>49</v>
      </c>
      <c s="34" t="s">
        <v>92</v>
      </c>
      <c s="34" t="s">
        <v>3417</v>
      </c>
      <c s="35" t="s">
        <v>5</v>
      </c>
      <c s="6" t="s">
        <v>3418</v>
      </c>
      <c s="36" t="s">
        <v>72</v>
      </c>
      <c s="37">
        <v>4737.052</v>
      </c>
      <c s="36">
        <v>0</v>
      </c>
      <c s="36">
        <f>ROUND(G42*H42,6)</f>
      </c>
      <c r="L42" s="38">
        <v>0</v>
      </c>
      <c s="32">
        <f>ROUND(ROUND(L42,2)*ROUND(G42,3),2)</f>
      </c>
      <c s="36" t="s">
        <v>73</v>
      </c>
      <c>
        <f>(M42*21)/100</f>
      </c>
      <c t="s">
        <v>27</v>
      </c>
    </row>
    <row r="43" spans="1:5" ht="12.75">
      <c r="A43" s="35" t="s">
        <v>55</v>
      </c>
      <c r="E43" s="39" t="s">
        <v>5</v>
      </c>
    </row>
    <row r="44" spans="1:5" ht="76.5">
      <c r="A44" s="35" t="s">
        <v>56</v>
      </c>
      <c r="E44" s="40" t="s">
        <v>3514</v>
      </c>
    </row>
    <row r="45" spans="1:5" ht="12.75">
      <c r="A45" t="s">
        <v>58</v>
      </c>
      <c r="E45" s="39" t="s">
        <v>59</v>
      </c>
    </row>
    <row r="46" spans="1:16" ht="12.75">
      <c r="A46" t="s">
        <v>49</v>
      </c>
      <c s="34" t="s">
        <v>95</v>
      </c>
      <c s="34" t="s">
        <v>3420</v>
      </c>
      <c s="35" t="s">
        <v>5</v>
      </c>
      <c s="6" t="s">
        <v>3421</v>
      </c>
      <c s="36" t="s">
        <v>72</v>
      </c>
      <c s="37">
        <v>122.282</v>
      </c>
      <c s="36">
        <v>122.282</v>
      </c>
      <c s="36">
        <f>ROUND(G46*H46,6)</f>
      </c>
      <c r="L46" s="38">
        <v>0</v>
      </c>
      <c s="32">
        <f>ROUND(ROUND(L46,2)*ROUND(G46,3),2)</f>
      </c>
      <c s="36" t="s">
        <v>73</v>
      </c>
      <c>
        <f>(M46*21)/100</f>
      </c>
      <c t="s">
        <v>27</v>
      </c>
    </row>
    <row r="47" spans="1:5" ht="25.5">
      <c r="A47" s="35" t="s">
        <v>55</v>
      </c>
      <c r="E47" s="39" t="s">
        <v>3515</v>
      </c>
    </row>
    <row r="48" spans="1:5" ht="25.5">
      <c r="A48" s="35" t="s">
        <v>56</v>
      </c>
      <c r="E48" s="40" t="s">
        <v>3516</v>
      </c>
    </row>
    <row r="49" spans="1:5" ht="12.75">
      <c r="A49" t="s">
        <v>58</v>
      </c>
      <c r="E49" s="39" t="s">
        <v>59</v>
      </c>
    </row>
    <row r="50" spans="1:13" ht="12.75">
      <c r="A50" t="s">
        <v>46</v>
      </c>
      <c r="C50" s="31" t="s">
        <v>27</v>
      </c>
      <c r="E50" s="33" t="s">
        <v>3423</v>
      </c>
      <c r="J50" s="32">
        <f>0</f>
      </c>
      <c s="32">
        <f>0</f>
      </c>
      <c s="32">
        <f>0+L51</f>
      </c>
      <c s="32">
        <f>0+M51</f>
      </c>
    </row>
    <row r="51" spans="1:16" ht="12.75">
      <c r="A51" t="s">
        <v>49</v>
      </c>
      <c s="34" t="s">
        <v>99</v>
      </c>
      <c s="34" t="s">
        <v>3424</v>
      </c>
      <c s="35" t="s">
        <v>5</v>
      </c>
      <c s="6" t="s">
        <v>3425</v>
      </c>
      <c s="36" t="s">
        <v>72</v>
      </c>
      <c s="37">
        <v>11750.625</v>
      </c>
      <c s="36">
        <v>0</v>
      </c>
      <c s="36">
        <f>ROUND(G51*H51,6)</f>
      </c>
      <c r="L51" s="38">
        <v>0</v>
      </c>
      <c s="32">
        <f>ROUND(ROUND(L51,2)*ROUND(G51,3),2)</f>
      </c>
      <c s="36" t="s">
        <v>73</v>
      </c>
      <c>
        <f>(M51*21)/100</f>
      </c>
      <c t="s">
        <v>27</v>
      </c>
    </row>
    <row r="52" spans="1:5" ht="12.75">
      <c r="A52" s="35" t="s">
        <v>55</v>
      </c>
      <c r="E52" s="39" t="s">
        <v>5</v>
      </c>
    </row>
    <row r="53" spans="1:5" ht="12.75">
      <c r="A53" s="35" t="s">
        <v>56</v>
      </c>
      <c r="E53" s="40" t="s">
        <v>3517</v>
      </c>
    </row>
    <row r="54" spans="1:5" ht="12.75">
      <c r="A54" t="s">
        <v>58</v>
      </c>
      <c r="E54" s="39" t="s">
        <v>59</v>
      </c>
    </row>
    <row r="55" spans="1:13" ht="12.75">
      <c r="A55" t="s">
        <v>46</v>
      </c>
      <c r="C55" s="31" t="s">
        <v>26</v>
      </c>
      <c r="E55" s="33" t="s">
        <v>3518</v>
      </c>
      <c r="J55" s="32">
        <f>0</f>
      </c>
      <c s="32">
        <f>0</f>
      </c>
      <c s="32">
        <f>0+L56+L60+L64</f>
      </c>
      <c s="32">
        <f>0+M56+M60+M64</f>
      </c>
    </row>
    <row r="56" spans="1:16" ht="12.75">
      <c r="A56" t="s">
        <v>49</v>
      </c>
      <c s="34" t="s">
        <v>210</v>
      </c>
      <c s="34" t="s">
        <v>3519</v>
      </c>
      <c s="35" t="s">
        <v>5</v>
      </c>
      <c s="6" t="s">
        <v>3520</v>
      </c>
      <c s="36" t="s">
        <v>77</v>
      </c>
      <c s="37">
        <v>33.438</v>
      </c>
      <c s="36">
        <v>0</v>
      </c>
      <c s="36">
        <f>ROUND(G56*H56,6)</f>
      </c>
      <c r="L56" s="38">
        <v>0</v>
      </c>
      <c s="32">
        <f>ROUND(ROUND(L56,2)*ROUND(G56,3),2)</f>
      </c>
      <c s="36" t="s">
        <v>73</v>
      </c>
      <c>
        <f>(M56*21)/100</f>
      </c>
      <c t="s">
        <v>27</v>
      </c>
    </row>
    <row r="57" spans="1:5" ht="12.75">
      <c r="A57" s="35" t="s">
        <v>55</v>
      </c>
      <c r="E57" s="39" t="s">
        <v>5</v>
      </c>
    </row>
    <row r="58" spans="1:5" ht="12.75">
      <c r="A58" s="35" t="s">
        <v>56</v>
      </c>
      <c r="E58" s="40" t="s">
        <v>3521</v>
      </c>
    </row>
    <row r="59" spans="1:5" ht="12.75">
      <c r="A59" t="s">
        <v>58</v>
      </c>
      <c r="E59" s="39" t="s">
        <v>59</v>
      </c>
    </row>
    <row r="60" spans="1:16" ht="12.75">
      <c r="A60" t="s">
        <v>49</v>
      </c>
      <c s="34" t="s">
        <v>213</v>
      </c>
      <c s="34" t="s">
        <v>3522</v>
      </c>
      <c s="35" t="s">
        <v>5</v>
      </c>
      <c s="6" t="s">
        <v>3523</v>
      </c>
      <c s="36" t="s">
        <v>748</v>
      </c>
      <c s="37">
        <v>6.467</v>
      </c>
      <c s="36">
        <v>0</v>
      </c>
      <c s="36">
        <f>ROUND(G60*H60,6)</f>
      </c>
      <c r="L60" s="38">
        <v>0</v>
      </c>
      <c s="32">
        <f>ROUND(ROUND(L60,2)*ROUND(G60,3),2)</f>
      </c>
      <c s="36" t="s">
        <v>73</v>
      </c>
      <c>
        <f>(M60*21)/100</f>
      </c>
      <c t="s">
        <v>27</v>
      </c>
    </row>
    <row r="61" spans="1:5" ht="12.75">
      <c r="A61" s="35" t="s">
        <v>55</v>
      </c>
      <c r="E61" s="39" t="s">
        <v>5</v>
      </c>
    </row>
    <row r="62" spans="1:5" ht="12.75">
      <c r="A62" s="35" t="s">
        <v>56</v>
      </c>
      <c r="E62" s="40" t="s">
        <v>3524</v>
      </c>
    </row>
    <row r="63" spans="1:5" ht="12.75">
      <c r="A63" t="s">
        <v>58</v>
      </c>
      <c r="E63" s="39" t="s">
        <v>59</v>
      </c>
    </row>
    <row r="64" spans="1:16" ht="12.75">
      <c r="A64" t="s">
        <v>49</v>
      </c>
      <c s="34" t="s">
        <v>216</v>
      </c>
      <c s="34" t="s">
        <v>3525</v>
      </c>
      <c s="35" t="s">
        <v>5</v>
      </c>
      <c s="6" t="s">
        <v>3526</v>
      </c>
      <c s="36" t="s">
        <v>748</v>
      </c>
      <c s="37">
        <v>0.202</v>
      </c>
      <c s="36">
        <v>0</v>
      </c>
      <c s="36">
        <f>ROUND(G64*H64,6)</f>
      </c>
      <c r="L64" s="38">
        <v>0</v>
      </c>
      <c s="32">
        <f>ROUND(ROUND(L64,2)*ROUND(G64,3),2)</f>
      </c>
      <c s="36" t="s">
        <v>73</v>
      </c>
      <c>
        <f>(M64*21)/100</f>
      </c>
      <c t="s">
        <v>27</v>
      </c>
    </row>
    <row r="65" spans="1:5" ht="12.75">
      <c r="A65" s="35" t="s">
        <v>55</v>
      </c>
      <c r="E65" s="39" t="s">
        <v>5</v>
      </c>
    </row>
    <row r="66" spans="1:5" ht="25.5">
      <c r="A66" s="35" t="s">
        <v>56</v>
      </c>
      <c r="E66" s="40" t="s">
        <v>3527</v>
      </c>
    </row>
    <row r="67" spans="1:5" ht="12.75">
      <c r="A67" t="s">
        <v>58</v>
      </c>
      <c r="E67" s="39" t="s">
        <v>59</v>
      </c>
    </row>
    <row r="68" spans="1:13" ht="12.75">
      <c r="A68" t="s">
        <v>46</v>
      </c>
      <c r="C68" s="31" t="s">
        <v>80</v>
      </c>
      <c r="E68" s="33" t="s">
        <v>3427</v>
      </c>
      <c r="J68" s="32">
        <f>0</f>
      </c>
      <c s="32">
        <f>0</f>
      </c>
      <c s="32">
        <f>0+L69+L73+L77</f>
      </c>
      <c s="32">
        <f>0+M69+M73+M77</f>
      </c>
    </row>
    <row r="69" spans="1:16" ht="12.75">
      <c r="A69" t="s">
        <v>49</v>
      </c>
      <c s="34" t="s">
        <v>115</v>
      </c>
      <c s="34" t="s">
        <v>3428</v>
      </c>
      <c s="35" t="s">
        <v>5</v>
      </c>
      <c s="6" t="s">
        <v>3429</v>
      </c>
      <c s="36" t="s">
        <v>77</v>
      </c>
      <c s="37">
        <v>944.688</v>
      </c>
      <c s="36">
        <v>0</v>
      </c>
      <c s="36">
        <f>ROUND(G69*H69,6)</f>
      </c>
      <c r="L69" s="38">
        <v>0</v>
      </c>
      <c s="32">
        <f>ROUND(ROUND(L69,2)*ROUND(G69,3),2)</f>
      </c>
      <c s="36" t="s">
        <v>73</v>
      </c>
      <c>
        <f>(M69*21)/100</f>
      </c>
      <c t="s">
        <v>27</v>
      </c>
    </row>
    <row r="70" spans="1:5" ht="12.75">
      <c r="A70" s="35" t="s">
        <v>55</v>
      </c>
      <c r="E70" s="39" t="s">
        <v>5</v>
      </c>
    </row>
    <row r="71" spans="1:5" ht="51">
      <c r="A71" s="35" t="s">
        <v>56</v>
      </c>
      <c r="E71" s="40" t="s">
        <v>3528</v>
      </c>
    </row>
    <row r="72" spans="1:5" ht="12.75">
      <c r="A72" t="s">
        <v>58</v>
      </c>
      <c r="E72" s="39" t="s">
        <v>59</v>
      </c>
    </row>
    <row r="73" spans="1:16" ht="12.75">
      <c r="A73" t="s">
        <v>49</v>
      </c>
      <c s="34" t="s">
        <v>118</v>
      </c>
      <c s="34" t="s">
        <v>3431</v>
      </c>
      <c s="35" t="s">
        <v>5</v>
      </c>
      <c s="6" t="s">
        <v>3432</v>
      </c>
      <c s="36" t="s">
        <v>77</v>
      </c>
      <c s="37">
        <v>18.918</v>
      </c>
      <c s="36">
        <v>0</v>
      </c>
      <c s="36">
        <f>ROUND(G73*H73,6)</f>
      </c>
      <c r="L73" s="38">
        <v>0</v>
      </c>
      <c s="32">
        <f>ROUND(ROUND(L73,2)*ROUND(G73,3),2)</f>
      </c>
      <c s="36" t="s">
        <v>73</v>
      </c>
      <c>
        <f>(M73*21)/100</f>
      </c>
      <c t="s">
        <v>27</v>
      </c>
    </row>
    <row r="74" spans="1:5" ht="12.75">
      <c r="A74" s="35" t="s">
        <v>55</v>
      </c>
      <c r="E74" s="39" t="s">
        <v>5</v>
      </c>
    </row>
    <row r="75" spans="1:5" ht="51">
      <c r="A75" s="35" t="s">
        <v>56</v>
      </c>
      <c r="E75" s="40" t="s">
        <v>3529</v>
      </c>
    </row>
    <row r="76" spans="1:5" ht="12.75">
      <c r="A76" t="s">
        <v>58</v>
      </c>
      <c r="E76" s="39" t="s">
        <v>59</v>
      </c>
    </row>
    <row r="77" spans="1:16" ht="12.75">
      <c r="A77" t="s">
        <v>49</v>
      </c>
      <c s="34" t="s">
        <v>121</v>
      </c>
      <c s="34" t="s">
        <v>3530</v>
      </c>
      <c s="35" t="s">
        <v>5</v>
      </c>
      <c s="6" t="s">
        <v>3531</v>
      </c>
      <c s="36" t="s">
        <v>77</v>
      </c>
      <c s="37">
        <v>1.773</v>
      </c>
      <c s="36">
        <v>0</v>
      </c>
      <c s="36">
        <f>ROUND(G77*H77,6)</f>
      </c>
      <c r="L77" s="38">
        <v>0</v>
      </c>
      <c s="32">
        <f>ROUND(ROUND(L77,2)*ROUND(G77,3),2)</f>
      </c>
      <c s="36" t="s">
        <v>73</v>
      </c>
      <c>
        <f>(M77*21)/100</f>
      </c>
      <c t="s">
        <v>27</v>
      </c>
    </row>
    <row r="78" spans="1:5" ht="12.75">
      <c r="A78" s="35" t="s">
        <v>55</v>
      </c>
      <c r="E78" s="39" t="s">
        <v>5</v>
      </c>
    </row>
    <row r="79" spans="1:5" ht="12.75">
      <c r="A79" s="35" t="s">
        <v>56</v>
      </c>
      <c r="E79" s="40" t="s">
        <v>3532</v>
      </c>
    </row>
    <row r="80" spans="1:5" ht="12.75">
      <c r="A80" t="s">
        <v>58</v>
      </c>
      <c r="E80" s="39" t="s">
        <v>59</v>
      </c>
    </row>
    <row r="81" spans="1:13" ht="12.75">
      <c r="A81" t="s">
        <v>46</v>
      </c>
      <c r="C81" s="31" t="s">
        <v>237</v>
      </c>
      <c r="E81" s="33" t="s">
        <v>3434</v>
      </c>
      <c r="J81" s="32">
        <f>0</f>
      </c>
      <c s="32">
        <f>0</f>
      </c>
      <c s="32">
        <f>0+L82+L86+L90+L94</f>
      </c>
      <c s="32">
        <f>0+M82+M86+M90+M94</f>
      </c>
    </row>
    <row r="82" spans="1:16" ht="25.5">
      <c r="A82" t="s">
        <v>49</v>
      </c>
      <c s="34" t="s">
        <v>124</v>
      </c>
      <c s="34" t="s">
        <v>3435</v>
      </c>
      <c s="35" t="s">
        <v>5</v>
      </c>
      <c s="6" t="s">
        <v>3436</v>
      </c>
      <c s="36" t="s">
        <v>77</v>
      </c>
      <c s="37">
        <v>956.312</v>
      </c>
      <c s="36">
        <v>0</v>
      </c>
      <c s="36">
        <f>ROUND(G82*H82,6)</f>
      </c>
      <c r="L82" s="38">
        <v>0</v>
      </c>
      <c s="32">
        <f>ROUND(ROUND(L82,2)*ROUND(G82,3),2)</f>
      </c>
      <c s="36" t="s">
        <v>73</v>
      </c>
      <c>
        <f>(M82*21)/100</f>
      </c>
      <c t="s">
        <v>27</v>
      </c>
    </row>
    <row r="83" spans="1:5" ht="12.75">
      <c r="A83" s="35" t="s">
        <v>55</v>
      </c>
      <c r="E83" s="39" t="s">
        <v>5</v>
      </c>
    </row>
    <row r="84" spans="1:5" ht="12.75">
      <c r="A84" s="35" t="s">
        <v>56</v>
      </c>
      <c r="E84" s="40" t="s">
        <v>3533</v>
      </c>
    </row>
    <row r="85" spans="1:5" ht="12.75">
      <c r="A85" t="s">
        <v>58</v>
      </c>
      <c r="E85" s="39" t="s">
        <v>59</v>
      </c>
    </row>
    <row r="86" spans="1:16" ht="25.5">
      <c r="A86" t="s">
        <v>49</v>
      </c>
      <c s="34" t="s">
        <v>127</v>
      </c>
      <c s="34" t="s">
        <v>3438</v>
      </c>
      <c s="35" t="s">
        <v>5</v>
      </c>
      <c s="6" t="s">
        <v>3439</v>
      </c>
      <c s="36" t="s">
        <v>77</v>
      </c>
      <c s="37">
        <v>871.538</v>
      </c>
      <c s="36">
        <v>0</v>
      </c>
      <c s="36">
        <f>ROUND(G86*H86,6)</f>
      </c>
      <c r="L86" s="38">
        <v>0</v>
      </c>
      <c s="32">
        <f>ROUND(ROUND(L86,2)*ROUND(G86,3),2)</f>
      </c>
      <c s="36" t="s">
        <v>73</v>
      </c>
      <c>
        <f>(M86*21)/100</f>
      </c>
      <c t="s">
        <v>27</v>
      </c>
    </row>
    <row r="87" spans="1:5" ht="12.75">
      <c r="A87" s="35" t="s">
        <v>55</v>
      </c>
      <c r="E87" s="39" t="s">
        <v>5</v>
      </c>
    </row>
    <row r="88" spans="1:5" ht="12.75">
      <c r="A88" s="35" t="s">
        <v>56</v>
      </c>
      <c r="E88" s="40" t="s">
        <v>3534</v>
      </c>
    </row>
    <row r="89" spans="1:5" ht="12.75">
      <c r="A89" t="s">
        <v>58</v>
      </c>
      <c r="E89" s="39" t="s">
        <v>59</v>
      </c>
    </row>
    <row r="90" spans="1:16" ht="25.5">
      <c r="A90" t="s">
        <v>49</v>
      </c>
      <c s="34" t="s">
        <v>130</v>
      </c>
      <c s="34" t="s">
        <v>3441</v>
      </c>
      <c s="35" t="s">
        <v>5</v>
      </c>
      <c s="6" t="s">
        <v>3442</v>
      </c>
      <c s="36" t="s">
        <v>77</v>
      </c>
      <c s="37">
        <v>2266.6</v>
      </c>
      <c s="36">
        <v>0</v>
      </c>
      <c s="36">
        <f>ROUND(G90*H90,6)</f>
      </c>
      <c r="L90" s="38">
        <v>0</v>
      </c>
      <c s="32">
        <f>ROUND(ROUND(L90,2)*ROUND(G90,3),2)</f>
      </c>
      <c s="36" t="s">
        <v>73</v>
      </c>
      <c>
        <f>(M90*21)/100</f>
      </c>
      <c t="s">
        <v>27</v>
      </c>
    </row>
    <row r="91" spans="1:5" ht="12.75">
      <c r="A91" s="35" t="s">
        <v>55</v>
      </c>
      <c r="E91" s="39" t="s">
        <v>5</v>
      </c>
    </row>
    <row r="92" spans="1:5" ht="12.75">
      <c r="A92" s="35" t="s">
        <v>56</v>
      </c>
      <c r="E92" s="40" t="s">
        <v>3535</v>
      </c>
    </row>
    <row r="93" spans="1:5" ht="12.75">
      <c r="A93" t="s">
        <v>58</v>
      </c>
      <c r="E93" s="39" t="s">
        <v>59</v>
      </c>
    </row>
    <row r="94" spans="1:16" ht="25.5">
      <c r="A94" t="s">
        <v>49</v>
      </c>
      <c s="34" t="s">
        <v>133</v>
      </c>
      <c s="34" t="s">
        <v>3444</v>
      </c>
      <c s="35" t="s">
        <v>5</v>
      </c>
      <c s="6" t="s">
        <v>3445</v>
      </c>
      <c s="36" t="s">
        <v>72</v>
      </c>
      <c s="37">
        <v>1169.5</v>
      </c>
      <c s="36">
        <v>0</v>
      </c>
      <c s="36">
        <f>ROUND(G94*H94,6)</f>
      </c>
      <c r="L94" s="38">
        <v>0</v>
      </c>
      <c s="32">
        <f>ROUND(ROUND(L94,2)*ROUND(G94,3),2)</f>
      </c>
      <c s="36" t="s">
        <v>73</v>
      </c>
      <c>
        <f>(M94*21)/100</f>
      </c>
      <c t="s">
        <v>27</v>
      </c>
    </row>
    <row r="95" spans="1:5" ht="12.75">
      <c r="A95" s="35" t="s">
        <v>55</v>
      </c>
      <c r="E95" s="39" t="s">
        <v>5</v>
      </c>
    </row>
    <row r="96" spans="1:5" ht="12.75">
      <c r="A96" s="35" t="s">
        <v>56</v>
      </c>
      <c r="E96" s="40" t="s">
        <v>3536</v>
      </c>
    </row>
    <row r="97" spans="1:5" ht="12.75">
      <c r="A97" t="s">
        <v>58</v>
      </c>
      <c r="E97" s="39" t="s">
        <v>59</v>
      </c>
    </row>
    <row r="98" spans="1:13" ht="12.75">
      <c r="A98" t="s">
        <v>46</v>
      </c>
      <c r="C98" s="31" t="s">
        <v>3447</v>
      </c>
      <c r="E98" s="33" t="s">
        <v>3448</v>
      </c>
      <c r="J98" s="32">
        <f>0</f>
      </c>
      <c s="32">
        <f>0</f>
      </c>
      <c s="32">
        <f>0+L99+L103+L107</f>
      </c>
      <c s="32">
        <f>0+M99+M103+M107</f>
      </c>
    </row>
    <row r="99" spans="1:16" ht="25.5">
      <c r="A99" t="s">
        <v>49</v>
      </c>
      <c s="34" t="s">
        <v>201</v>
      </c>
      <c s="34" t="s">
        <v>3449</v>
      </c>
      <c s="35" t="s">
        <v>5</v>
      </c>
      <c s="6" t="s">
        <v>3450</v>
      </c>
      <c s="36" t="s">
        <v>72</v>
      </c>
      <c s="37">
        <v>123.88</v>
      </c>
      <c s="36">
        <v>0</v>
      </c>
      <c s="36">
        <f>ROUND(G99*H99,6)</f>
      </c>
      <c r="L99" s="38">
        <v>0</v>
      </c>
      <c s="32">
        <f>ROUND(ROUND(L99,2)*ROUND(G99,3),2)</f>
      </c>
      <c s="36" t="s">
        <v>73</v>
      </c>
      <c>
        <f>(M99*21)/100</f>
      </c>
      <c t="s">
        <v>27</v>
      </c>
    </row>
    <row r="100" spans="1:5" ht="12.75">
      <c r="A100" s="35" t="s">
        <v>55</v>
      </c>
      <c r="E100" s="39" t="s">
        <v>5</v>
      </c>
    </row>
    <row r="101" spans="1:5" ht="25.5">
      <c r="A101" s="35" t="s">
        <v>56</v>
      </c>
      <c r="E101" s="40" t="s">
        <v>3537</v>
      </c>
    </row>
    <row r="102" spans="1:5" ht="12.75">
      <c r="A102" t="s">
        <v>58</v>
      </c>
      <c r="E102" s="39" t="s">
        <v>59</v>
      </c>
    </row>
    <row r="103" spans="1:16" ht="12.75">
      <c r="A103" t="s">
        <v>49</v>
      </c>
      <c s="34" t="s">
        <v>204</v>
      </c>
      <c s="34" t="s">
        <v>3538</v>
      </c>
      <c s="35" t="s">
        <v>5</v>
      </c>
      <c s="6" t="s">
        <v>3539</v>
      </c>
      <c s="36" t="s">
        <v>72</v>
      </c>
      <c s="37">
        <v>47.389</v>
      </c>
      <c s="36">
        <v>0</v>
      </c>
      <c s="36">
        <f>ROUND(G103*H103,6)</f>
      </c>
      <c r="L103" s="38">
        <v>0</v>
      </c>
      <c s="32">
        <f>ROUND(ROUND(L103,2)*ROUND(G103,3),2)</f>
      </c>
      <c s="36" t="s">
        <v>73</v>
      </c>
      <c>
        <f>(M103*21)/100</f>
      </c>
      <c t="s">
        <v>27</v>
      </c>
    </row>
    <row r="104" spans="1:5" ht="12.75">
      <c r="A104" s="35" t="s">
        <v>55</v>
      </c>
      <c r="E104" s="39" t="s">
        <v>5</v>
      </c>
    </row>
    <row r="105" spans="1:5" ht="12.75">
      <c r="A105" s="35" t="s">
        <v>56</v>
      </c>
      <c r="E105" s="40" t="s">
        <v>3540</v>
      </c>
    </row>
    <row r="106" spans="1:5" ht="12.75">
      <c r="A106" t="s">
        <v>58</v>
      </c>
      <c r="E106" s="39" t="s">
        <v>59</v>
      </c>
    </row>
    <row r="107" spans="1:16" ht="12.75">
      <c r="A107" t="s">
        <v>49</v>
      </c>
      <c s="34" t="s">
        <v>207</v>
      </c>
      <c s="34" t="s">
        <v>3541</v>
      </c>
      <c s="35" t="s">
        <v>5</v>
      </c>
      <c s="6" t="s">
        <v>3542</v>
      </c>
      <c s="36" t="s">
        <v>72</v>
      </c>
      <c s="37">
        <v>63</v>
      </c>
      <c s="36">
        <v>0</v>
      </c>
      <c s="36">
        <f>ROUND(G107*H107,6)</f>
      </c>
      <c r="L107" s="38">
        <v>0</v>
      </c>
      <c s="32">
        <f>ROUND(ROUND(L107,2)*ROUND(G107,3),2)</f>
      </c>
      <c s="36" t="s">
        <v>73</v>
      </c>
      <c>
        <f>(M107*21)/100</f>
      </c>
      <c t="s">
        <v>27</v>
      </c>
    </row>
    <row r="108" spans="1:5" ht="12.75">
      <c r="A108" s="35" t="s">
        <v>55</v>
      </c>
      <c r="E108" s="39" t="s">
        <v>5</v>
      </c>
    </row>
    <row r="109" spans="1:5" ht="12.75">
      <c r="A109" s="35" t="s">
        <v>56</v>
      </c>
      <c r="E109" s="40" t="s">
        <v>3543</v>
      </c>
    </row>
    <row r="110" spans="1:5" ht="12.75">
      <c r="A110" t="s">
        <v>58</v>
      </c>
      <c r="E110" s="39" t="s">
        <v>59</v>
      </c>
    </row>
    <row r="111" spans="1:13" ht="12.75">
      <c r="A111" t="s">
        <v>46</v>
      </c>
      <c r="C111" s="31" t="s">
        <v>324</v>
      </c>
      <c r="E111" s="33" t="s">
        <v>3452</v>
      </c>
      <c r="J111" s="32">
        <f>0</f>
      </c>
      <c s="32">
        <f>0</f>
      </c>
      <c s="32">
        <f>0+L112+L116+L120+L124+L128+L132+L136+L140+L144</f>
      </c>
      <c s="32">
        <f>0+M112+M116+M120+M124+M128+M132+M136+M140+M144</f>
      </c>
    </row>
    <row r="112" spans="1:16" ht="12.75">
      <c r="A112" t="s">
        <v>49</v>
      </c>
      <c s="34" t="s">
        <v>136</v>
      </c>
      <c s="34" t="s">
        <v>3544</v>
      </c>
      <c s="35" t="s">
        <v>5</v>
      </c>
      <c s="6" t="s">
        <v>3545</v>
      </c>
      <c s="36" t="s">
        <v>98</v>
      </c>
      <c s="37">
        <v>14.026</v>
      </c>
      <c s="36">
        <v>0</v>
      </c>
      <c s="36">
        <f>ROUND(G112*H112,6)</f>
      </c>
      <c r="L112" s="38">
        <v>0</v>
      </c>
      <c s="32">
        <f>ROUND(ROUND(L112,2)*ROUND(G112,3),2)</f>
      </c>
      <c s="36" t="s">
        <v>73</v>
      </c>
      <c>
        <f>(M112*21)/100</f>
      </c>
      <c t="s">
        <v>27</v>
      </c>
    </row>
    <row r="113" spans="1:5" ht="12.75">
      <c r="A113" s="35" t="s">
        <v>55</v>
      </c>
      <c r="E113" s="39" t="s">
        <v>5</v>
      </c>
    </row>
    <row r="114" spans="1:5" ht="12.75">
      <c r="A114" s="35" t="s">
        <v>56</v>
      </c>
      <c r="E114" s="40" t="s">
        <v>3546</v>
      </c>
    </row>
    <row r="115" spans="1:5" ht="12.75">
      <c r="A115" t="s">
        <v>58</v>
      </c>
      <c r="E115" s="39" t="s">
        <v>59</v>
      </c>
    </row>
    <row r="116" spans="1:16" ht="12.75">
      <c r="A116" t="s">
        <v>49</v>
      </c>
      <c s="34" t="s">
        <v>139</v>
      </c>
      <c s="34" t="s">
        <v>3547</v>
      </c>
      <c s="35" t="s">
        <v>5</v>
      </c>
      <c s="6" t="s">
        <v>3548</v>
      </c>
      <c s="36" t="s">
        <v>98</v>
      </c>
      <c s="37">
        <v>6.833</v>
      </c>
      <c s="36">
        <v>0</v>
      </c>
      <c s="36">
        <f>ROUND(G116*H116,6)</f>
      </c>
      <c r="L116" s="38">
        <v>0</v>
      </c>
      <c s="32">
        <f>ROUND(ROUND(L116,2)*ROUND(G116,3),2)</f>
      </c>
      <c s="36" t="s">
        <v>73</v>
      </c>
      <c>
        <f>(M116*21)/100</f>
      </c>
      <c t="s">
        <v>27</v>
      </c>
    </row>
    <row r="117" spans="1:5" ht="12.75">
      <c r="A117" s="35" t="s">
        <v>55</v>
      </c>
      <c r="E117" s="39" t="s">
        <v>5</v>
      </c>
    </row>
    <row r="118" spans="1:5" ht="12.75">
      <c r="A118" s="35" t="s">
        <v>56</v>
      </c>
      <c r="E118" s="40" t="s">
        <v>3549</v>
      </c>
    </row>
    <row r="119" spans="1:5" ht="12.75">
      <c r="A119" t="s">
        <v>58</v>
      </c>
      <c r="E119" s="39" t="s">
        <v>59</v>
      </c>
    </row>
    <row r="120" spans="1:16" ht="12.75">
      <c r="A120" t="s">
        <v>49</v>
      </c>
      <c s="34" t="s">
        <v>142</v>
      </c>
      <c s="34" t="s">
        <v>3550</v>
      </c>
      <c s="35" t="s">
        <v>5</v>
      </c>
      <c s="6" t="s">
        <v>3551</v>
      </c>
      <c s="36" t="s">
        <v>98</v>
      </c>
      <c s="37">
        <v>12.026</v>
      </c>
      <c s="36">
        <v>0</v>
      </c>
      <c s="36">
        <f>ROUND(G120*H120,6)</f>
      </c>
      <c r="L120" s="38">
        <v>0</v>
      </c>
      <c s="32">
        <f>ROUND(ROUND(L120,2)*ROUND(G120,3),2)</f>
      </c>
      <c s="36" t="s">
        <v>73</v>
      </c>
      <c>
        <f>(M120*21)/100</f>
      </c>
      <c t="s">
        <v>27</v>
      </c>
    </row>
    <row r="121" spans="1:5" ht="12.75">
      <c r="A121" s="35" t="s">
        <v>55</v>
      </c>
      <c r="E121" s="39" t="s">
        <v>5</v>
      </c>
    </row>
    <row r="122" spans="1:5" ht="12.75">
      <c r="A122" s="35" t="s">
        <v>56</v>
      </c>
      <c r="E122" s="40" t="s">
        <v>3552</v>
      </c>
    </row>
    <row r="123" spans="1:5" ht="12.75">
      <c r="A123" t="s">
        <v>58</v>
      </c>
      <c r="E123" s="39" t="s">
        <v>59</v>
      </c>
    </row>
    <row r="124" spans="1:16" ht="12.75">
      <c r="A124" t="s">
        <v>49</v>
      </c>
      <c s="34" t="s">
        <v>145</v>
      </c>
      <c s="34" t="s">
        <v>3462</v>
      </c>
      <c s="35" t="s">
        <v>5</v>
      </c>
      <c s="6" t="s">
        <v>3463</v>
      </c>
      <c s="36" t="s">
        <v>63</v>
      </c>
      <c s="37">
        <v>3</v>
      </c>
      <c s="36">
        <v>0</v>
      </c>
      <c s="36">
        <f>ROUND(G124*H124,6)</f>
      </c>
      <c r="L124" s="38">
        <v>0</v>
      </c>
      <c s="32">
        <f>ROUND(ROUND(L124,2)*ROUND(G124,3),2)</f>
      </c>
      <c s="36" t="s">
        <v>3102</v>
      </c>
      <c>
        <f>(M124*21)/100</f>
      </c>
      <c t="s">
        <v>27</v>
      </c>
    </row>
    <row r="125" spans="1:5" ht="12.75">
      <c r="A125" s="35" t="s">
        <v>55</v>
      </c>
      <c r="E125" s="39" t="s">
        <v>5</v>
      </c>
    </row>
    <row r="126" spans="1:5" ht="25.5">
      <c r="A126" s="35" t="s">
        <v>56</v>
      </c>
      <c r="E126" s="40" t="s">
        <v>3553</v>
      </c>
    </row>
    <row r="127" spans="1:5" ht="293.25">
      <c r="A127" t="s">
        <v>58</v>
      </c>
      <c r="E127" s="39" t="s">
        <v>3465</v>
      </c>
    </row>
    <row r="128" spans="1:16" ht="12.75">
      <c r="A128" t="s">
        <v>49</v>
      </c>
      <c s="34" t="s">
        <v>148</v>
      </c>
      <c s="34" t="s">
        <v>3554</v>
      </c>
      <c s="35" t="s">
        <v>5</v>
      </c>
      <c s="6" t="s">
        <v>3555</v>
      </c>
      <c s="36" t="s">
        <v>63</v>
      </c>
      <c s="37">
        <v>4</v>
      </c>
      <c s="36">
        <v>0</v>
      </c>
      <c s="36">
        <f>ROUND(G128*H128,6)</f>
      </c>
      <c r="L128" s="38">
        <v>0</v>
      </c>
      <c s="32">
        <f>ROUND(ROUND(L128,2)*ROUND(G128,3),2)</f>
      </c>
      <c s="36" t="s">
        <v>3102</v>
      </c>
      <c>
        <f>(M128*21)/100</f>
      </c>
      <c t="s">
        <v>27</v>
      </c>
    </row>
    <row r="129" spans="1:5" ht="12.75">
      <c r="A129" s="35" t="s">
        <v>55</v>
      </c>
      <c r="E129" s="39" t="s">
        <v>5</v>
      </c>
    </row>
    <row r="130" spans="1:5" ht="12.75">
      <c r="A130" s="35" t="s">
        <v>56</v>
      </c>
      <c r="E130" s="40" t="s">
        <v>3556</v>
      </c>
    </row>
    <row r="131" spans="1:5" ht="51">
      <c r="A131" t="s">
        <v>58</v>
      </c>
      <c r="E131" s="39" t="s">
        <v>3557</v>
      </c>
    </row>
    <row r="132" spans="1:16" ht="12.75">
      <c r="A132" t="s">
        <v>49</v>
      </c>
      <c s="34" t="s">
        <v>151</v>
      </c>
      <c s="34" t="s">
        <v>3558</v>
      </c>
      <c s="35" t="s">
        <v>5</v>
      </c>
      <c s="6" t="s">
        <v>3559</v>
      </c>
      <c s="36" t="s">
        <v>63</v>
      </c>
      <c s="37">
        <v>14</v>
      </c>
      <c s="36">
        <v>0</v>
      </c>
      <c s="36">
        <f>ROUND(G132*H132,6)</f>
      </c>
      <c r="L132" s="38">
        <v>0</v>
      </c>
      <c s="32">
        <f>ROUND(ROUND(L132,2)*ROUND(G132,3),2)</f>
      </c>
      <c s="36" t="s">
        <v>73</v>
      </c>
      <c>
        <f>(M132*21)/100</f>
      </c>
      <c t="s">
        <v>27</v>
      </c>
    </row>
    <row r="133" spans="1:5" ht="12.75">
      <c r="A133" s="35" t="s">
        <v>55</v>
      </c>
      <c r="E133" s="39" t="s">
        <v>5</v>
      </c>
    </row>
    <row r="134" spans="1:5" ht="12.75">
      <c r="A134" s="35" t="s">
        <v>56</v>
      </c>
      <c r="E134" s="40" t="s">
        <v>3560</v>
      </c>
    </row>
    <row r="135" spans="1:5" ht="12.75">
      <c r="A135" t="s">
        <v>58</v>
      </c>
      <c r="E135" s="39" t="s">
        <v>59</v>
      </c>
    </row>
    <row r="136" spans="1:16" ht="12.75">
      <c r="A136" t="s">
        <v>49</v>
      </c>
      <c s="34" t="s">
        <v>154</v>
      </c>
      <c s="34" t="s">
        <v>3561</v>
      </c>
      <c s="35" t="s">
        <v>5</v>
      </c>
      <c s="6" t="s">
        <v>3562</v>
      </c>
      <c s="36" t="s">
        <v>98</v>
      </c>
      <c s="37">
        <v>14.727</v>
      </c>
      <c s="36">
        <v>0</v>
      </c>
      <c s="36">
        <f>ROUND(G136*H136,6)</f>
      </c>
      <c r="L136" s="38">
        <v>0</v>
      </c>
      <c s="32">
        <f>ROUND(ROUND(L136,2)*ROUND(G136,3),2)</f>
      </c>
      <c s="36" t="s">
        <v>73</v>
      </c>
      <c>
        <f>(M136*21)/100</f>
      </c>
      <c t="s">
        <v>27</v>
      </c>
    </row>
    <row r="137" spans="1:5" ht="12.75">
      <c r="A137" s="35" t="s">
        <v>55</v>
      </c>
      <c r="E137" s="39" t="s">
        <v>5</v>
      </c>
    </row>
    <row r="138" spans="1:5" ht="12.75">
      <c r="A138" s="35" t="s">
        <v>56</v>
      </c>
      <c r="E138" s="40" t="s">
        <v>3563</v>
      </c>
    </row>
    <row r="139" spans="1:5" ht="12.75">
      <c r="A139" t="s">
        <v>58</v>
      </c>
      <c r="E139" s="39" t="s">
        <v>59</v>
      </c>
    </row>
    <row r="140" spans="1:16" ht="12.75">
      <c r="A140" t="s">
        <v>49</v>
      </c>
      <c s="34" t="s">
        <v>157</v>
      </c>
      <c s="34" t="s">
        <v>3564</v>
      </c>
      <c s="35" t="s">
        <v>5</v>
      </c>
      <c s="6" t="s">
        <v>3565</v>
      </c>
      <c s="36" t="s">
        <v>98</v>
      </c>
      <c s="37">
        <v>6.833</v>
      </c>
      <c s="36">
        <v>0</v>
      </c>
      <c s="36">
        <f>ROUND(G140*H140,6)</f>
      </c>
      <c r="L140" s="38">
        <v>0</v>
      </c>
      <c s="32">
        <f>ROUND(ROUND(L140,2)*ROUND(G140,3),2)</f>
      </c>
      <c s="36" t="s">
        <v>73</v>
      </c>
      <c>
        <f>(M140*21)/100</f>
      </c>
      <c t="s">
        <v>27</v>
      </c>
    </row>
    <row r="141" spans="1:5" ht="12.75">
      <c r="A141" s="35" t="s">
        <v>55</v>
      </c>
      <c r="E141" s="39" t="s">
        <v>5</v>
      </c>
    </row>
    <row r="142" spans="1:5" ht="12.75">
      <c r="A142" s="35" t="s">
        <v>56</v>
      </c>
      <c r="E142" s="40" t="s">
        <v>3566</v>
      </c>
    </row>
    <row r="143" spans="1:5" ht="12.75">
      <c r="A143" t="s">
        <v>58</v>
      </c>
      <c r="E143" s="39" t="s">
        <v>59</v>
      </c>
    </row>
    <row r="144" spans="1:16" ht="12.75">
      <c r="A144" t="s">
        <v>49</v>
      </c>
      <c s="34" t="s">
        <v>162</v>
      </c>
      <c s="34" t="s">
        <v>3567</v>
      </c>
      <c s="35" t="s">
        <v>5</v>
      </c>
      <c s="6" t="s">
        <v>3568</v>
      </c>
      <c s="36" t="s">
        <v>77</v>
      </c>
      <c s="37">
        <v>4.636</v>
      </c>
      <c s="36">
        <v>0</v>
      </c>
      <c s="36">
        <f>ROUND(G144*H144,6)</f>
      </c>
      <c r="L144" s="38">
        <v>0</v>
      </c>
      <c s="32">
        <f>ROUND(ROUND(L144,2)*ROUND(G144,3),2)</f>
      </c>
      <c s="36" t="s">
        <v>73</v>
      </c>
      <c>
        <f>(M144*21)/100</f>
      </c>
      <c t="s">
        <v>27</v>
      </c>
    </row>
    <row r="145" spans="1:5" ht="12.75">
      <c r="A145" s="35" t="s">
        <v>55</v>
      </c>
      <c r="E145" s="39" t="s">
        <v>3569</v>
      </c>
    </row>
    <row r="146" spans="1:5" ht="25.5">
      <c r="A146" s="35" t="s">
        <v>56</v>
      </c>
      <c r="E146" s="40" t="s">
        <v>3570</v>
      </c>
    </row>
    <row r="147" spans="1:5" ht="12.75">
      <c r="A147" t="s">
        <v>58</v>
      </c>
      <c r="E147" s="39" t="s">
        <v>59</v>
      </c>
    </row>
    <row r="148" spans="1:13" ht="12.75">
      <c r="A148" t="s">
        <v>46</v>
      </c>
      <c r="C148" s="31" t="s">
        <v>364</v>
      </c>
      <c r="E148" s="33" t="s">
        <v>3469</v>
      </c>
      <c r="J148" s="32">
        <f>0</f>
      </c>
      <c s="32">
        <f>0</f>
      </c>
      <c s="32">
        <f>0+L149+L153+L157+L161+L165+L169</f>
      </c>
      <c s="32">
        <f>0+M149+M153+M157+M161+M165+M169</f>
      </c>
    </row>
    <row r="149" spans="1:16" ht="12.75">
      <c r="A149" t="s">
        <v>49</v>
      </c>
      <c s="34" t="s">
        <v>180</v>
      </c>
      <c s="34" t="s">
        <v>3571</v>
      </c>
      <c s="35" t="s">
        <v>5</v>
      </c>
      <c s="6" t="s">
        <v>3572</v>
      </c>
      <c s="36" t="s">
        <v>98</v>
      </c>
      <c s="37">
        <v>17</v>
      </c>
      <c s="36">
        <v>0</v>
      </c>
      <c s="36">
        <f>ROUND(G149*H149,6)</f>
      </c>
      <c r="L149" s="38">
        <v>0</v>
      </c>
      <c s="32">
        <f>ROUND(ROUND(L149,2)*ROUND(G149,3),2)</f>
      </c>
      <c s="36" t="s">
        <v>73</v>
      </c>
      <c>
        <f>(M149*21)/100</f>
      </c>
      <c t="s">
        <v>27</v>
      </c>
    </row>
    <row r="150" spans="1:5" ht="12.75">
      <c r="A150" s="35" t="s">
        <v>55</v>
      </c>
      <c r="E150" s="39" t="s">
        <v>5</v>
      </c>
    </row>
    <row r="151" spans="1:5" ht="12.75">
      <c r="A151" s="35" t="s">
        <v>56</v>
      </c>
      <c r="E151" s="40" t="s">
        <v>3573</v>
      </c>
    </row>
    <row r="152" spans="1:5" ht="12.75">
      <c r="A152" t="s">
        <v>58</v>
      </c>
      <c r="E152" s="39" t="s">
        <v>59</v>
      </c>
    </row>
    <row r="153" spans="1:16" ht="12.75">
      <c r="A153" t="s">
        <v>49</v>
      </c>
      <c s="34" t="s">
        <v>183</v>
      </c>
      <c s="34" t="s">
        <v>3470</v>
      </c>
      <c s="35" t="s">
        <v>5</v>
      </c>
      <c s="6" t="s">
        <v>3471</v>
      </c>
      <c s="36" t="s">
        <v>98</v>
      </c>
      <c s="37">
        <v>513</v>
      </c>
      <c s="36">
        <v>0</v>
      </c>
      <c s="36">
        <f>ROUND(G153*H153,6)</f>
      </c>
      <c r="L153" s="38">
        <v>0</v>
      </c>
      <c s="32">
        <f>ROUND(ROUND(L153,2)*ROUND(G153,3),2)</f>
      </c>
      <c s="36" t="s">
        <v>73</v>
      </c>
      <c>
        <f>(M153*21)/100</f>
      </c>
      <c t="s">
        <v>27</v>
      </c>
    </row>
    <row r="154" spans="1:5" ht="12.75">
      <c r="A154" s="35" t="s">
        <v>55</v>
      </c>
      <c r="E154" s="39" t="s">
        <v>5</v>
      </c>
    </row>
    <row r="155" spans="1:5" ht="12.75">
      <c r="A155" s="35" t="s">
        <v>56</v>
      </c>
      <c r="E155" s="40" t="s">
        <v>3574</v>
      </c>
    </row>
    <row r="156" spans="1:5" ht="12.75">
      <c r="A156" t="s">
        <v>58</v>
      </c>
      <c r="E156" s="39" t="s">
        <v>59</v>
      </c>
    </row>
    <row r="157" spans="1:16" ht="12.75">
      <c r="A157" t="s">
        <v>49</v>
      </c>
      <c s="34" t="s">
        <v>186</v>
      </c>
      <c s="34" t="s">
        <v>3473</v>
      </c>
      <c s="35" t="s">
        <v>5</v>
      </c>
      <c s="6" t="s">
        <v>3474</v>
      </c>
      <c s="36" t="s">
        <v>98</v>
      </c>
      <c s="37">
        <v>483</v>
      </c>
      <c s="36">
        <v>0</v>
      </c>
      <c s="36">
        <f>ROUND(G157*H157,6)</f>
      </c>
      <c r="L157" s="38">
        <v>0</v>
      </c>
      <c s="32">
        <f>ROUND(ROUND(L157,2)*ROUND(G157,3),2)</f>
      </c>
      <c s="36" t="s">
        <v>73</v>
      </c>
      <c>
        <f>(M157*21)/100</f>
      </c>
      <c t="s">
        <v>27</v>
      </c>
    </row>
    <row r="158" spans="1:5" ht="12.75">
      <c r="A158" s="35" t="s">
        <v>55</v>
      </c>
      <c r="E158" s="39" t="s">
        <v>5</v>
      </c>
    </row>
    <row r="159" spans="1:5" ht="12.75">
      <c r="A159" s="35" t="s">
        <v>56</v>
      </c>
      <c r="E159" s="40" t="s">
        <v>3575</v>
      </c>
    </row>
    <row r="160" spans="1:5" ht="12.75">
      <c r="A160" t="s">
        <v>58</v>
      </c>
      <c r="E160" s="39" t="s">
        <v>59</v>
      </c>
    </row>
    <row r="161" spans="1:16" ht="12.75">
      <c r="A161" t="s">
        <v>49</v>
      </c>
      <c s="34" t="s">
        <v>189</v>
      </c>
      <c s="34" t="s">
        <v>3479</v>
      </c>
      <c s="35" t="s">
        <v>5</v>
      </c>
      <c s="6" t="s">
        <v>3480</v>
      </c>
      <c s="36" t="s">
        <v>98</v>
      </c>
      <c s="37">
        <v>25</v>
      </c>
      <c s="36">
        <v>0</v>
      </c>
      <c s="36">
        <f>ROUND(G161*H161,6)</f>
      </c>
      <c r="L161" s="38">
        <v>0</v>
      </c>
      <c s="32">
        <f>ROUND(ROUND(L161,2)*ROUND(G161,3),2)</f>
      </c>
      <c s="36" t="s">
        <v>73</v>
      </c>
      <c>
        <f>(M161*21)/100</f>
      </c>
      <c t="s">
        <v>27</v>
      </c>
    </row>
    <row r="162" spans="1:5" ht="12.75">
      <c r="A162" s="35" t="s">
        <v>55</v>
      </c>
      <c r="E162" s="39" t="s">
        <v>5</v>
      </c>
    </row>
    <row r="163" spans="1:5" ht="12.75">
      <c r="A163" s="35" t="s">
        <v>56</v>
      </c>
      <c r="E163" s="40" t="s">
        <v>3576</v>
      </c>
    </row>
    <row r="164" spans="1:5" ht="12.75">
      <c r="A164" t="s">
        <v>58</v>
      </c>
      <c r="E164" s="39" t="s">
        <v>59</v>
      </c>
    </row>
    <row r="165" spans="1:16" ht="12.75">
      <c r="A165" t="s">
        <v>49</v>
      </c>
      <c s="34" t="s">
        <v>194</v>
      </c>
      <c s="34" t="s">
        <v>3577</v>
      </c>
      <c s="35" t="s">
        <v>5</v>
      </c>
      <c s="6" t="s">
        <v>3578</v>
      </c>
      <c s="36" t="s">
        <v>98</v>
      </c>
      <c s="37">
        <v>465</v>
      </c>
      <c s="36">
        <v>0</v>
      </c>
      <c s="36">
        <f>ROUND(G165*H165,6)</f>
      </c>
      <c r="L165" s="38">
        <v>0</v>
      </c>
      <c s="32">
        <f>ROUND(ROUND(L165,2)*ROUND(G165,3),2)</f>
      </c>
      <c s="36" t="s">
        <v>73</v>
      </c>
      <c>
        <f>(M165*21)/100</f>
      </c>
      <c t="s">
        <v>27</v>
      </c>
    </row>
    <row r="166" spans="1:5" ht="12.75">
      <c r="A166" s="35" t="s">
        <v>55</v>
      </c>
      <c r="E166" s="39" t="s">
        <v>5</v>
      </c>
    </row>
    <row r="167" spans="1:5" ht="12.75">
      <c r="A167" s="35" t="s">
        <v>56</v>
      </c>
      <c r="E167" s="40" t="s">
        <v>3579</v>
      </c>
    </row>
    <row r="168" spans="1:5" ht="12.75">
      <c r="A168" t="s">
        <v>58</v>
      </c>
      <c r="E168" s="39" t="s">
        <v>59</v>
      </c>
    </row>
    <row r="169" spans="1:16" ht="12.75">
      <c r="A169" t="s">
        <v>49</v>
      </c>
      <c s="34" t="s">
        <v>198</v>
      </c>
      <c s="34" t="s">
        <v>3580</v>
      </c>
      <c s="35" t="s">
        <v>5</v>
      </c>
      <c s="6" t="s">
        <v>3581</v>
      </c>
      <c s="36" t="s">
        <v>799</v>
      </c>
      <c s="37">
        <v>120</v>
      </c>
      <c s="36">
        <v>0</v>
      </c>
      <c s="36">
        <f>ROUND(G169*H169,6)</f>
      </c>
      <c r="L169" s="38">
        <v>0</v>
      </c>
      <c s="32">
        <f>ROUND(ROUND(L169,2)*ROUND(G169,3),2)</f>
      </c>
      <c s="36" t="s">
        <v>73</v>
      </c>
      <c>
        <f>(M169*21)/100</f>
      </c>
      <c t="s">
        <v>27</v>
      </c>
    </row>
    <row r="170" spans="1:5" ht="12.75">
      <c r="A170" s="35" t="s">
        <v>55</v>
      </c>
      <c r="E170" s="39" t="s">
        <v>5</v>
      </c>
    </row>
    <row r="171" spans="1:5" ht="12.75">
      <c r="A171" s="35" t="s">
        <v>56</v>
      </c>
      <c r="E171" s="40" t="s">
        <v>3582</v>
      </c>
    </row>
    <row r="172" spans="1:5" ht="12.75">
      <c r="A172" t="s">
        <v>58</v>
      </c>
      <c r="E172" s="39" t="s">
        <v>59</v>
      </c>
    </row>
    <row r="173" spans="1:13" ht="12.75">
      <c r="A173" t="s">
        <v>46</v>
      </c>
      <c r="C173" s="31" t="s">
        <v>373</v>
      </c>
      <c r="E173" s="33" t="s">
        <v>3135</v>
      </c>
      <c r="J173" s="32">
        <f>0</f>
      </c>
      <c s="32">
        <f>0</f>
      </c>
      <c s="32">
        <f>0+L174+L178+L182+L186+L190</f>
      </c>
      <c s="32">
        <f>0+M174+M178+M182+M186+M190</f>
      </c>
    </row>
    <row r="174" spans="1:16" ht="12.75">
      <c r="A174" t="s">
        <v>49</v>
      </c>
      <c s="34" t="s">
        <v>165</v>
      </c>
      <c s="34" t="s">
        <v>2211</v>
      </c>
      <c s="35" t="s">
        <v>5</v>
      </c>
      <c s="6" t="s">
        <v>2212</v>
      </c>
      <c s="36" t="s">
        <v>77</v>
      </c>
      <c s="37">
        <v>61.358</v>
      </c>
      <c s="36">
        <v>0</v>
      </c>
      <c s="36">
        <f>ROUND(G174*H174,6)</f>
      </c>
      <c r="L174" s="38">
        <v>0</v>
      </c>
      <c s="32">
        <f>ROUND(ROUND(L174,2)*ROUND(G174,3),2)</f>
      </c>
      <c s="36" t="s">
        <v>73</v>
      </c>
      <c>
        <f>(M174*21)/100</f>
      </c>
      <c t="s">
        <v>27</v>
      </c>
    </row>
    <row r="175" spans="1:5" ht="12.75">
      <c r="A175" s="35" t="s">
        <v>55</v>
      </c>
      <c r="E175" s="39" t="s">
        <v>3583</v>
      </c>
    </row>
    <row r="176" spans="1:5" ht="63.75">
      <c r="A176" s="35" t="s">
        <v>56</v>
      </c>
      <c r="E176" s="40" t="s">
        <v>3584</v>
      </c>
    </row>
    <row r="177" spans="1:5" ht="12.75">
      <c r="A177" t="s">
        <v>58</v>
      </c>
      <c r="E177" s="39" t="s">
        <v>59</v>
      </c>
    </row>
    <row r="178" spans="1:16" ht="12.75">
      <c r="A178" t="s">
        <v>49</v>
      </c>
      <c s="34" t="s">
        <v>168</v>
      </c>
      <c s="34" t="s">
        <v>3483</v>
      </c>
      <c s="35" t="s">
        <v>5</v>
      </c>
      <c s="6" t="s">
        <v>3484</v>
      </c>
      <c s="36" t="s">
        <v>77</v>
      </c>
      <c s="37">
        <v>24.642</v>
      </c>
      <c s="36">
        <v>0</v>
      </c>
      <c s="36">
        <f>ROUND(G178*H178,6)</f>
      </c>
      <c r="L178" s="38">
        <v>0</v>
      </c>
      <c s="32">
        <f>ROUND(ROUND(L178,2)*ROUND(G178,3),2)</f>
      </c>
      <c s="36" t="s">
        <v>73</v>
      </c>
      <c>
        <f>(M178*21)/100</f>
      </c>
      <c t="s">
        <v>27</v>
      </c>
    </row>
    <row r="179" spans="1:5" ht="12.75">
      <c r="A179" s="35" t="s">
        <v>55</v>
      </c>
      <c r="E179" s="39" t="s">
        <v>5</v>
      </c>
    </row>
    <row r="180" spans="1:5" ht="38.25">
      <c r="A180" s="35" t="s">
        <v>56</v>
      </c>
      <c r="E180" s="40" t="s">
        <v>3585</v>
      </c>
    </row>
    <row r="181" spans="1:5" ht="12.75">
      <c r="A181" t="s">
        <v>58</v>
      </c>
      <c r="E181" s="39" t="s">
        <v>59</v>
      </c>
    </row>
    <row r="182" spans="1:16" ht="12.75">
      <c r="A182" t="s">
        <v>49</v>
      </c>
      <c s="34" t="s">
        <v>171</v>
      </c>
      <c s="34" t="s">
        <v>3586</v>
      </c>
      <c s="35" t="s">
        <v>5</v>
      </c>
      <c s="6" t="s">
        <v>3587</v>
      </c>
      <c s="36" t="s">
        <v>106</v>
      </c>
      <c s="37">
        <v>5</v>
      </c>
      <c s="36">
        <v>0</v>
      </c>
      <c s="36">
        <f>ROUND(G182*H182,6)</f>
      </c>
      <c r="L182" s="38">
        <v>0</v>
      </c>
      <c s="32">
        <f>ROUND(ROUND(L182,2)*ROUND(G182,3),2)</f>
      </c>
      <c s="36" t="s">
        <v>73</v>
      </c>
      <c>
        <f>(M182*21)/100</f>
      </c>
      <c t="s">
        <v>27</v>
      </c>
    </row>
    <row r="183" spans="1:5" ht="12.75">
      <c r="A183" s="35" t="s">
        <v>55</v>
      </c>
      <c r="E183" s="39" t="s">
        <v>5</v>
      </c>
    </row>
    <row r="184" spans="1:5" ht="25.5">
      <c r="A184" s="35" t="s">
        <v>56</v>
      </c>
      <c r="E184" s="40" t="s">
        <v>3588</v>
      </c>
    </row>
    <row r="185" spans="1:5" ht="12.75">
      <c r="A185" t="s">
        <v>58</v>
      </c>
      <c r="E185" s="39" t="s">
        <v>59</v>
      </c>
    </row>
    <row r="186" spans="1:16" ht="12.75">
      <c r="A186" t="s">
        <v>49</v>
      </c>
      <c s="34" t="s">
        <v>174</v>
      </c>
      <c s="34" t="s">
        <v>3589</v>
      </c>
      <c s="35" t="s">
        <v>5</v>
      </c>
      <c s="6" t="s">
        <v>3590</v>
      </c>
      <c s="36" t="s">
        <v>98</v>
      </c>
      <c s="37">
        <v>202</v>
      </c>
      <c s="36">
        <v>0</v>
      </c>
      <c s="36">
        <f>ROUND(G186*H186,6)</f>
      </c>
      <c r="L186" s="38">
        <v>0</v>
      </c>
      <c s="32">
        <f>ROUND(ROUND(L186,2)*ROUND(G186,3),2)</f>
      </c>
      <c s="36" t="s">
        <v>73</v>
      </c>
      <c>
        <f>(M186*21)/100</f>
      </c>
      <c t="s">
        <v>27</v>
      </c>
    </row>
    <row r="187" spans="1:5" ht="12.75">
      <c r="A187" s="35" t="s">
        <v>55</v>
      </c>
      <c r="E187" s="39" t="s">
        <v>5</v>
      </c>
    </row>
    <row r="188" spans="1:5" ht="38.25">
      <c r="A188" s="35" t="s">
        <v>56</v>
      </c>
      <c r="E188" s="40" t="s">
        <v>3591</v>
      </c>
    </row>
    <row r="189" spans="1:5" ht="12.75">
      <c r="A189" t="s">
        <v>58</v>
      </c>
      <c r="E189" s="39" t="s">
        <v>59</v>
      </c>
    </row>
    <row r="190" spans="1:16" ht="12.75">
      <c r="A190" t="s">
        <v>49</v>
      </c>
      <c s="34" t="s">
        <v>177</v>
      </c>
      <c s="34" t="s">
        <v>3592</v>
      </c>
      <c s="35" t="s">
        <v>5</v>
      </c>
      <c s="6" t="s">
        <v>3593</v>
      </c>
      <c s="36" t="s">
        <v>98</v>
      </c>
      <c s="37">
        <v>2</v>
      </c>
      <c s="36">
        <v>0</v>
      </c>
      <c s="36">
        <f>ROUND(G190*H190,6)</f>
      </c>
      <c r="L190" s="38">
        <v>0</v>
      </c>
      <c s="32">
        <f>ROUND(ROUND(L190,2)*ROUND(G190,3),2)</f>
      </c>
      <c s="36" t="s">
        <v>73</v>
      </c>
      <c>
        <f>(M190*21)/100</f>
      </c>
      <c t="s">
        <v>27</v>
      </c>
    </row>
    <row r="191" spans="1:5" ht="12.75">
      <c r="A191" s="35" t="s">
        <v>55</v>
      </c>
      <c r="E191" s="39" t="s">
        <v>5</v>
      </c>
    </row>
    <row r="192" spans="1:5" ht="25.5">
      <c r="A192" s="35" t="s">
        <v>56</v>
      </c>
      <c r="E192" s="40" t="s">
        <v>3594</v>
      </c>
    </row>
    <row r="193" spans="1:5" ht="12.75">
      <c r="A193" t="s">
        <v>58</v>
      </c>
      <c r="E193" s="39" t="s">
        <v>59</v>
      </c>
    </row>
    <row r="194" spans="1:13" ht="12.75">
      <c r="A194" t="s">
        <v>46</v>
      </c>
      <c r="C194" s="31" t="s">
        <v>742</v>
      </c>
      <c r="E194" s="33" t="s">
        <v>3595</v>
      </c>
      <c r="J194" s="32">
        <f>0</f>
      </c>
      <c s="32">
        <f>0</f>
      </c>
      <c s="32">
        <f>0+L195+L199+L203+L207+L211+L215</f>
      </c>
      <c s="32">
        <f>0+M195+M199+M203+M207+M211+M215</f>
      </c>
    </row>
    <row r="195" spans="1:16" ht="25.5">
      <c r="A195" t="s">
        <v>49</v>
      </c>
      <c s="34" t="s">
        <v>219</v>
      </c>
      <c s="34" t="s">
        <v>745</v>
      </c>
      <c s="35" t="s">
        <v>746</v>
      </c>
      <c s="6" t="s">
        <v>3490</v>
      </c>
      <c s="36" t="s">
        <v>748</v>
      </c>
      <c s="37">
        <v>11013.709</v>
      </c>
      <c s="36">
        <v>0</v>
      </c>
      <c s="36">
        <f>ROUND(G195*H195,6)</f>
      </c>
      <c r="L195" s="38">
        <v>0</v>
      </c>
      <c s="32">
        <f>ROUND(ROUND(L195,2)*ROUND(G195,3),2)</f>
      </c>
      <c s="36" t="s">
        <v>749</v>
      </c>
      <c>
        <f>(M195*21)/100</f>
      </c>
      <c t="s">
        <v>27</v>
      </c>
    </row>
    <row r="196" spans="1:5" ht="12.75">
      <c r="A196" s="35" t="s">
        <v>55</v>
      </c>
      <c r="E196" s="39" t="s">
        <v>5</v>
      </c>
    </row>
    <row r="197" spans="1:5" ht="38.25">
      <c r="A197" s="35" t="s">
        <v>56</v>
      </c>
      <c r="E197" s="40" t="s">
        <v>3596</v>
      </c>
    </row>
    <row r="198" spans="1:5" ht="102">
      <c r="A198" t="s">
        <v>58</v>
      </c>
      <c r="E198" s="39" t="s">
        <v>752</v>
      </c>
    </row>
    <row r="199" spans="1:16" ht="25.5">
      <c r="A199" t="s">
        <v>49</v>
      </c>
      <c s="34" t="s">
        <v>222</v>
      </c>
      <c s="34" t="s">
        <v>3492</v>
      </c>
      <c s="35" t="s">
        <v>3493</v>
      </c>
      <c s="6" t="s">
        <v>3494</v>
      </c>
      <c s="36" t="s">
        <v>748</v>
      </c>
      <c s="37">
        <v>397.5</v>
      </c>
      <c s="36">
        <v>0</v>
      </c>
      <c s="36">
        <f>ROUND(G199*H199,6)</f>
      </c>
      <c r="L199" s="38">
        <v>0</v>
      </c>
      <c s="32">
        <f>ROUND(ROUND(L199,2)*ROUND(G199,3),2)</f>
      </c>
      <c s="36" t="s">
        <v>749</v>
      </c>
      <c>
        <f>(M199*21)/100</f>
      </c>
      <c t="s">
        <v>27</v>
      </c>
    </row>
    <row r="200" spans="1:5" ht="25.5">
      <c r="A200" s="35" t="s">
        <v>55</v>
      </c>
      <c r="E200" s="39" t="s">
        <v>750</v>
      </c>
    </row>
    <row r="201" spans="1:5" ht="12.75">
      <c r="A201" s="35" t="s">
        <v>56</v>
      </c>
      <c r="E201" s="40" t="s">
        <v>3597</v>
      </c>
    </row>
    <row r="202" spans="1:5" ht="102">
      <c r="A202" t="s">
        <v>58</v>
      </c>
      <c r="E202" s="39" t="s">
        <v>752</v>
      </c>
    </row>
    <row r="203" spans="1:16" ht="25.5">
      <c r="A203" t="s">
        <v>49</v>
      </c>
      <c s="34" t="s">
        <v>225</v>
      </c>
      <c s="34" t="s">
        <v>754</v>
      </c>
      <c s="35" t="s">
        <v>755</v>
      </c>
      <c s="6" t="s">
        <v>756</v>
      </c>
      <c s="36" t="s">
        <v>748</v>
      </c>
      <c s="37">
        <v>2103.745</v>
      </c>
      <c s="36">
        <v>0</v>
      </c>
      <c s="36">
        <f>ROUND(G203*H203,6)</f>
      </c>
      <c r="L203" s="38">
        <v>0</v>
      </c>
      <c s="32">
        <f>ROUND(ROUND(L203,2)*ROUND(G203,3),2)</f>
      </c>
      <c s="36" t="s">
        <v>749</v>
      </c>
      <c>
        <f>(M203*21)/100</f>
      </c>
      <c t="s">
        <v>27</v>
      </c>
    </row>
    <row r="204" spans="1:5" ht="12.75">
      <c r="A204" s="35" t="s">
        <v>55</v>
      </c>
      <c r="E204" s="39" t="s">
        <v>5</v>
      </c>
    </row>
    <row r="205" spans="1:5" ht="51">
      <c r="A205" s="35" t="s">
        <v>56</v>
      </c>
      <c r="E205" s="40" t="s">
        <v>3598</v>
      </c>
    </row>
    <row r="206" spans="1:5" ht="102">
      <c r="A206" t="s">
        <v>58</v>
      </c>
      <c r="E206" s="39" t="s">
        <v>752</v>
      </c>
    </row>
    <row r="207" spans="1:16" ht="25.5">
      <c r="A207" t="s">
        <v>49</v>
      </c>
      <c s="34" t="s">
        <v>228</v>
      </c>
      <c s="34" t="s">
        <v>3373</v>
      </c>
      <c s="35" t="s">
        <v>3374</v>
      </c>
      <c s="6" t="s">
        <v>3375</v>
      </c>
      <c s="36" t="s">
        <v>748</v>
      </c>
      <c s="37">
        <v>64.069</v>
      </c>
      <c s="36">
        <v>0</v>
      </c>
      <c s="36">
        <f>ROUND(G207*H207,6)</f>
      </c>
      <c r="L207" s="38">
        <v>0</v>
      </c>
      <c s="32">
        <f>ROUND(ROUND(L207,2)*ROUND(G207,3),2)</f>
      </c>
      <c s="36" t="s">
        <v>749</v>
      </c>
      <c>
        <f>(M207*21)/100</f>
      </c>
      <c t="s">
        <v>27</v>
      </c>
    </row>
    <row r="208" spans="1:5" ht="25.5">
      <c r="A208" s="35" t="s">
        <v>55</v>
      </c>
      <c r="E208" s="39" t="s">
        <v>750</v>
      </c>
    </row>
    <row r="209" spans="1:5" ht="12.75">
      <c r="A209" s="35" t="s">
        <v>56</v>
      </c>
      <c r="E209" s="40" t="s">
        <v>3599</v>
      </c>
    </row>
    <row r="210" spans="1:5" ht="102">
      <c r="A210" t="s">
        <v>58</v>
      </c>
      <c r="E210" s="39" t="s">
        <v>752</v>
      </c>
    </row>
    <row r="211" spans="1:16" ht="25.5">
      <c r="A211" t="s">
        <v>49</v>
      </c>
      <c s="34" t="s">
        <v>231</v>
      </c>
      <c s="34" t="s">
        <v>3600</v>
      </c>
      <c s="35" t="s">
        <v>3601</v>
      </c>
      <c s="6" t="s">
        <v>3602</v>
      </c>
      <c s="36" t="s">
        <v>748</v>
      </c>
      <c s="37">
        <v>2.27</v>
      </c>
      <c s="36">
        <v>0</v>
      </c>
      <c s="36">
        <f>ROUND(G211*H211,6)</f>
      </c>
      <c r="L211" s="38">
        <v>0</v>
      </c>
      <c s="32">
        <f>ROUND(ROUND(L211,2)*ROUND(G211,3),2)</f>
      </c>
      <c s="36" t="s">
        <v>749</v>
      </c>
      <c>
        <f>(M211*21)/100</f>
      </c>
      <c t="s">
        <v>27</v>
      </c>
    </row>
    <row r="212" spans="1:5" ht="25.5">
      <c r="A212" s="35" t="s">
        <v>55</v>
      </c>
      <c r="E212" s="39" t="s">
        <v>750</v>
      </c>
    </row>
    <row r="213" spans="1:5" ht="25.5">
      <c r="A213" s="35" t="s">
        <v>56</v>
      </c>
      <c r="E213" s="40" t="s">
        <v>3603</v>
      </c>
    </row>
    <row r="214" spans="1:5" ht="102">
      <c r="A214" t="s">
        <v>58</v>
      </c>
      <c r="E214" s="39" t="s">
        <v>752</v>
      </c>
    </row>
    <row r="215" spans="1:16" ht="25.5">
      <c r="A215" t="s">
        <v>49</v>
      </c>
      <c s="34" t="s">
        <v>234</v>
      </c>
      <c s="34" t="s">
        <v>946</v>
      </c>
      <c s="35" t="s">
        <v>947</v>
      </c>
      <c s="6" t="s">
        <v>948</v>
      </c>
      <c s="36" t="s">
        <v>748</v>
      </c>
      <c s="37">
        <v>10</v>
      </c>
      <c s="36">
        <v>0</v>
      </c>
      <c s="36">
        <f>ROUND(G215*H215,6)</f>
      </c>
      <c r="L215" s="38">
        <v>0</v>
      </c>
      <c s="32">
        <f>ROUND(ROUND(L215,2)*ROUND(G215,3),2)</f>
      </c>
      <c s="36" t="s">
        <v>749</v>
      </c>
      <c>
        <f>(M215*21)/100</f>
      </c>
      <c t="s">
        <v>27</v>
      </c>
    </row>
    <row r="216" spans="1:5" ht="25.5">
      <c r="A216" s="35" t="s">
        <v>55</v>
      </c>
      <c r="E216" s="39" t="s">
        <v>750</v>
      </c>
    </row>
    <row r="217" spans="1:5" ht="12.75">
      <c r="A217" s="35" t="s">
        <v>56</v>
      </c>
      <c r="E217" s="40" t="s">
        <v>3502</v>
      </c>
    </row>
    <row r="218" spans="1:5" ht="102">
      <c r="A218" t="s">
        <v>58</v>
      </c>
      <c r="E2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3378</v>
      </c>
      <c s="41">
        <f>Rekapitulace!C56</f>
      </c>
      <c s="20" t="s">
        <v>0</v>
      </c>
      <c t="s">
        <v>23</v>
      </c>
      <c t="s">
        <v>27</v>
      </c>
    </row>
    <row r="4" spans="1:16" ht="32" customHeight="1">
      <c r="A4" s="24" t="s">
        <v>20</v>
      </c>
      <c s="25" t="s">
        <v>28</v>
      </c>
      <c s="27" t="s">
        <v>3378</v>
      </c>
      <c r="E4" s="26" t="s">
        <v>3379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COUNTIFS(L8:L378,"=0",A8:A378,"P")+COUNTIFS(L8:L378,"",A8:A378,"P")+SUM(Q8:Q378)</f>
      </c>
    </row>
    <row r="8" spans="1:13" ht="12.75">
      <c r="A8" t="s">
        <v>44</v>
      </c>
      <c r="C8" s="28" t="s">
        <v>3606</v>
      </c>
      <c r="E8" s="30" t="s">
        <v>3605</v>
      </c>
      <c r="J8" s="29">
        <f>0+J9+J18+J47+J56+J69+J86+J91+J100+J121+J150+J159+J164+J181+J206+J215+J236+J241+J274+J323+J344+J357</f>
      </c>
      <c s="29">
        <f>0+K9+K18+K47+K56+K69+K86+K91+K100+K121+K150+K159+K164+K181+K206+K215+K236+K241+K274+K323+K344+K357</f>
      </c>
      <c s="29">
        <f>0+L9+L18+L47+L56+L69+L86+L91+L100+L121+L150+L159+L164+L181+L206+L215+L236+L241+L274+L323+L344+L357</f>
      </c>
      <c s="29">
        <f>0+M9+M18+M47+M56+M69+M86+M91+M100+M121+M150+M159+M164+M181+M206+M215+M236+M241+M274+M323+M344+M357</f>
      </c>
    </row>
    <row r="9" spans="1:13" ht="12.75">
      <c r="A9" t="s">
        <v>46</v>
      </c>
      <c r="C9" s="31" t="s">
        <v>825</v>
      </c>
      <c r="E9" s="33" t="s">
        <v>3607</v>
      </c>
      <c r="J9" s="32">
        <f>0</f>
      </c>
      <c s="32">
        <f>0</f>
      </c>
      <c s="32">
        <f>0+L10+L14</f>
      </c>
      <c s="32">
        <f>0+M10+M14</f>
      </c>
    </row>
    <row r="10" spans="1:16" ht="12.75">
      <c r="A10" t="s">
        <v>49</v>
      </c>
      <c s="34" t="s">
        <v>285</v>
      </c>
      <c s="34" t="s">
        <v>3608</v>
      </c>
      <c s="35" t="s">
        <v>5</v>
      </c>
      <c s="6" t="s">
        <v>3609</v>
      </c>
      <c s="36" t="s">
        <v>3610</v>
      </c>
      <c s="37">
        <v>1</v>
      </c>
      <c s="36">
        <v>0</v>
      </c>
      <c s="36">
        <f>ROUND(G10*H10,6)</f>
      </c>
      <c r="L10" s="38">
        <v>0</v>
      </c>
      <c s="32">
        <f>ROUND(ROUND(L10,2)*ROUND(G10,3),2)</f>
      </c>
      <c s="36" t="s">
        <v>73</v>
      </c>
      <c>
        <f>(M10*21)/100</f>
      </c>
      <c t="s">
        <v>27</v>
      </c>
    </row>
    <row r="11" spans="1:5" ht="25.5">
      <c r="A11" s="35" t="s">
        <v>55</v>
      </c>
      <c r="E11" s="39" t="s">
        <v>3611</v>
      </c>
    </row>
    <row r="12" spans="1:5" ht="12.75">
      <c r="A12" s="35" t="s">
        <v>56</v>
      </c>
      <c r="E12" s="40" t="s">
        <v>57</v>
      </c>
    </row>
    <row r="13" spans="1:5" ht="12.75">
      <c r="A13" t="s">
        <v>58</v>
      </c>
      <c r="E13" s="39" t="s">
        <v>59</v>
      </c>
    </row>
    <row r="14" spans="1:16" ht="12.75">
      <c r="A14" t="s">
        <v>49</v>
      </c>
      <c s="34" t="s">
        <v>288</v>
      </c>
      <c s="34" t="s">
        <v>3612</v>
      </c>
      <c s="35" t="s">
        <v>5</v>
      </c>
      <c s="6" t="s">
        <v>3613</v>
      </c>
      <c s="36" t="s">
        <v>53</v>
      </c>
      <c s="37">
        <v>1</v>
      </c>
      <c s="36">
        <v>0</v>
      </c>
      <c s="36">
        <f>ROUND(G14*H14,6)</f>
      </c>
      <c r="L14" s="38">
        <v>0</v>
      </c>
      <c s="32">
        <f>ROUND(ROUND(L14,2)*ROUND(G14,3),2)</f>
      </c>
      <c s="36" t="s">
        <v>73</v>
      </c>
      <c>
        <f>(M14*21)/100</f>
      </c>
      <c t="s">
        <v>27</v>
      </c>
    </row>
    <row r="15" spans="1:5" ht="12.75">
      <c r="A15" s="35" t="s">
        <v>55</v>
      </c>
      <c r="E15" s="39" t="s">
        <v>3614</v>
      </c>
    </row>
    <row r="16" spans="1:5" ht="12.75">
      <c r="A16" s="35" t="s">
        <v>56</v>
      </c>
      <c r="E16" s="40" t="s">
        <v>57</v>
      </c>
    </row>
    <row r="17" spans="1:5" ht="12.75">
      <c r="A17" t="s">
        <v>58</v>
      </c>
      <c r="E17" s="39" t="s">
        <v>59</v>
      </c>
    </row>
    <row r="18" spans="1:13" ht="12.75">
      <c r="A18" t="s">
        <v>46</v>
      </c>
      <c r="C18" s="31" t="s">
        <v>68</v>
      </c>
      <c r="E18" s="33" t="s">
        <v>3615</v>
      </c>
      <c r="J18" s="32">
        <f>0</f>
      </c>
      <c s="32">
        <f>0</f>
      </c>
      <c s="32">
        <f>0+L19+L23+L27+L31+L35+L39+L43</f>
      </c>
      <c s="32">
        <f>0+M19+M23+M27+M31+M35+M39+M43</f>
      </c>
    </row>
    <row r="19" spans="1:16" ht="12.75">
      <c r="A19" t="s">
        <v>49</v>
      </c>
      <c s="34" t="s">
        <v>294</v>
      </c>
      <c s="34" t="s">
        <v>3616</v>
      </c>
      <c s="35" t="s">
        <v>5</v>
      </c>
      <c s="6" t="s">
        <v>3617</v>
      </c>
      <c s="36" t="s">
        <v>77</v>
      </c>
      <c s="37">
        <v>235.812</v>
      </c>
      <c s="36">
        <v>0</v>
      </c>
      <c s="36">
        <f>ROUND(G19*H19,6)</f>
      </c>
      <c r="L19" s="38">
        <v>0</v>
      </c>
      <c s="32">
        <f>ROUND(ROUND(L19,2)*ROUND(G19,3),2)</f>
      </c>
      <c s="36" t="s">
        <v>73</v>
      </c>
      <c>
        <f>(M19*21)/100</f>
      </c>
      <c t="s">
        <v>27</v>
      </c>
    </row>
    <row r="20" spans="1:5" ht="25.5">
      <c r="A20" s="35" t="s">
        <v>55</v>
      </c>
      <c r="E20" s="39" t="s">
        <v>3618</v>
      </c>
    </row>
    <row r="21" spans="1:5" ht="38.25">
      <c r="A21" s="35" t="s">
        <v>56</v>
      </c>
      <c r="E21" s="40" t="s">
        <v>3619</v>
      </c>
    </row>
    <row r="22" spans="1:5" ht="12.75">
      <c r="A22" t="s">
        <v>58</v>
      </c>
      <c r="E22" s="39" t="s">
        <v>59</v>
      </c>
    </row>
    <row r="23" spans="1:16" ht="12.75">
      <c r="A23" t="s">
        <v>49</v>
      </c>
      <c s="34" t="s">
        <v>113</v>
      </c>
      <c s="34" t="s">
        <v>835</v>
      </c>
      <c s="35" t="s">
        <v>5</v>
      </c>
      <c s="6" t="s">
        <v>836</v>
      </c>
      <c s="36" t="s">
        <v>77</v>
      </c>
      <c s="37">
        <v>629.6</v>
      </c>
      <c s="36">
        <v>0</v>
      </c>
      <c s="36">
        <f>ROUND(G23*H23,6)</f>
      </c>
      <c r="L23" s="38">
        <v>0</v>
      </c>
      <c s="32">
        <f>ROUND(ROUND(L23,2)*ROUND(G23,3),2)</f>
      </c>
      <c s="36" t="s">
        <v>73</v>
      </c>
      <c>
        <f>(M23*21)/100</f>
      </c>
      <c t="s">
        <v>27</v>
      </c>
    </row>
    <row r="24" spans="1:5" ht="38.25">
      <c r="A24" s="35" t="s">
        <v>55</v>
      </c>
      <c r="E24" s="39" t="s">
        <v>3620</v>
      </c>
    </row>
    <row r="25" spans="1:5" ht="12.75">
      <c r="A25" s="35" t="s">
        <v>56</v>
      </c>
      <c r="E25" s="40" t="s">
        <v>3621</v>
      </c>
    </row>
    <row r="26" spans="1:5" ht="12.75">
      <c r="A26" t="s">
        <v>58</v>
      </c>
      <c r="E26" s="39" t="s">
        <v>59</v>
      </c>
    </row>
    <row r="27" spans="1:16" ht="12.75">
      <c r="A27" t="s">
        <v>49</v>
      </c>
      <c s="34" t="s">
        <v>299</v>
      </c>
      <c s="34" t="s">
        <v>837</v>
      </c>
      <c s="35" t="s">
        <v>5</v>
      </c>
      <c s="6" t="s">
        <v>838</v>
      </c>
      <c s="36" t="s">
        <v>77</v>
      </c>
      <c s="37">
        <v>49.779</v>
      </c>
      <c s="36">
        <v>0</v>
      </c>
      <c s="36">
        <f>ROUND(G27*H27,6)</f>
      </c>
      <c r="L27" s="38">
        <v>0</v>
      </c>
      <c s="32">
        <f>ROUND(ROUND(L27,2)*ROUND(G27,3),2)</f>
      </c>
      <c s="36" t="s">
        <v>73</v>
      </c>
      <c>
        <f>(M27*21)/100</f>
      </c>
      <c t="s">
        <v>27</v>
      </c>
    </row>
    <row r="28" spans="1:5" ht="38.25">
      <c r="A28" s="35" t="s">
        <v>55</v>
      </c>
      <c r="E28" s="39" t="s">
        <v>3622</v>
      </c>
    </row>
    <row r="29" spans="1:5" ht="25.5">
      <c r="A29" s="35" t="s">
        <v>56</v>
      </c>
      <c r="E29" s="40" t="s">
        <v>3623</v>
      </c>
    </row>
    <row r="30" spans="1:5" ht="12.75">
      <c r="A30" t="s">
        <v>58</v>
      </c>
      <c r="E30" s="39" t="s">
        <v>59</v>
      </c>
    </row>
    <row r="31" spans="1:16" ht="12.75">
      <c r="A31" t="s">
        <v>49</v>
      </c>
      <c s="34" t="s">
        <v>302</v>
      </c>
      <c s="34" t="s">
        <v>3624</v>
      </c>
      <c s="35" t="s">
        <v>5</v>
      </c>
      <c s="6" t="s">
        <v>3625</v>
      </c>
      <c s="36" t="s">
        <v>77</v>
      </c>
      <c s="37">
        <v>679.379</v>
      </c>
      <c s="36">
        <v>0</v>
      </c>
      <c s="36">
        <f>ROUND(G31*H31,6)</f>
      </c>
      <c r="L31" s="38">
        <v>0</v>
      </c>
      <c s="32">
        <f>ROUND(ROUND(L31,2)*ROUND(G31,3),2)</f>
      </c>
      <c s="36" t="s">
        <v>73</v>
      </c>
      <c>
        <f>(M31*21)/100</f>
      </c>
      <c t="s">
        <v>27</v>
      </c>
    </row>
    <row r="32" spans="1:5" ht="38.25">
      <c r="A32" s="35" t="s">
        <v>55</v>
      </c>
      <c r="E32" s="39" t="s">
        <v>3626</v>
      </c>
    </row>
    <row r="33" spans="1:5" ht="63.75">
      <c r="A33" s="35" t="s">
        <v>56</v>
      </c>
      <c r="E33" s="40" t="s">
        <v>3627</v>
      </c>
    </row>
    <row r="34" spans="1:5" ht="12.75">
      <c r="A34" t="s">
        <v>58</v>
      </c>
      <c r="E34" s="39" t="s">
        <v>59</v>
      </c>
    </row>
    <row r="35" spans="1:16" ht="12.75">
      <c r="A35" t="s">
        <v>49</v>
      </c>
      <c s="34" t="s">
        <v>305</v>
      </c>
      <c s="34" t="s">
        <v>100</v>
      </c>
      <c s="35" t="s">
        <v>5</v>
      </c>
      <c s="6" t="s">
        <v>101</v>
      </c>
      <c s="36" t="s">
        <v>77</v>
      </c>
      <c s="37">
        <v>148.212</v>
      </c>
      <c s="36">
        <v>0</v>
      </c>
      <c s="36">
        <f>ROUND(G35*H35,6)</f>
      </c>
      <c r="L35" s="38">
        <v>0</v>
      </c>
      <c s="32">
        <f>ROUND(ROUND(L35,2)*ROUND(G35,3),2)</f>
      </c>
      <c s="36" t="s">
        <v>73</v>
      </c>
      <c>
        <f>(M35*21)/100</f>
      </c>
      <c t="s">
        <v>27</v>
      </c>
    </row>
    <row r="36" spans="1:5" ht="102">
      <c r="A36" s="35" t="s">
        <v>55</v>
      </c>
      <c r="E36" s="39" t="s">
        <v>3628</v>
      </c>
    </row>
    <row r="37" spans="1:5" ht="38.25">
      <c r="A37" s="35" t="s">
        <v>56</v>
      </c>
      <c r="E37" s="40" t="s">
        <v>3629</v>
      </c>
    </row>
    <row r="38" spans="1:5" ht="12.75">
      <c r="A38" t="s">
        <v>58</v>
      </c>
      <c r="E38" s="39" t="s">
        <v>59</v>
      </c>
    </row>
    <row r="39" spans="1:16" ht="12.75">
      <c r="A39" t="s">
        <v>49</v>
      </c>
      <c s="34" t="s">
        <v>160</v>
      </c>
      <c s="34" t="s">
        <v>3413</v>
      </c>
      <c s="35" t="s">
        <v>5</v>
      </c>
      <c s="6" t="s">
        <v>3414</v>
      </c>
      <c s="36" t="s">
        <v>77</v>
      </c>
      <c s="37">
        <v>87.6</v>
      </c>
      <c s="36">
        <v>0</v>
      </c>
      <c s="36">
        <f>ROUND(G39*H39,6)</f>
      </c>
      <c r="L39" s="38">
        <v>0</v>
      </c>
      <c s="32">
        <f>ROUND(ROUND(L39,2)*ROUND(G39,3),2)</f>
      </c>
      <c s="36" t="s">
        <v>73</v>
      </c>
      <c>
        <f>(M39*21)/100</f>
      </c>
      <c t="s">
        <v>27</v>
      </c>
    </row>
    <row r="40" spans="1:5" ht="25.5">
      <c r="A40" s="35" t="s">
        <v>55</v>
      </c>
      <c r="E40" s="39" t="s">
        <v>3630</v>
      </c>
    </row>
    <row r="41" spans="1:5" ht="12.75">
      <c r="A41" s="35" t="s">
        <v>56</v>
      </c>
      <c r="E41" s="40" t="s">
        <v>3631</v>
      </c>
    </row>
    <row r="42" spans="1:5" ht="12.75">
      <c r="A42" t="s">
        <v>58</v>
      </c>
      <c r="E42" s="39" t="s">
        <v>59</v>
      </c>
    </row>
    <row r="43" spans="1:16" ht="12.75">
      <c r="A43" t="s">
        <v>49</v>
      </c>
      <c s="34" t="s">
        <v>192</v>
      </c>
      <c s="34" t="s">
        <v>3632</v>
      </c>
      <c s="35" t="s">
        <v>5</v>
      </c>
      <c s="6" t="s">
        <v>3633</v>
      </c>
      <c s="36" t="s">
        <v>77</v>
      </c>
      <c s="37">
        <v>12.348</v>
      </c>
      <c s="36">
        <v>0</v>
      </c>
      <c s="36">
        <f>ROUND(G43*H43,6)</f>
      </c>
      <c r="L43" s="38">
        <v>0</v>
      </c>
      <c s="32">
        <f>ROUND(ROUND(L43,2)*ROUND(G43,3),2)</f>
      </c>
      <c s="36" t="s">
        <v>73</v>
      </c>
      <c>
        <f>(M43*21)/100</f>
      </c>
      <c t="s">
        <v>27</v>
      </c>
    </row>
    <row r="44" spans="1:5" ht="89.25">
      <c r="A44" s="35" t="s">
        <v>55</v>
      </c>
      <c r="E44" s="39" t="s">
        <v>3634</v>
      </c>
    </row>
    <row r="45" spans="1:5" ht="12.75">
      <c r="A45" s="35" t="s">
        <v>56</v>
      </c>
      <c r="E45" s="40" t="s">
        <v>3635</v>
      </c>
    </row>
    <row r="46" spans="1:5" ht="12.75">
      <c r="A46" t="s">
        <v>58</v>
      </c>
      <c r="E46" s="39" t="s">
        <v>59</v>
      </c>
    </row>
    <row r="47" spans="1:13" ht="12.75">
      <c r="A47" t="s">
        <v>46</v>
      </c>
      <c r="C47" s="31" t="s">
        <v>115</v>
      </c>
      <c r="E47" s="33" t="s">
        <v>3383</v>
      </c>
      <c r="J47" s="32">
        <f>0</f>
      </c>
      <c s="32">
        <f>0</f>
      </c>
      <c s="32">
        <f>0+L48+L52</f>
      </c>
      <c s="32">
        <f>0+M48+M52</f>
      </c>
    </row>
    <row r="48" spans="1:16" ht="12.75">
      <c r="A48" t="s">
        <v>49</v>
      </c>
      <c s="34" t="s">
        <v>68</v>
      </c>
      <c s="34" t="s">
        <v>3384</v>
      </c>
      <c s="35" t="s">
        <v>5</v>
      </c>
      <c s="6" t="s">
        <v>2076</v>
      </c>
      <c s="36" t="s">
        <v>72</v>
      </c>
      <c s="37">
        <v>66310</v>
      </c>
      <c s="36">
        <v>0</v>
      </c>
      <c s="36">
        <f>ROUND(G48*H48,6)</f>
      </c>
      <c r="L48" s="38">
        <v>0</v>
      </c>
      <c s="32">
        <f>ROUND(ROUND(L48,2)*ROUND(G48,3),2)</f>
      </c>
      <c s="36" t="s">
        <v>73</v>
      </c>
      <c>
        <f>(M48*21)/100</f>
      </c>
      <c t="s">
        <v>27</v>
      </c>
    </row>
    <row r="49" spans="1:5" ht="12.75">
      <c r="A49" s="35" t="s">
        <v>55</v>
      </c>
      <c r="E49" s="39" t="s">
        <v>5</v>
      </c>
    </row>
    <row r="50" spans="1:5" ht="12.75">
      <c r="A50" s="35" t="s">
        <v>56</v>
      </c>
      <c r="E50" s="40" t="s">
        <v>3636</v>
      </c>
    </row>
    <row r="51" spans="1:5" ht="12.75">
      <c r="A51" t="s">
        <v>58</v>
      </c>
      <c r="E51" s="39" t="s">
        <v>59</v>
      </c>
    </row>
    <row r="52" spans="1:16" ht="12.75">
      <c r="A52" t="s">
        <v>49</v>
      </c>
      <c s="34" t="s">
        <v>27</v>
      </c>
      <c s="34" t="s">
        <v>3386</v>
      </c>
      <c s="35" t="s">
        <v>5</v>
      </c>
      <c s="6" t="s">
        <v>3387</v>
      </c>
      <c s="36" t="s">
        <v>77</v>
      </c>
      <c s="37">
        <v>353.6</v>
      </c>
      <c s="36">
        <v>0</v>
      </c>
      <c s="36">
        <f>ROUND(G52*H52,6)</f>
      </c>
      <c r="L52" s="38">
        <v>0</v>
      </c>
      <c s="32">
        <f>ROUND(ROUND(L52,2)*ROUND(G52,3),2)</f>
      </c>
      <c s="36" t="s">
        <v>73</v>
      </c>
      <c>
        <f>(M52*21)/100</f>
      </c>
      <c t="s">
        <v>27</v>
      </c>
    </row>
    <row r="53" spans="1:5" ht="12.75">
      <c r="A53" s="35" t="s">
        <v>55</v>
      </c>
      <c r="E53" s="39" t="s">
        <v>5</v>
      </c>
    </row>
    <row r="54" spans="1:5" ht="25.5">
      <c r="A54" s="35" t="s">
        <v>56</v>
      </c>
      <c r="E54" s="40" t="s">
        <v>3637</v>
      </c>
    </row>
    <row r="55" spans="1:5" ht="12.75">
      <c r="A55" t="s">
        <v>58</v>
      </c>
      <c r="E55" s="39" t="s">
        <v>59</v>
      </c>
    </row>
    <row r="56" spans="1:13" ht="12.75">
      <c r="A56" t="s">
        <v>46</v>
      </c>
      <c r="C56" s="31" t="s">
        <v>118</v>
      </c>
      <c r="E56" s="33" t="s">
        <v>3389</v>
      </c>
      <c r="J56" s="32">
        <f>0</f>
      </c>
      <c s="32">
        <f>0</f>
      </c>
      <c s="32">
        <f>0+L57+L61+L65</f>
      </c>
      <c s="32">
        <f>0+M57+M61+M65</f>
      </c>
    </row>
    <row r="57" spans="1:16" ht="12.75">
      <c r="A57" t="s">
        <v>49</v>
      </c>
      <c s="34" t="s">
        <v>26</v>
      </c>
      <c s="34" t="s">
        <v>3390</v>
      </c>
      <c s="35" t="s">
        <v>5</v>
      </c>
      <c s="6" t="s">
        <v>3391</v>
      </c>
      <c s="36" t="s">
        <v>77</v>
      </c>
      <c s="37">
        <v>12198.482</v>
      </c>
      <c s="36">
        <v>0</v>
      </c>
      <c s="36">
        <f>ROUND(G57*H57,6)</f>
      </c>
      <c r="L57" s="38">
        <v>0</v>
      </c>
      <c s="32">
        <f>ROUND(ROUND(L57,2)*ROUND(G57,3),2)</f>
      </c>
      <c s="36" t="s">
        <v>73</v>
      </c>
      <c>
        <f>(M57*21)/100</f>
      </c>
      <c t="s">
        <v>27</v>
      </c>
    </row>
    <row r="58" spans="1:5" ht="12.75">
      <c r="A58" s="35" t="s">
        <v>55</v>
      </c>
      <c r="E58" s="39" t="s">
        <v>5</v>
      </c>
    </row>
    <row r="59" spans="1:5" ht="51">
      <c r="A59" s="35" t="s">
        <v>56</v>
      </c>
      <c r="E59" s="40" t="s">
        <v>3638</v>
      </c>
    </row>
    <row r="60" spans="1:5" ht="12.75">
      <c r="A60" t="s">
        <v>58</v>
      </c>
      <c r="E60" s="39" t="s">
        <v>59</v>
      </c>
    </row>
    <row r="61" spans="1:16" ht="12.75">
      <c r="A61" t="s">
        <v>49</v>
      </c>
      <c s="34" t="s">
        <v>80</v>
      </c>
      <c s="34" t="s">
        <v>3639</v>
      </c>
      <c s="35" t="s">
        <v>5</v>
      </c>
      <c s="6" t="s">
        <v>3640</v>
      </c>
      <c s="36" t="s">
        <v>77</v>
      </c>
      <c s="37">
        <v>381.707</v>
      </c>
      <c s="36">
        <v>0</v>
      </c>
      <c s="36">
        <f>ROUND(G61*H61,6)</f>
      </c>
      <c r="L61" s="38">
        <v>0</v>
      </c>
      <c s="32">
        <f>ROUND(ROUND(L61,2)*ROUND(G61,3),2)</f>
      </c>
      <c s="36" t="s">
        <v>73</v>
      </c>
      <c>
        <f>(M61*21)/100</f>
      </c>
      <c t="s">
        <v>27</v>
      </c>
    </row>
    <row r="62" spans="1:5" ht="12.75">
      <c r="A62" s="35" t="s">
        <v>55</v>
      </c>
      <c r="E62" s="39" t="s">
        <v>5</v>
      </c>
    </row>
    <row r="63" spans="1:5" ht="25.5">
      <c r="A63" s="35" t="s">
        <v>56</v>
      </c>
      <c r="E63" s="40" t="s">
        <v>3641</v>
      </c>
    </row>
    <row r="64" spans="1:5" ht="12.75">
      <c r="A64" t="s">
        <v>58</v>
      </c>
      <c r="E64" s="39" t="s">
        <v>59</v>
      </c>
    </row>
    <row r="65" spans="1:16" ht="12.75">
      <c r="A65" t="s">
        <v>49</v>
      </c>
      <c s="34" t="s">
        <v>83</v>
      </c>
      <c s="34" t="s">
        <v>3642</v>
      </c>
      <c s="35" t="s">
        <v>5</v>
      </c>
      <c s="6" t="s">
        <v>3643</v>
      </c>
      <c s="36" t="s">
        <v>98</v>
      </c>
      <c s="37">
        <v>38</v>
      </c>
      <c s="36">
        <v>0</v>
      </c>
      <c s="36">
        <f>ROUND(G65*H65,6)</f>
      </c>
      <c r="L65" s="38">
        <v>0</v>
      </c>
      <c s="32">
        <f>ROUND(ROUND(L65,2)*ROUND(G65,3),2)</f>
      </c>
      <c s="36" t="s">
        <v>73</v>
      </c>
      <c>
        <f>(M65*21)/100</f>
      </c>
      <c t="s">
        <v>27</v>
      </c>
    </row>
    <row r="66" spans="1:5" ht="12.75">
      <c r="A66" s="35" t="s">
        <v>55</v>
      </c>
      <c r="E66" s="39" t="s">
        <v>5</v>
      </c>
    </row>
    <row r="67" spans="1:5" ht="25.5">
      <c r="A67" s="35" t="s">
        <v>56</v>
      </c>
      <c r="E67" s="40" t="s">
        <v>3644</v>
      </c>
    </row>
    <row r="68" spans="1:5" ht="12.75">
      <c r="A68" t="s">
        <v>58</v>
      </c>
      <c r="E68" s="39" t="s">
        <v>59</v>
      </c>
    </row>
    <row r="69" spans="1:13" ht="12.75">
      <c r="A69" t="s">
        <v>46</v>
      </c>
      <c r="C69" s="31" t="s">
        <v>121</v>
      </c>
      <c r="E69" s="33" t="s">
        <v>3396</v>
      </c>
      <c r="J69" s="32">
        <f>0</f>
      </c>
      <c s="32">
        <f>0</f>
      </c>
      <c s="32">
        <f>0+L70+L74+L78+L82</f>
      </c>
      <c s="32">
        <f>0+M70+M74+M78+M82</f>
      </c>
    </row>
    <row r="70" spans="1:16" ht="12.75">
      <c r="A70" t="s">
        <v>49</v>
      </c>
      <c s="34" t="s">
        <v>86</v>
      </c>
      <c s="34" t="s">
        <v>3397</v>
      </c>
      <c s="35" t="s">
        <v>5</v>
      </c>
      <c s="6" t="s">
        <v>3398</v>
      </c>
      <c s="36" t="s">
        <v>77</v>
      </c>
      <c s="37">
        <v>1520.832</v>
      </c>
      <c s="36">
        <v>0</v>
      </c>
      <c s="36">
        <f>ROUND(G70*H70,6)</f>
      </c>
      <c r="L70" s="38">
        <v>0</v>
      </c>
      <c s="32">
        <f>ROUND(ROUND(L70,2)*ROUND(G70,3),2)</f>
      </c>
      <c s="36" t="s">
        <v>73</v>
      </c>
      <c>
        <f>(M70*21)/100</f>
      </c>
      <c t="s">
        <v>27</v>
      </c>
    </row>
    <row r="71" spans="1:5" ht="12.75">
      <c r="A71" s="35" t="s">
        <v>55</v>
      </c>
      <c r="E71" s="39" t="s">
        <v>5</v>
      </c>
    </row>
    <row r="72" spans="1:5" ht="38.25">
      <c r="A72" s="35" t="s">
        <v>56</v>
      </c>
      <c r="E72" s="40" t="s">
        <v>3645</v>
      </c>
    </row>
    <row r="73" spans="1:5" ht="12.75">
      <c r="A73" t="s">
        <v>58</v>
      </c>
      <c r="E73" s="39" t="s">
        <v>59</v>
      </c>
    </row>
    <row r="74" spans="1:16" ht="12.75">
      <c r="A74" t="s">
        <v>49</v>
      </c>
      <c s="34" t="s">
        <v>89</v>
      </c>
      <c s="34" t="s">
        <v>3646</v>
      </c>
      <c s="35" t="s">
        <v>5</v>
      </c>
      <c s="6" t="s">
        <v>3647</v>
      </c>
      <c s="36" t="s">
        <v>77</v>
      </c>
      <c s="37">
        <v>122.308</v>
      </c>
      <c s="36">
        <v>0</v>
      </c>
      <c s="36">
        <f>ROUND(G74*H74,6)</f>
      </c>
      <c r="L74" s="38">
        <v>0</v>
      </c>
      <c s="32">
        <f>ROUND(ROUND(L74,2)*ROUND(G74,3),2)</f>
      </c>
      <c s="36" t="s">
        <v>73</v>
      </c>
      <c>
        <f>(M74*21)/100</f>
      </c>
      <c t="s">
        <v>27</v>
      </c>
    </row>
    <row r="75" spans="1:5" ht="12.75">
      <c r="A75" s="35" t="s">
        <v>55</v>
      </c>
      <c r="E75" s="39" t="s">
        <v>5</v>
      </c>
    </row>
    <row r="76" spans="1:5" ht="25.5">
      <c r="A76" s="35" t="s">
        <v>56</v>
      </c>
      <c r="E76" s="40" t="s">
        <v>3648</v>
      </c>
    </row>
    <row r="77" spans="1:5" ht="12.75">
      <c r="A77" t="s">
        <v>58</v>
      </c>
      <c r="E77" s="39" t="s">
        <v>59</v>
      </c>
    </row>
    <row r="78" spans="1:16" ht="12.75">
      <c r="A78" t="s">
        <v>49</v>
      </c>
      <c s="34" t="s">
        <v>92</v>
      </c>
      <c s="34" t="s">
        <v>3403</v>
      </c>
      <c s="35" t="s">
        <v>5</v>
      </c>
      <c s="6" t="s">
        <v>3404</v>
      </c>
      <c s="36" t="s">
        <v>77</v>
      </c>
      <c s="37">
        <v>134.95</v>
      </c>
      <c s="36">
        <v>0</v>
      </c>
      <c s="36">
        <f>ROUND(G78*H78,6)</f>
      </c>
      <c r="L78" s="38">
        <v>0</v>
      </c>
      <c s="32">
        <f>ROUND(ROUND(L78,2)*ROUND(G78,3),2)</f>
      </c>
      <c s="36" t="s">
        <v>73</v>
      </c>
      <c>
        <f>(M78*21)/100</f>
      </c>
      <c t="s">
        <v>27</v>
      </c>
    </row>
    <row r="79" spans="1:5" ht="12.75">
      <c r="A79" s="35" t="s">
        <v>55</v>
      </c>
      <c r="E79" s="39" t="s">
        <v>5</v>
      </c>
    </row>
    <row r="80" spans="1:5" ht="63.75">
      <c r="A80" s="35" t="s">
        <v>56</v>
      </c>
      <c r="E80" s="40" t="s">
        <v>3649</v>
      </c>
    </row>
    <row r="81" spans="1:5" ht="12.75">
      <c r="A81" t="s">
        <v>58</v>
      </c>
      <c r="E81" s="39" t="s">
        <v>59</v>
      </c>
    </row>
    <row r="82" spans="1:16" ht="12.75">
      <c r="A82" t="s">
        <v>49</v>
      </c>
      <c s="34" t="s">
        <v>95</v>
      </c>
      <c s="34" t="s">
        <v>3406</v>
      </c>
      <c s="35" t="s">
        <v>5</v>
      </c>
      <c s="6" t="s">
        <v>3407</v>
      </c>
      <c s="36" t="s">
        <v>77</v>
      </c>
      <c s="37">
        <v>33.576</v>
      </c>
      <c s="36">
        <v>0</v>
      </c>
      <c s="36">
        <f>ROUND(G82*H82,6)</f>
      </c>
      <c r="L82" s="38">
        <v>0</v>
      </c>
      <c s="32">
        <f>ROUND(ROUND(L82,2)*ROUND(G82,3),2)</f>
      </c>
      <c s="36" t="s">
        <v>73</v>
      </c>
      <c>
        <f>(M82*21)/100</f>
      </c>
      <c t="s">
        <v>27</v>
      </c>
    </row>
    <row r="83" spans="1:5" ht="12.75">
      <c r="A83" s="35" t="s">
        <v>55</v>
      </c>
      <c r="E83" s="39" t="s">
        <v>5</v>
      </c>
    </row>
    <row r="84" spans="1:5" ht="38.25">
      <c r="A84" s="35" t="s">
        <v>56</v>
      </c>
      <c r="E84" s="40" t="s">
        <v>3650</v>
      </c>
    </row>
    <row r="85" spans="1:5" ht="12.75">
      <c r="A85" t="s">
        <v>58</v>
      </c>
      <c r="E85" s="39" t="s">
        <v>59</v>
      </c>
    </row>
    <row r="86" spans="1:13" ht="12.75">
      <c r="A86" t="s">
        <v>46</v>
      </c>
      <c r="C86" s="31" t="s">
        <v>127</v>
      </c>
      <c r="E86" s="33" t="s">
        <v>3651</v>
      </c>
      <c r="J86" s="32">
        <f>0</f>
      </c>
      <c s="32">
        <f>0</f>
      </c>
      <c s="32">
        <f>0+L87</f>
      </c>
      <c s="32">
        <f>0+M87</f>
      </c>
    </row>
    <row r="87" spans="1:16" ht="25.5">
      <c r="A87" t="s">
        <v>49</v>
      </c>
      <c s="34" t="s">
        <v>291</v>
      </c>
      <c s="34" t="s">
        <v>745</v>
      </c>
      <c s="35" t="s">
        <v>746</v>
      </c>
      <c s="6" t="s">
        <v>747</v>
      </c>
      <c s="36" t="s">
        <v>748</v>
      </c>
      <c s="37">
        <v>931.47</v>
      </c>
      <c s="36">
        <v>0</v>
      </c>
      <c s="36">
        <f>ROUND(G87*H87,6)</f>
      </c>
      <c r="L87" s="38">
        <v>0</v>
      </c>
      <c s="32">
        <f>ROUND(ROUND(L87,2)*ROUND(G87,3),2)</f>
      </c>
      <c s="36" t="s">
        <v>749</v>
      </c>
      <c>
        <f>(M87*21)/100</f>
      </c>
      <c t="s">
        <v>27</v>
      </c>
    </row>
    <row r="88" spans="1:5" ht="25.5">
      <c r="A88" s="35" t="s">
        <v>55</v>
      </c>
      <c r="E88" s="39" t="s">
        <v>3652</v>
      </c>
    </row>
    <row r="89" spans="1:5" ht="63.75">
      <c r="A89" s="35" t="s">
        <v>56</v>
      </c>
      <c r="E89" s="40" t="s">
        <v>3653</v>
      </c>
    </row>
    <row r="90" spans="1:5" ht="102">
      <c r="A90" t="s">
        <v>58</v>
      </c>
      <c r="E90" s="39" t="s">
        <v>752</v>
      </c>
    </row>
    <row r="91" spans="1:13" ht="12.75">
      <c r="A91" t="s">
        <v>46</v>
      </c>
      <c r="C91" s="31" t="s">
        <v>133</v>
      </c>
      <c r="E91" s="33" t="s">
        <v>3409</v>
      </c>
      <c r="J91" s="32">
        <f>0</f>
      </c>
      <c s="32">
        <f>0</f>
      </c>
      <c s="32">
        <f>0+L92+L96</f>
      </c>
      <c s="32">
        <f>0+M92+M96</f>
      </c>
    </row>
    <row r="92" spans="1:16" ht="12.75">
      <c r="A92" t="s">
        <v>49</v>
      </c>
      <c s="34" t="s">
        <v>99</v>
      </c>
      <c s="34" t="s">
        <v>3410</v>
      </c>
      <c s="35" t="s">
        <v>5</v>
      </c>
      <c s="6" t="s">
        <v>3411</v>
      </c>
      <c s="36" t="s">
        <v>77</v>
      </c>
      <c s="37">
        <v>2336.227</v>
      </c>
      <c s="36">
        <v>0</v>
      </c>
      <c s="36">
        <f>ROUND(G92*H92,6)</f>
      </c>
      <c r="L92" s="38">
        <v>0</v>
      </c>
      <c s="32">
        <f>ROUND(ROUND(L92,2)*ROUND(G92,3),2)</f>
      </c>
      <c s="36" t="s">
        <v>73</v>
      </c>
      <c>
        <f>(M92*21)/100</f>
      </c>
      <c t="s">
        <v>27</v>
      </c>
    </row>
    <row r="93" spans="1:5" ht="12.75">
      <c r="A93" s="35" t="s">
        <v>55</v>
      </c>
      <c r="E93" s="39" t="s">
        <v>5</v>
      </c>
    </row>
    <row r="94" spans="1:5" ht="153">
      <c r="A94" s="35" t="s">
        <v>56</v>
      </c>
      <c r="E94" s="40" t="s">
        <v>3654</v>
      </c>
    </row>
    <row r="95" spans="1:5" ht="12.75">
      <c r="A95" t="s">
        <v>58</v>
      </c>
      <c r="E95" s="39" t="s">
        <v>59</v>
      </c>
    </row>
    <row r="96" spans="1:16" ht="12.75">
      <c r="A96" t="s">
        <v>49</v>
      </c>
      <c s="34" t="s">
        <v>115</v>
      </c>
      <c s="34" t="s">
        <v>3413</v>
      </c>
      <c s="35" t="s">
        <v>5</v>
      </c>
      <c s="6" t="s">
        <v>3414</v>
      </c>
      <c s="36" t="s">
        <v>77</v>
      </c>
      <c s="37">
        <v>412.682</v>
      </c>
      <c s="36">
        <v>0</v>
      </c>
      <c s="36">
        <f>ROUND(G96*H96,6)</f>
      </c>
      <c r="L96" s="38">
        <v>0</v>
      </c>
      <c s="32">
        <f>ROUND(ROUND(L96,2)*ROUND(G96,3),2)</f>
      </c>
      <c s="36" t="s">
        <v>73</v>
      </c>
      <c>
        <f>(M96*21)/100</f>
      </c>
      <c t="s">
        <v>27</v>
      </c>
    </row>
    <row r="97" spans="1:5" ht="12.75">
      <c r="A97" s="35" t="s">
        <v>55</v>
      </c>
      <c r="E97" s="39" t="s">
        <v>5</v>
      </c>
    </row>
    <row r="98" spans="1:5" ht="51">
      <c r="A98" s="35" t="s">
        <v>56</v>
      </c>
      <c r="E98" s="40" t="s">
        <v>3655</v>
      </c>
    </row>
    <row r="99" spans="1:5" ht="12.75">
      <c r="A99" t="s">
        <v>58</v>
      </c>
      <c r="E99" s="39" t="s">
        <v>59</v>
      </c>
    </row>
    <row r="100" spans="1:13" ht="12.75">
      <c r="A100" t="s">
        <v>46</v>
      </c>
      <c r="C100" s="31" t="s">
        <v>136</v>
      </c>
      <c r="E100" s="33" t="s">
        <v>3416</v>
      </c>
      <c r="J100" s="32">
        <f>0</f>
      </c>
      <c s="32">
        <f>0</f>
      </c>
      <c s="32">
        <f>0+L101+L105+L109+L113+L117</f>
      </c>
      <c s="32">
        <f>0+M101+M105+M109+M113+M117</f>
      </c>
    </row>
    <row r="101" spans="1:16" ht="12.75">
      <c r="A101" t="s">
        <v>49</v>
      </c>
      <c s="34" t="s">
        <v>118</v>
      </c>
      <c s="34" t="s">
        <v>3417</v>
      </c>
      <c s="35" t="s">
        <v>5</v>
      </c>
      <c s="6" t="s">
        <v>3418</v>
      </c>
      <c s="36" t="s">
        <v>72</v>
      </c>
      <c s="37">
        <v>14171.349</v>
      </c>
      <c s="36">
        <v>0</v>
      </c>
      <c s="36">
        <f>ROUND(G101*H101,6)</f>
      </c>
      <c r="L101" s="38">
        <v>0</v>
      </c>
      <c s="32">
        <f>ROUND(ROUND(L101,2)*ROUND(G101,3),2)</f>
      </c>
      <c s="36" t="s">
        <v>73</v>
      </c>
      <c>
        <f>(M101*21)/100</f>
      </c>
      <c t="s">
        <v>27</v>
      </c>
    </row>
    <row r="102" spans="1:5" ht="12.75">
      <c r="A102" s="35" t="s">
        <v>55</v>
      </c>
      <c r="E102" s="39" t="s">
        <v>5</v>
      </c>
    </row>
    <row r="103" spans="1:5" ht="127.5">
      <c r="A103" s="35" t="s">
        <v>56</v>
      </c>
      <c r="E103" s="40" t="s">
        <v>3656</v>
      </c>
    </row>
    <row r="104" spans="1:5" ht="12.75">
      <c r="A104" t="s">
        <v>58</v>
      </c>
      <c r="E104" s="39" t="s">
        <v>59</v>
      </c>
    </row>
    <row r="105" spans="1:16" ht="12.75">
      <c r="A105" t="s">
        <v>49</v>
      </c>
      <c s="34" t="s">
        <v>121</v>
      </c>
      <c s="34" t="s">
        <v>3420</v>
      </c>
      <c s="35" t="s">
        <v>5</v>
      </c>
      <c s="6" t="s">
        <v>3421</v>
      </c>
      <c s="36" t="s">
        <v>72</v>
      </c>
      <c s="37">
        <v>3171.973</v>
      </c>
      <c s="36">
        <v>0</v>
      </c>
      <c s="36">
        <f>ROUND(G105*H105,6)</f>
      </c>
      <c r="L105" s="38">
        <v>0</v>
      </c>
      <c s="32">
        <f>ROUND(ROUND(L105,2)*ROUND(G105,3),2)</f>
      </c>
      <c s="36" t="s">
        <v>73</v>
      </c>
      <c>
        <f>(M105*21)/100</f>
      </c>
      <c t="s">
        <v>27</v>
      </c>
    </row>
    <row r="106" spans="1:5" ht="12.75">
      <c r="A106" s="35" t="s">
        <v>55</v>
      </c>
      <c r="E106" s="39" t="s">
        <v>5</v>
      </c>
    </row>
    <row r="107" spans="1:5" ht="25.5">
      <c r="A107" s="35" t="s">
        <v>56</v>
      </c>
      <c r="E107" s="40" t="s">
        <v>3657</v>
      </c>
    </row>
    <row r="108" spans="1:5" ht="12.75">
      <c r="A108" t="s">
        <v>58</v>
      </c>
      <c r="E108" s="39" t="s">
        <v>5</v>
      </c>
    </row>
    <row r="109" spans="1:16" ht="12.75">
      <c r="A109" t="s">
        <v>49</v>
      </c>
      <c s="34" t="s">
        <v>124</v>
      </c>
      <c s="34" t="s">
        <v>3658</v>
      </c>
      <c s="35" t="s">
        <v>5</v>
      </c>
      <c s="6" t="s">
        <v>3659</v>
      </c>
      <c s="36" t="s">
        <v>72</v>
      </c>
      <c s="37">
        <v>1940</v>
      </c>
      <c s="36">
        <v>0</v>
      </c>
      <c s="36">
        <f>ROUND(G109*H109,6)</f>
      </c>
      <c r="L109" s="38">
        <v>0</v>
      </c>
      <c s="32">
        <f>ROUND(ROUND(L109,2)*ROUND(G109,3),2)</f>
      </c>
      <c s="36" t="s">
        <v>73</v>
      </c>
      <c>
        <f>(M109*21)/100</f>
      </c>
      <c t="s">
        <v>27</v>
      </c>
    </row>
    <row r="110" spans="1:5" ht="12.75">
      <c r="A110" s="35" t="s">
        <v>55</v>
      </c>
      <c r="E110" s="39" t="s">
        <v>5</v>
      </c>
    </row>
    <row r="111" spans="1:5" ht="12.75">
      <c r="A111" s="35" t="s">
        <v>56</v>
      </c>
      <c r="E111" s="40" t="s">
        <v>3660</v>
      </c>
    </row>
    <row r="112" spans="1:5" ht="12.75">
      <c r="A112" t="s">
        <v>58</v>
      </c>
      <c r="E112" s="39" t="s">
        <v>59</v>
      </c>
    </row>
    <row r="113" spans="1:16" ht="12.75">
      <c r="A113" t="s">
        <v>49</v>
      </c>
      <c s="34" t="s">
        <v>127</v>
      </c>
      <c s="34" t="s">
        <v>3661</v>
      </c>
      <c s="35" t="s">
        <v>5</v>
      </c>
      <c s="6" t="s">
        <v>3662</v>
      </c>
      <c s="36" t="s">
        <v>72</v>
      </c>
      <c s="37">
        <v>1049.62</v>
      </c>
      <c s="36">
        <v>0</v>
      </c>
      <c s="36">
        <f>ROUND(G113*H113,6)</f>
      </c>
      <c r="L113" s="38">
        <v>0</v>
      </c>
      <c s="32">
        <f>ROUND(ROUND(L113,2)*ROUND(G113,3),2)</f>
      </c>
      <c s="36" t="s">
        <v>73</v>
      </c>
      <c>
        <f>(M113*21)/100</f>
      </c>
      <c t="s">
        <v>27</v>
      </c>
    </row>
    <row r="114" spans="1:5" ht="12.75">
      <c r="A114" s="35" t="s">
        <v>55</v>
      </c>
      <c r="E114" s="39" t="s">
        <v>5</v>
      </c>
    </row>
    <row r="115" spans="1:5" ht="12.75">
      <c r="A115" s="35" t="s">
        <v>56</v>
      </c>
      <c r="E115" s="40" t="s">
        <v>3663</v>
      </c>
    </row>
    <row r="116" spans="1:5" ht="12.75">
      <c r="A116" t="s">
        <v>58</v>
      </c>
      <c r="E116" s="39" t="s">
        <v>59</v>
      </c>
    </row>
    <row r="117" spans="1:16" ht="12.75">
      <c r="A117" t="s">
        <v>49</v>
      </c>
      <c s="34" t="s">
        <v>130</v>
      </c>
      <c s="34" t="s">
        <v>3664</v>
      </c>
      <c s="35" t="s">
        <v>5</v>
      </c>
      <c s="6" t="s">
        <v>3665</v>
      </c>
      <c s="36" t="s">
        <v>72</v>
      </c>
      <c s="37">
        <v>1049.62</v>
      </c>
      <c s="36">
        <v>0</v>
      </c>
      <c s="36">
        <f>ROUND(G117*H117,6)</f>
      </c>
      <c r="L117" s="38">
        <v>0</v>
      </c>
      <c s="32">
        <f>ROUND(ROUND(L117,2)*ROUND(G117,3),2)</f>
      </c>
      <c s="36" t="s">
        <v>73</v>
      </c>
      <c>
        <f>(M117*21)/100</f>
      </c>
      <c t="s">
        <v>27</v>
      </c>
    </row>
    <row r="118" spans="1:5" ht="12.75">
      <c r="A118" s="35" t="s">
        <v>55</v>
      </c>
      <c r="E118" s="39" t="s">
        <v>5</v>
      </c>
    </row>
    <row r="119" spans="1:5" ht="12.75">
      <c r="A119" s="35" t="s">
        <v>56</v>
      </c>
      <c r="E119" s="40" t="s">
        <v>3666</v>
      </c>
    </row>
    <row r="120" spans="1:5" ht="12.75">
      <c r="A120" t="s">
        <v>58</v>
      </c>
      <c r="E120" s="39" t="s">
        <v>59</v>
      </c>
    </row>
    <row r="121" spans="1:13" ht="12.75">
      <c r="A121" t="s">
        <v>46</v>
      </c>
      <c r="C121" s="31" t="s">
        <v>27</v>
      </c>
      <c r="E121" s="33" t="s">
        <v>3423</v>
      </c>
      <c r="J121" s="32">
        <f>0</f>
      </c>
      <c s="32">
        <f>0</f>
      </c>
      <c s="32">
        <f>0+L122+L126+L130+L134+L138+L142+L146</f>
      </c>
      <c s="32">
        <f>0+M122+M126+M130+M134+M138+M142+M146</f>
      </c>
    </row>
    <row r="122" spans="1:16" ht="12.75">
      <c r="A122" t="s">
        <v>49</v>
      </c>
      <c s="34" t="s">
        <v>133</v>
      </c>
      <c s="34" t="s">
        <v>3667</v>
      </c>
      <c s="35" t="s">
        <v>5</v>
      </c>
      <c s="6" t="s">
        <v>3668</v>
      </c>
      <c s="36" t="s">
        <v>77</v>
      </c>
      <c s="37">
        <v>8.4</v>
      </c>
      <c s="36">
        <v>0</v>
      </c>
      <c s="36">
        <f>ROUND(G122*H122,6)</f>
      </c>
      <c r="L122" s="38">
        <v>0</v>
      </c>
      <c s="32">
        <f>ROUND(ROUND(L122,2)*ROUND(G122,3),2)</f>
      </c>
      <c s="36" t="s">
        <v>73</v>
      </c>
      <c>
        <f>(M122*21)/100</f>
      </c>
      <c t="s">
        <v>27</v>
      </c>
    </row>
    <row r="123" spans="1:5" ht="12.75">
      <c r="A123" s="35" t="s">
        <v>55</v>
      </c>
      <c r="E123" s="39" t="s">
        <v>5</v>
      </c>
    </row>
    <row r="124" spans="1:5" ht="12.75">
      <c r="A124" s="35" t="s">
        <v>56</v>
      </c>
      <c r="E124" s="40" t="s">
        <v>3669</v>
      </c>
    </row>
    <row r="125" spans="1:5" ht="12.75">
      <c r="A125" t="s">
        <v>58</v>
      </c>
      <c r="E125" s="39" t="s">
        <v>59</v>
      </c>
    </row>
    <row r="126" spans="1:16" ht="12.75">
      <c r="A126" t="s">
        <v>49</v>
      </c>
      <c s="34" t="s">
        <v>136</v>
      </c>
      <c s="34" t="s">
        <v>3670</v>
      </c>
      <c s="35" t="s">
        <v>5</v>
      </c>
      <c s="6" t="s">
        <v>3671</v>
      </c>
      <c s="36" t="s">
        <v>72</v>
      </c>
      <c s="37">
        <v>5779.918</v>
      </c>
      <c s="36">
        <v>0</v>
      </c>
      <c s="36">
        <f>ROUND(G126*H126,6)</f>
      </c>
      <c r="L126" s="38">
        <v>0</v>
      </c>
      <c s="32">
        <f>ROUND(ROUND(L126,2)*ROUND(G126,3),2)</f>
      </c>
      <c s="36" t="s">
        <v>73</v>
      </c>
      <c>
        <f>(M126*21)/100</f>
      </c>
      <c t="s">
        <v>27</v>
      </c>
    </row>
    <row r="127" spans="1:5" ht="12.75">
      <c r="A127" s="35" t="s">
        <v>55</v>
      </c>
      <c r="E127" s="39" t="s">
        <v>5</v>
      </c>
    </row>
    <row r="128" spans="1:5" ht="25.5">
      <c r="A128" s="35" t="s">
        <v>56</v>
      </c>
      <c r="E128" s="40" t="s">
        <v>3672</v>
      </c>
    </row>
    <row r="129" spans="1:5" ht="12.75">
      <c r="A129" t="s">
        <v>58</v>
      </c>
      <c r="E129" s="39" t="s">
        <v>59</v>
      </c>
    </row>
    <row r="130" spans="1:16" ht="25.5">
      <c r="A130" t="s">
        <v>49</v>
      </c>
      <c s="34" t="s">
        <v>139</v>
      </c>
      <c s="34" t="s">
        <v>3673</v>
      </c>
      <c s="35" t="s">
        <v>5</v>
      </c>
      <c s="6" t="s">
        <v>3674</v>
      </c>
      <c s="36" t="s">
        <v>98</v>
      </c>
      <c s="37">
        <v>276.867</v>
      </c>
      <c s="36">
        <v>0</v>
      </c>
      <c s="36">
        <f>ROUND(G130*H130,6)</f>
      </c>
      <c r="L130" s="38">
        <v>0</v>
      </c>
      <c s="32">
        <f>ROUND(ROUND(L130,2)*ROUND(G130,3),2)</f>
      </c>
      <c s="36" t="s">
        <v>73</v>
      </c>
      <c>
        <f>(M130*21)/100</f>
      </c>
      <c t="s">
        <v>27</v>
      </c>
    </row>
    <row r="131" spans="1:5" ht="12.75">
      <c r="A131" s="35" t="s">
        <v>55</v>
      </c>
      <c r="E131" s="39" t="s">
        <v>5</v>
      </c>
    </row>
    <row r="132" spans="1:5" ht="12.75">
      <c r="A132" s="35" t="s">
        <v>56</v>
      </c>
      <c r="E132" s="40" t="s">
        <v>3675</v>
      </c>
    </row>
    <row r="133" spans="1:5" ht="12.75">
      <c r="A133" t="s">
        <v>58</v>
      </c>
      <c r="E133" s="39" t="s">
        <v>59</v>
      </c>
    </row>
    <row r="134" spans="1:16" ht="12.75">
      <c r="A134" t="s">
        <v>49</v>
      </c>
      <c s="34" t="s">
        <v>142</v>
      </c>
      <c s="34" t="s">
        <v>3676</v>
      </c>
      <c s="35" t="s">
        <v>5</v>
      </c>
      <c s="6" t="s">
        <v>3677</v>
      </c>
      <c s="36" t="s">
        <v>98</v>
      </c>
      <c s="37">
        <v>910</v>
      </c>
      <c s="36">
        <v>0</v>
      </c>
      <c s="36">
        <f>ROUND(G134*H134,6)</f>
      </c>
      <c r="L134" s="38">
        <v>0</v>
      </c>
      <c s="32">
        <f>ROUND(ROUND(L134,2)*ROUND(G134,3),2)</f>
      </c>
      <c s="36" t="s">
        <v>73</v>
      </c>
      <c>
        <f>(M134*21)/100</f>
      </c>
      <c t="s">
        <v>27</v>
      </c>
    </row>
    <row r="135" spans="1:5" ht="12.75">
      <c r="A135" s="35" t="s">
        <v>55</v>
      </c>
      <c r="E135" s="39" t="s">
        <v>5</v>
      </c>
    </row>
    <row r="136" spans="1:5" ht="25.5">
      <c r="A136" s="35" t="s">
        <v>56</v>
      </c>
      <c r="E136" s="40" t="s">
        <v>3678</v>
      </c>
    </row>
    <row r="137" spans="1:5" ht="12.75">
      <c r="A137" t="s">
        <v>58</v>
      </c>
      <c r="E137" s="39" t="s">
        <v>59</v>
      </c>
    </row>
    <row r="138" spans="1:16" ht="12.75">
      <c r="A138" t="s">
        <v>49</v>
      </c>
      <c s="34" t="s">
        <v>145</v>
      </c>
      <c s="34" t="s">
        <v>3679</v>
      </c>
      <c s="35" t="s">
        <v>5</v>
      </c>
      <c s="6" t="s">
        <v>3680</v>
      </c>
      <c s="36" t="s">
        <v>98</v>
      </c>
      <c s="37">
        <v>903</v>
      </c>
      <c s="36">
        <v>0</v>
      </c>
      <c s="36">
        <f>ROUND(G138*H138,6)</f>
      </c>
      <c r="L138" s="38">
        <v>0</v>
      </c>
      <c s="32">
        <f>ROUND(ROUND(L138,2)*ROUND(G138,3),2)</f>
      </c>
      <c s="36" t="s">
        <v>73</v>
      </c>
      <c>
        <f>(M138*21)/100</f>
      </c>
      <c t="s">
        <v>27</v>
      </c>
    </row>
    <row r="139" spans="1:5" ht="12.75">
      <c r="A139" s="35" t="s">
        <v>55</v>
      </c>
      <c r="E139" s="39" t="s">
        <v>5</v>
      </c>
    </row>
    <row r="140" spans="1:5" ht="12.75">
      <c r="A140" s="35" t="s">
        <v>56</v>
      </c>
      <c r="E140" s="40" t="s">
        <v>3681</v>
      </c>
    </row>
    <row r="141" spans="1:5" ht="12.75">
      <c r="A141" t="s">
        <v>58</v>
      </c>
      <c r="E141" s="39" t="s">
        <v>59</v>
      </c>
    </row>
    <row r="142" spans="1:16" ht="12.75">
      <c r="A142" t="s">
        <v>49</v>
      </c>
      <c s="34" t="s">
        <v>148</v>
      </c>
      <c s="34" t="s">
        <v>3682</v>
      </c>
      <c s="35" t="s">
        <v>5</v>
      </c>
      <c s="6" t="s">
        <v>3683</v>
      </c>
      <c s="36" t="s">
        <v>98</v>
      </c>
      <c s="37">
        <v>86</v>
      </c>
      <c s="36">
        <v>0</v>
      </c>
      <c s="36">
        <f>ROUND(G142*H142,6)</f>
      </c>
      <c r="L142" s="38">
        <v>0</v>
      </c>
      <c s="32">
        <f>ROUND(ROUND(L142,2)*ROUND(G142,3),2)</f>
      </c>
      <c s="36" t="s">
        <v>73</v>
      </c>
      <c>
        <f>(M142*21)/100</f>
      </c>
      <c t="s">
        <v>27</v>
      </c>
    </row>
    <row r="143" spans="1:5" ht="12.75">
      <c r="A143" s="35" t="s">
        <v>55</v>
      </c>
      <c r="E143" s="39" t="s">
        <v>5</v>
      </c>
    </row>
    <row r="144" spans="1:5" ht="12.75">
      <c r="A144" s="35" t="s">
        <v>56</v>
      </c>
      <c r="E144" s="40" t="s">
        <v>3684</v>
      </c>
    </row>
    <row r="145" spans="1:5" ht="12.75">
      <c r="A145" t="s">
        <v>58</v>
      </c>
      <c r="E145" s="39" t="s">
        <v>59</v>
      </c>
    </row>
    <row r="146" spans="1:16" ht="12.75">
      <c r="A146" t="s">
        <v>49</v>
      </c>
      <c s="34" t="s">
        <v>151</v>
      </c>
      <c s="34" t="s">
        <v>3424</v>
      </c>
      <c s="35" t="s">
        <v>5</v>
      </c>
      <c s="6" t="s">
        <v>3425</v>
      </c>
      <c s="36" t="s">
        <v>72</v>
      </c>
      <c s="37">
        <v>4532.54</v>
      </c>
      <c s="36">
        <v>0</v>
      </c>
      <c s="36">
        <f>ROUND(G146*H146,6)</f>
      </c>
      <c r="L146" s="38">
        <v>0</v>
      </c>
      <c s="32">
        <f>ROUND(ROUND(L146,2)*ROUND(G146,3),2)</f>
      </c>
      <c s="36" t="s">
        <v>73</v>
      </c>
      <c>
        <f>(M146*21)/100</f>
      </c>
      <c t="s">
        <v>27</v>
      </c>
    </row>
    <row r="147" spans="1:5" ht="12.75">
      <c r="A147" s="35" t="s">
        <v>55</v>
      </c>
      <c r="E147" s="39" t="s">
        <v>5</v>
      </c>
    </row>
    <row r="148" spans="1:5" ht="25.5">
      <c r="A148" s="35" t="s">
        <v>56</v>
      </c>
      <c r="E148" s="40" t="s">
        <v>3685</v>
      </c>
    </row>
    <row r="149" spans="1:5" ht="12.75">
      <c r="A149" t="s">
        <v>58</v>
      </c>
      <c r="E149" s="39" t="s">
        <v>59</v>
      </c>
    </row>
    <row r="150" spans="1:13" ht="12.75">
      <c r="A150" t="s">
        <v>46</v>
      </c>
      <c r="C150" s="31" t="s">
        <v>3686</v>
      </c>
      <c r="E150" s="33" t="s">
        <v>3687</v>
      </c>
      <c r="J150" s="32">
        <f>0</f>
      </c>
      <c s="32">
        <f>0</f>
      </c>
      <c s="32">
        <f>0+L151+L155</f>
      </c>
      <c s="32">
        <f>0+M151+M155</f>
      </c>
    </row>
    <row r="151" spans="1:16" ht="12.75">
      <c r="A151" t="s">
        <v>49</v>
      </c>
      <c s="34" t="s">
        <v>312</v>
      </c>
      <c s="34" t="s">
        <v>3670</v>
      </c>
      <c s="35" t="s">
        <v>5</v>
      </c>
      <c s="6" t="s">
        <v>3671</v>
      </c>
      <c s="36" t="s">
        <v>72</v>
      </c>
      <c s="37">
        <v>790.735</v>
      </c>
      <c s="36">
        <v>0</v>
      </c>
      <c s="36">
        <f>ROUND(G151*H151,6)</f>
      </c>
      <c r="L151" s="38">
        <v>0</v>
      </c>
      <c s="32">
        <f>ROUND(ROUND(L151,2)*ROUND(G151,3),2)</f>
      </c>
      <c s="36" t="s">
        <v>73</v>
      </c>
      <c>
        <f>(M151*21)/100</f>
      </c>
      <c t="s">
        <v>27</v>
      </c>
    </row>
    <row r="152" spans="1:5" ht="12.75">
      <c r="A152" s="35" t="s">
        <v>55</v>
      </c>
      <c r="E152" s="39" t="s">
        <v>3688</v>
      </c>
    </row>
    <row r="153" spans="1:5" ht="12.75">
      <c r="A153" s="35" t="s">
        <v>56</v>
      </c>
      <c r="E153" s="40" t="s">
        <v>3689</v>
      </c>
    </row>
    <row r="154" spans="1:5" ht="12.75">
      <c r="A154" t="s">
        <v>58</v>
      </c>
      <c r="E154" s="39" t="s">
        <v>59</v>
      </c>
    </row>
    <row r="155" spans="1:16" ht="12.75">
      <c r="A155" t="s">
        <v>49</v>
      </c>
      <c s="34" t="s">
        <v>315</v>
      </c>
      <c s="34" t="s">
        <v>3690</v>
      </c>
      <c s="35" t="s">
        <v>5</v>
      </c>
      <c s="6" t="s">
        <v>3691</v>
      </c>
      <c s="36" t="s">
        <v>98</v>
      </c>
      <c s="37">
        <v>28</v>
      </c>
      <c s="36">
        <v>0</v>
      </c>
      <c s="36">
        <f>ROUND(G155*H155,6)</f>
      </c>
      <c r="L155" s="38">
        <v>0</v>
      </c>
      <c s="32">
        <f>ROUND(ROUND(L155,2)*ROUND(G155,3),2)</f>
      </c>
      <c s="36" t="s">
        <v>73</v>
      </c>
      <c>
        <f>(M155*21)/100</f>
      </c>
      <c t="s">
        <v>27</v>
      </c>
    </row>
    <row r="156" spans="1:5" ht="51">
      <c r="A156" s="35" t="s">
        <v>55</v>
      </c>
      <c r="E156" s="39" t="s">
        <v>3692</v>
      </c>
    </row>
    <row r="157" spans="1:5" ht="12.75">
      <c r="A157" s="35" t="s">
        <v>56</v>
      </c>
      <c r="E157" s="40" t="s">
        <v>3693</v>
      </c>
    </row>
    <row r="158" spans="1:5" ht="12.75">
      <c r="A158" t="s">
        <v>58</v>
      </c>
      <c r="E158" s="39" t="s">
        <v>59</v>
      </c>
    </row>
    <row r="159" spans="1:13" ht="12.75">
      <c r="A159" t="s">
        <v>46</v>
      </c>
      <c r="C159" s="31" t="s">
        <v>26</v>
      </c>
      <c r="E159" s="33" t="s">
        <v>3518</v>
      </c>
      <c r="J159" s="32">
        <f>0</f>
      </c>
      <c s="32">
        <f>0</f>
      </c>
      <c s="32">
        <f>0+L160</f>
      </c>
      <c s="32">
        <f>0+M160</f>
      </c>
    </row>
    <row r="160" spans="1:16" ht="12.75">
      <c r="A160" t="s">
        <v>49</v>
      </c>
      <c s="34" t="s">
        <v>318</v>
      </c>
      <c s="34" t="s">
        <v>3694</v>
      </c>
      <c s="35" t="s">
        <v>5</v>
      </c>
      <c s="6" t="s">
        <v>3695</v>
      </c>
      <c s="36" t="s">
        <v>77</v>
      </c>
      <c s="37">
        <v>153</v>
      </c>
      <c s="36">
        <v>0</v>
      </c>
      <c s="36">
        <f>ROUND(G160*H160,6)</f>
      </c>
      <c r="L160" s="38">
        <v>0</v>
      </c>
      <c s="32">
        <f>ROUND(ROUND(L160,2)*ROUND(G160,3),2)</f>
      </c>
      <c s="36" t="s">
        <v>73</v>
      </c>
      <c>
        <f>(M160*21)/100</f>
      </c>
      <c t="s">
        <v>27</v>
      </c>
    </row>
    <row r="161" spans="1:5" ht="12.75">
      <c r="A161" s="35" t="s">
        <v>55</v>
      </c>
      <c r="E161" s="39" t="s">
        <v>3696</v>
      </c>
    </row>
    <row r="162" spans="1:5" ht="12.75">
      <c r="A162" s="35" t="s">
        <v>56</v>
      </c>
      <c r="E162" s="40" t="s">
        <v>3697</v>
      </c>
    </row>
    <row r="163" spans="1:5" ht="12.75">
      <c r="A163" t="s">
        <v>58</v>
      </c>
      <c r="E163" s="39" t="s">
        <v>3698</v>
      </c>
    </row>
    <row r="164" spans="1:13" ht="12.75">
      <c r="A164" t="s">
        <v>46</v>
      </c>
      <c r="C164" s="31" t="s">
        <v>3699</v>
      </c>
      <c r="E164" s="33" t="s">
        <v>3700</v>
      </c>
      <c r="J164" s="32">
        <f>0</f>
      </c>
      <c s="32">
        <f>0</f>
      </c>
      <c s="32">
        <f>0+L165+L169+L173+L177</f>
      </c>
      <c s="32">
        <f>0+M165+M169+M173+M177</f>
      </c>
    </row>
    <row r="165" spans="1:16" ht="12.75">
      <c r="A165" t="s">
        <v>49</v>
      </c>
      <c s="34" t="s">
        <v>154</v>
      </c>
      <c s="34" t="s">
        <v>3701</v>
      </c>
      <c s="35" t="s">
        <v>5</v>
      </c>
      <c s="6" t="s">
        <v>3702</v>
      </c>
      <c s="36" t="s">
        <v>77</v>
      </c>
      <c s="37">
        <v>73.1</v>
      </c>
      <c s="36">
        <v>0</v>
      </c>
      <c s="36">
        <f>ROUND(G165*H165,6)</f>
      </c>
      <c r="L165" s="38">
        <v>0</v>
      </c>
      <c s="32">
        <f>ROUND(ROUND(L165,2)*ROUND(G165,3),2)</f>
      </c>
      <c s="36" t="s">
        <v>73</v>
      </c>
      <c>
        <f>(M165*21)/100</f>
      </c>
      <c t="s">
        <v>27</v>
      </c>
    </row>
    <row r="166" spans="1:5" ht="12.75">
      <c r="A166" s="35" t="s">
        <v>55</v>
      </c>
      <c r="E166" s="39" t="s">
        <v>5</v>
      </c>
    </row>
    <row r="167" spans="1:5" ht="12.75">
      <c r="A167" s="35" t="s">
        <v>56</v>
      </c>
      <c r="E167" s="40" t="s">
        <v>3703</v>
      </c>
    </row>
    <row r="168" spans="1:5" ht="12.75">
      <c r="A168" t="s">
        <v>58</v>
      </c>
      <c r="E168" s="39" t="s">
        <v>59</v>
      </c>
    </row>
    <row r="169" spans="1:16" ht="25.5">
      <c r="A169" t="s">
        <v>49</v>
      </c>
      <c s="34" t="s">
        <v>157</v>
      </c>
      <c s="34" t="s">
        <v>3704</v>
      </c>
      <c s="35" t="s">
        <v>5</v>
      </c>
      <c s="6" t="s">
        <v>3705</v>
      </c>
      <c s="36" t="s">
        <v>77</v>
      </c>
      <c s="37">
        <v>39</v>
      </c>
      <c s="36">
        <v>0</v>
      </c>
      <c s="36">
        <f>ROUND(G169*H169,6)</f>
      </c>
      <c r="L169" s="38">
        <v>0</v>
      </c>
      <c s="32">
        <f>ROUND(ROUND(L169,2)*ROUND(G169,3),2)</f>
      </c>
      <c s="36" t="s">
        <v>73</v>
      </c>
      <c>
        <f>(M169*21)/100</f>
      </c>
      <c t="s">
        <v>27</v>
      </c>
    </row>
    <row r="170" spans="1:5" ht="12.75">
      <c r="A170" s="35" t="s">
        <v>55</v>
      </c>
      <c r="E170" s="39" t="s">
        <v>5</v>
      </c>
    </row>
    <row r="171" spans="1:5" ht="25.5">
      <c r="A171" s="35" t="s">
        <v>56</v>
      </c>
      <c r="E171" s="40" t="s">
        <v>3706</v>
      </c>
    </row>
    <row r="172" spans="1:5" ht="12.75">
      <c r="A172" t="s">
        <v>58</v>
      </c>
      <c r="E172" s="39" t="s">
        <v>59</v>
      </c>
    </row>
    <row r="173" spans="1:16" ht="12.75">
      <c r="A173" t="s">
        <v>49</v>
      </c>
      <c s="34" t="s">
        <v>162</v>
      </c>
      <c s="34" t="s">
        <v>3525</v>
      </c>
      <c s="35" t="s">
        <v>5</v>
      </c>
      <c s="6" t="s">
        <v>3526</v>
      </c>
      <c s="36" t="s">
        <v>748</v>
      </c>
      <c s="37">
        <v>1.662</v>
      </c>
      <c s="36">
        <v>0</v>
      </c>
      <c s="36">
        <f>ROUND(G173*H173,6)</f>
      </c>
      <c r="L173" s="38">
        <v>0</v>
      </c>
      <c s="32">
        <f>ROUND(ROUND(L173,2)*ROUND(G173,3),2)</f>
      </c>
      <c s="36" t="s">
        <v>73</v>
      </c>
      <c>
        <f>(M173*21)/100</f>
      </c>
      <c t="s">
        <v>27</v>
      </c>
    </row>
    <row r="174" spans="1:5" ht="12.75">
      <c r="A174" s="35" t="s">
        <v>55</v>
      </c>
      <c r="E174" s="39" t="s">
        <v>5</v>
      </c>
    </row>
    <row r="175" spans="1:5" ht="51">
      <c r="A175" s="35" t="s">
        <v>56</v>
      </c>
      <c r="E175" s="40" t="s">
        <v>3707</v>
      </c>
    </row>
    <row r="176" spans="1:5" ht="12.75">
      <c r="A176" t="s">
        <v>58</v>
      </c>
      <c r="E176" s="39" t="s">
        <v>59</v>
      </c>
    </row>
    <row r="177" spans="1:16" ht="12.75">
      <c r="A177" t="s">
        <v>49</v>
      </c>
      <c s="34" t="s">
        <v>165</v>
      </c>
      <c s="34" t="s">
        <v>3522</v>
      </c>
      <c s="35" t="s">
        <v>5</v>
      </c>
      <c s="6" t="s">
        <v>3523</v>
      </c>
      <c s="36" t="s">
        <v>748</v>
      </c>
      <c s="37">
        <v>0.011</v>
      </c>
      <c s="36">
        <v>0</v>
      </c>
      <c s="36">
        <f>ROUND(G177*H177,6)</f>
      </c>
      <c r="L177" s="38">
        <v>0</v>
      </c>
      <c s="32">
        <f>ROUND(ROUND(L177,2)*ROUND(G177,3),2)</f>
      </c>
      <c s="36" t="s">
        <v>73</v>
      </c>
      <c>
        <f>(M177*21)/100</f>
      </c>
      <c t="s">
        <v>27</v>
      </c>
    </row>
    <row r="178" spans="1:5" ht="12.75">
      <c r="A178" s="35" t="s">
        <v>55</v>
      </c>
      <c r="E178" s="39" t="s">
        <v>5</v>
      </c>
    </row>
    <row r="179" spans="1:5" ht="12.75">
      <c r="A179" s="35" t="s">
        <v>56</v>
      </c>
      <c r="E179" s="40" t="s">
        <v>3708</v>
      </c>
    </row>
    <row r="180" spans="1:5" ht="12.75">
      <c r="A180" t="s">
        <v>58</v>
      </c>
      <c r="E180" s="39" t="s">
        <v>59</v>
      </c>
    </row>
    <row r="181" spans="1:13" ht="12.75">
      <c r="A181" t="s">
        <v>46</v>
      </c>
      <c r="C181" s="31" t="s">
        <v>80</v>
      </c>
      <c r="E181" s="33" t="s">
        <v>3427</v>
      </c>
      <c r="J181" s="32">
        <f>0</f>
      </c>
      <c s="32">
        <f>0</f>
      </c>
      <c s="32">
        <f>0+L182+L186+L190+L194+L198+L202</f>
      </c>
      <c s="32">
        <f>0+M182+M186+M190+M194+M198+M202</f>
      </c>
    </row>
    <row r="182" spans="1:16" ht="12.75">
      <c r="A182" t="s">
        <v>49</v>
      </c>
      <c s="34" t="s">
        <v>168</v>
      </c>
      <c s="34" t="s">
        <v>3428</v>
      </c>
      <c s="35" t="s">
        <v>5</v>
      </c>
      <c s="6" t="s">
        <v>3429</v>
      </c>
      <c s="36" t="s">
        <v>77</v>
      </c>
      <c s="37">
        <v>449.238</v>
      </c>
      <c s="36">
        <v>0</v>
      </c>
      <c s="36">
        <f>ROUND(G182*H182,6)</f>
      </c>
      <c r="L182" s="38">
        <v>0</v>
      </c>
      <c s="32">
        <f>ROUND(ROUND(L182,2)*ROUND(G182,3),2)</f>
      </c>
      <c s="36" t="s">
        <v>73</v>
      </c>
      <c>
        <f>(M182*21)/100</f>
      </c>
      <c t="s">
        <v>27</v>
      </c>
    </row>
    <row r="183" spans="1:5" ht="12.75">
      <c r="A183" s="35" t="s">
        <v>55</v>
      </c>
      <c r="E183" s="39" t="s">
        <v>5</v>
      </c>
    </row>
    <row r="184" spans="1:5" ht="89.25">
      <c r="A184" s="35" t="s">
        <v>56</v>
      </c>
      <c r="E184" s="40" t="s">
        <v>3709</v>
      </c>
    </row>
    <row r="185" spans="1:5" ht="12.75">
      <c r="A185" t="s">
        <v>58</v>
      </c>
      <c r="E185" s="39" t="s">
        <v>59</v>
      </c>
    </row>
    <row r="186" spans="1:16" ht="12.75">
      <c r="A186" t="s">
        <v>49</v>
      </c>
      <c s="34" t="s">
        <v>171</v>
      </c>
      <c s="34" t="s">
        <v>3710</v>
      </c>
      <c s="35" t="s">
        <v>5</v>
      </c>
      <c s="6" t="s">
        <v>3711</v>
      </c>
      <c s="36" t="s">
        <v>77</v>
      </c>
      <c s="37">
        <v>19.92</v>
      </c>
      <c s="36">
        <v>0</v>
      </c>
      <c s="36">
        <f>ROUND(G186*H186,6)</f>
      </c>
      <c r="L186" s="38">
        <v>0</v>
      </c>
      <c s="32">
        <f>ROUND(ROUND(L186,2)*ROUND(G186,3),2)</f>
      </c>
      <c s="36" t="s">
        <v>73</v>
      </c>
      <c>
        <f>(M186*21)/100</f>
      </c>
      <c t="s">
        <v>27</v>
      </c>
    </row>
    <row r="187" spans="1:5" ht="12.75">
      <c r="A187" s="35" t="s">
        <v>55</v>
      </c>
      <c r="E187" s="39" t="s">
        <v>5</v>
      </c>
    </row>
    <row r="188" spans="1:5" ht="25.5">
      <c r="A188" s="35" t="s">
        <v>56</v>
      </c>
      <c r="E188" s="40" t="s">
        <v>3712</v>
      </c>
    </row>
    <row r="189" spans="1:5" ht="12.75">
      <c r="A189" t="s">
        <v>58</v>
      </c>
      <c r="E189" s="39" t="s">
        <v>59</v>
      </c>
    </row>
    <row r="190" spans="1:16" ht="12.75">
      <c r="A190" t="s">
        <v>49</v>
      </c>
      <c s="34" t="s">
        <v>174</v>
      </c>
      <c s="34" t="s">
        <v>3431</v>
      </c>
      <c s="35" t="s">
        <v>5</v>
      </c>
      <c s="6" t="s">
        <v>3432</v>
      </c>
      <c s="36" t="s">
        <v>77</v>
      </c>
      <c s="37">
        <v>90.338</v>
      </c>
      <c s="36">
        <v>0</v>
      </c>
      <c s="36">
        <f>ROUND(G190*H190,6)</f>
      </c>
      <c r="L190" s="38">
        <v>0</v>
      </c>
      <c s="32">
        <f>ROUND(ROUND(L190,2)*ROUND(G190,3),2)</f>
      </c>
      <c s="36" t="s">
        <v>73</v>
      </c>
      <c>
        <f>(M190*21)/100</f>
      </c>
      <c t="s">
        <v>27</v>
      </c>
    </row>
    <row r="191" spans="1:5" ht="12.75">
      <c r="A191" s="35" t="s">
        <v>55</v>
      </c>
      <c r="E191" s="39" t="s">
        <v>5</v>
      </c>
    </row>
    <row r="192" spans="1:5" ht="38.25">
      <c r="A192" s="35" t="s">
        <v>56</v>
      </c>
      <c r="E192" s="40" t="s">
        <v>3713</v>
      </c>
    </row>
    <row r="193" spans="1:5" ht="12.75">
      <c r="A193" t="s">
        <v>58</v>
      </c>
      <c r="E193" s="39" t="s">
        <v>59</v>
      </c>
    </row>
    <row r="194" spans="1:16" ht="12.75">
      <c r="A194" t="s">
        <v>49</v>
      </c>
      <c s="34" t="s">
        <v>177</v>
      </c>
      <c s="34" t="s">
        <v>3714</v>
      </c>
      <c s="35" t="s">
        <v>5</v>
      </c>
      <c s="6" t="s">
        <v>3715</v>
      </c>
      <c s="36" t="s">
        <v>77</v>
      </c>
      <c s="37">
        <v>1.83</v>
      </c>
      <c s="36">
        <v>0</v>
      </c>
      <c s="36">
        <f>ROUND(G194*H194,6)</f>
      </c>
      <c r="L194" s="38">
        <v>0</v>
      </c>
      <c s="32">
        <f>ROUND(ROUND(L194,2)*ROUND(G194,3),2)</f>
      </c>
      <c s="36" t="s">
        <v>73</v>
      </c>
      <c>
        <f>(M194*21)/100</f>
      </c>
      <c t="s">
        <v>27</v>
      </c>
    </row>
    <row r="195" spans="1:5" ht="12.75">
      <c r="A195" s="35" t="s">
        <v>55</v>
      </c>
      <c r="E195" s="39" t="s">
        <v>5</v>
      </c>
    </row>
    <row r="196" spans="1:5" ht="25.5">
      <c r="A196" s="35" t="s">
        <v>56</v>
      </c>
      <c r="E196" s="40" t="s">
        <v>3716</v>
      </c>
    </row>
    <row r="197" spans="1:5" ht="12.75">
      <c r="A197" t="s">
        <v>58</v>
      </c>
      <c r="E197" s="39" t="s">
        <v>59</v>
      </c>
    </row>
    <row r="198" spans="1:16" ht="12.75">
      <c r="A198" t="s">
        <v>49</v>
      </c>
      <c s="34" t="s">
        <v>180</v>
      </c>
      <c s="34" t="s">
        <v>3717</v>
      </c>
      <c s="35" t="s">
        <v>5</v>
      </c>
      <c s="6" t="s">
        <v>3718</v>
      </c>
      <c s="36" t="s">
        <v>77</v>
      </c>
      <c s="37">
        <v>30</v>
      </c>
      <c s="36">
        <v>0</v>
      </c>
      <c s="36">
        <f>ROUND(G198*H198,6)</f>
      </c>
      <c r="L198" s="38">
        <v>0</v>
      </c>
      <c s="32">
        <f>ROUND(ROUND(L198,2)*ROUND(G198,3),2)</f>
      </c>
      <c s="36" t="s">
        <v>73</v>
      </c>
      <c>
        <f>(M198*21)/100</f>
      </c>
      <c t="s">
        <v>27</v>
      </c>
    </row>
    <row r="199" spans="1:5" ht="12.75">
      <c r="A199" s="35" t="s">
        <v>55</v>
      </c>
      <c r="E199" s="39" t="s">
        <v>5</v>
      </c>
    </row>
    <row r="200" spans="1:5" ht="12.75">
      <c r="A200" s="35" t="s">
        <v>56</v>
      </c>
      <c r="E200" s="40" t="s">
        <v>3719</v>
      </c>
    </row>
    <row r="201" spans="1:5" ht="12.75">
      <c r="A201" t="s">
        <v>58</v>
      </c>
      <c r="E201" s="39" t="s">
        <v>59</v>
      </c>
    </row>
    <row r="202" spans="1:16" ht="12.75">
      <c r="A202" t="s">
        <v>49</v>
      </c>
      <c s="34" t="s">
        <v>183</v>
      </c>
      <c s="34" t="s">
        <v>3720</v>
      </c>
      <c s="35" t="s">
        <v>5</v>
      </c>
      <c s="6" t="s">
        <v>3721</v>
      </c>
      <c s="36" t="s">
        <v>72</v>
      </c>
      <c s="37">
        <v>16</v>
      </c>
      <c s="36">
        <v>0</v>
      </c>
      <c s="36">
        <f>ROUND(G202*H202,6)</f>
      </c>
      <c r="L202" s="38">
        <v>0</v>
      </c>
      <c s="32">
        <f>ROUND(ROUND(L202,2)*ROUND(G202,3),2)</f>
      </c>
      <c s="36" t="s">
        <v>73</v>
      </c>
      <c>
        <f>(M202*21)/100</f>
      </c>
      <c t="s">
        <v>27</v>
      </c>
    </row>
    <row r="203" spans="1:5" ht="12.75">
      <c r="A203" s="35" t="s">
        <v>55</v>
      </c>
      <c r="E203" s="39" t="s">
        <v>5</v>
      </c>
    </row>
    <row r="204" spans="1:5" ht="12.75">
      <c r="A204" s="35" t="s">
        <v>56</v>
      </c>
      <c r="E204" s="40" t="s">
        <v>3722</v>
      </c>
    </row>
    <row r="205" spans="1:5" ht="12.75">
      <c r="A205" t="s">
        <v>58</v>
      </c>
      <c r="E205" s="39" t="s">
        <v>59</v>
      </c>
    </row>
    <row r="206" spans="1:13" ht="12.75">
      <c r="A206" t="s">
        <v>46</v>
      </c>
      <c r="C206" s="31" t="s">
        <v>3723</v>
      </c>
      <c r="E206" s="33" t="s">
        <v>3724</v>
      </c>
      <c r="J206" s="32">
        <f>0</f>
      </c>
      <c s="32">
        <f>0</f>
      </c>
      <c s="32">
        <f>0+L207+L211</f>
      </c>
      <c s="32">
        <f>0+M207+M211</f>
      </c>
    </row>
    <row r="207" spans="1:16" ht="12.75">
      <c r="A207" t="s">
        <v>49</v>
      </c>
      <c s="34" t="s">
        <v>324</v>
      </c>
      <c s="34" t="s">
        <v>3431</v>
      </c>
      <c s="35" t="s">
        <v>5</v>
      </c>
      <c s="6" t="s">
        <v>3432</v>
      </c>
      <c s="36" t="s">
        <v>77</v>
      </c>
      <c s="37">
        <v>257</v>
      </c>
      <c s="36">
        <v>0</v>
      </c>
      <c s="36">
        <f>ROUND(G207*H207,6)</f>
      </c>
      <c r="L207" s="38">
        <v>0</v>
      </c>
      <c s="32">
        <f>ROUND(ROUND(L207,2)*ROUND(G207,3),2)</f>
      </c>
      <c s="36" t="s">
        <v>73</v>
      </c>
      <c>
        <f>(M207*21)/100</f>
      </c>
      <c t="s">
        <v>27</v>
      </c>
    </row>
    <row r="208" spans="1:5" ht="25.5">
      <c r="A208" s="35" t="s">
        <v>55</v>
      </c>
      <c r="E208" s="39" t="s">
        <v>3725</v>
      </c>
    </row>
    <row r="209" spans="1:5" ht="12.75">
      <c r="A209" s="35" t="s">
        <v>56</v>
      </c>
      <c r="E209" s="40" t="s">
        <v>3726</v>
      </c>
    </row>
    <row r="210" spans="1:5" ht="12.75">
      <c r="A210" t="s">
        <v>58</v>
      </c>
      <c r="E210" s="39" t="s">
        <v>59</v>
      </c>
    </row>
    <row r="211" spans="1:16" ht="12.75">
      <c r="A211" t="s">
        <v>49</v>
      </c>
      <c s="34" t="s">
        <v>327</v>
      </c>
      <c s="34" t="s">
        <v>3714</v>
      </c>
      <c s="35" t="s">
        <v>5</v>
      </c>
      <c s="6" t="s">
        <v>3715</v>
      </c>
      <c s="36" t="s">
        <v>77</v>
      </c>
      <c s="37">
        <v>4.676</v>
      </c>
      <c s="36">
        <v>0</v>
      </c>
      <c s="36">
        <f>ROUND(G211*H211,6)</f>
      </c>
      <c r="L211" s="38">
        <v>0</v>
      </c>
      <c s="32">
        <f>ROUND(ROUND(L211,2)*ROUND(G211,3),2)</f>
      </c>
      <c s="36" t="s">
        <v>73</v>
      </c>
      <c>
        <f>(M211*21)/100</f>
      </c>
      <c t="s">
        <v>27</v>
      </c>
    </row>
    <row r="212" spans="1:5" ht="12.75">
      <c r="A212" s="35" t="s">
        <v>55</v>
      </c>
      <c r="E212" s="39" t="s">
        <v>3727</v>
      </c>
    </row>
    <row r="213" spans="1:5" ht="12.75">
      <c r="A213" s="35" t="s">
        <v>56</v>
      </c>
      <c r="E213" s="40" t="s">
        <v>3728</v>
      </c>
    </row>
    <row r="214" spans="1:5" ht="12.75">
      <c r="A214" t="s">
        <v>58</v>
      </c>
      <c r="E214" s="39" t="s">
        <v>59</v>
      </c>
    </row>
    <row r="215" spans="1:13" ht="12.75">
      <c r="A215" t="s">
        <v>46</v>
      </c>
      <c r="C215" s="31" t="s">
        <v>237</v>
      </c>
      <c r="E215" s="33" t="s">
        <v>3434</v>
      </c>
      <c r="J215" s="32">
        <f>0</f>
      </c>
      <c s="32">
        <f>0</f>
      </c>
      <c s="32">
        <f>0+L216+L220+L224+L228+L232</f>
      </c>
      <c s="32">
        <f>0+M216+M220+M224+M228+M232</f>
      </c>
    </row>
    <row r="216" spans="1:16" ht="25.5">
      <c r="A216" t="s">
        <v>49</v>
      </c>
      <c s="34" t="s">
        <v>186</v>
      </c>
      <c s="34" t="s">
        <v>3435</v>
      </c>
      <c s="35" t="s">
        <v>5</v>
      </c>
      <c s="6" t="s">
        <v>3436</v>
      </c>
      <c s="36" t="s">
        <v>77</v>
      </c>
      <c s="37">
        <v>5225.505</v>
      </c>
      <c s="36">
        <v>0</v>
      </c>
      <c s="36">
        <f>ROUND(G216*H216,6)</f>
      </c>
      <c r="L216" s="38">
        <v>0</v>
      </c>
      <c s="32">
        <f>ROUND(ROUND(L216,2)*ROUND(G216,3),2)</f>
      </c>
      <c s="36" t="s">
        <v>73</v>
      </c>
      <c>
        <f>(M216*21)/100</f>
      </c>
      <c t="s">
        <v>27</v>
      </c>
    </row>
    <row r="217" spans="1:5" ht="12.75">
      <c r="A217" s="35" t="s">
        <v>55</v>
      </c>
      <c r="E217" s="39" t="s">
        <v>5</v>
      </c>
    </row>
    <row r="218" spans="1:5" ht="25.5">
      <c r="A218" s="35" t="s">
        <v>56</v>
      </c>
      <c r="E218" s="40" t="s">
        <v>3729</v>
      </c>
    </row>
    <row r="219" spans="1:5" ht="12.75">
      <c r="A219" t="s">
        <v>58</v>
      </c>
      <c r="E219" s="39" t="s">
        <v>59</v>
      </c>
    </row>
    <row r="220" spans="1:16" ht="25.5">
      <c r="A220" t="s">
        <v>49</v>
      </c>
      <c s="34" t="s">
        <v>189</v>
      </c>
      <c s="34" t="s">
        <v>3438</v>
      </c>
      <c s="35" t="s">
        <v>5</v>
      </c>
      <c s="6" t="s">
        <v>3439</v>
      </c>
      <c s="36" t="s">
        <v>77</v>
      </c>
      <c s="37">
        <v>1997.042</v>
      </c>
      <c s="36">
        <v>0</v>
      </c>
      <c s="36">
        <f>ROUND(G220*H220,6)</f>
      </c>
      <c r="L220" s="38">
        <v>0</v>
      </c>
      <c s="32">
        <f>ROUND(ROUND(L220,2)*ROUND(G220,3),2)</f>
      </c>
      <c s="36" t="s">
        <v>73</v>
      </c>
      <c>
        <f>(M220*21)/100</f>
      </c>
      <c t="s">
        <v>27</v>
      </c>
    </row>
    <row r="221" spans="1:5" ht="12.75">
      <c r="A221" s="35" t="s">
        <v>55</v>
      </c>
      <c r="E221" s="39" t="s">
        <v>5</v>
      </c>
    </row>
    <row r="222" spans="1:5" ht="12.75">
      <c r="A222" s="35" t="s">
        <v>56</v>
      </c>
      <c r="E222" s="40" t="s">
        <v>3730</v>
      </c>
    </row>
    <row r="223" spans="1:5" ht="12.75">
      <c r="A223" t="s">
        <v>58</v>
      </c>
      <c r="E223" s="39" t="s">
        <v>59</v>
      </c>
    </row>
    <row r="224" spans="1:16" ht="25.5">
      <c r="A224" t="s">
        <v>49</v>
      </c>
      <c s="34" t="s">
        <v>194</v>
      </c>
      <c s="34" t="s">
        <v>3731</v>
      </c>
      <c s="35" t="s">
        <v>5</v>
      </c>
      <c s="6" t="s">
        <v>3732</v>
      </c>
      <c s="36" t="s">
        <v>77</v>
      </c>
      <c s="37">
        <v>958.717</v>
      </c>
      <c s="36">
        <v>0</v>
      </c>
      <c s="36">
        <f>ROUND(G224*H224,6)</f>
      </c>
      <c r="L224" s="38">
        <v>0</v>
      </c>
      <c s="32">
        <f>ROUND(ROUND(L224,2)*ROUND(G224,3),2)</f>
      </c>
      <c s="36" t="s">
        <v>73</v>
      </c>
      <c>
        <f>(M224*21)/100</f>
      </c>
      <c t="s">
        <v>27</v>
      </c>
    </row>
    <row r="225" spans="1:5" ht="12.75">
      <c r="A225" s="35" t="s">
        <v>55</v>
      </c>
      <c r="E225" s="39" t="s">
        <v>5</v>
      </c>
    </row>
    <row r="226" spans="1:5" ht="25.5">
      <c r="A226" s="35" t="s">
        <v>56</v>
      </c>
      <c r="E226" s="40" t="s">
        <v>3733</v>
      </c>
    </row>
    <row r="227" spans="1:5" ht="12.75">
      <c r="A227" t="s">
        <v>58</v>
      </c>
      <c r="E227" s="39" t="s">
        <v>59</v>
      </c>
    </row>
    <row r="228" spans="1:16" ht="25.5">
      <c r="A228" t="s">
        <v>49</v>
      </c>
      <c s="34" t="s">
        <v>198</v>
      </c>
      <c s="34" t="s">
        <v>3441</v>
      </c>
      <c s="35" t="s">
        <v>5</v>
      </c>
      <c s="6" t="s">
        <v>3442</v>
      </c>
      <c s="36" t="s">
        <v>77</v>
      </c>
      <c s="37">
        <v>3714.522</v>
      </c>
      <c s="36">
        <v>0</v>
      </c>
      <c s="36">
        <f>ROUND(G228*H228,6)</f>
      </c>
      <c r="L228" s="38">
        <v>0</v>
      </c>
      <c s="32">
        <f>ROUND(ROUND(L228,2)*ROUND(G228,3),2)</f>
      </c>
      <c s="36" t="s">
        <v>73</v>
      </c>
      <c>
        <f>(M228*21)/100</f>
      </c>
      <c t="s">
        <v>27</v>
      </c>
    </row>
    <row r="229" spans="1:5" ht="12.75">
      <c r="A229" s="35" t="s">
        <v>55</v>
      </c>
      <c r="E229" s="39" t="s">
        <v>5</v>
      </c>
    </row>
    <row r="230" spans="1:5" ht="12.75">
      <c r="A230" s="35" t="s">
        <v>56</v>
      </c>
      <c r="E230" s="40" t="s">
        <v>3734</v>
      </c>
    </row>
    <row r="231" spans="1:5" ht="12.75">
      <c r="A231" t="s">
        <v>58</v>
      </c>
      <c r="E231" s="39" t="s">
        <v>59</v>
      </c>
    </row>
    <row r="232" spans="1:16" ht="25.5">
      <c r="A232" t="s">
        <v>49</v>
      </c>
      <c s="34" t="s">
        <v>201</v>
      </c>
      <c s="34" t="s">
        <v>3444</v>
      </c>
      <c s="35" t="s">
        <v>5</v>
      </c>
      <c s="6" t="s">
        <v>3445</v>
      </c>
      <c s="36" t="s">
        <v>72</v>
      </c>
      <c s="37">
        <v>10957.27</v>
      </c>
      <c s="36">
        <v>0</v>
      </c>
      <c s="36">
        <f>ROUND(G232*H232,6)</f>
      </c>
      <c r="L232" s="38">
        <v>0</v>
      </c>
      <c s="32">
        <f>ROUND(ROUND(L232,2)*ROUND(G232,3),2)</f>
      </c>
      <c s="36" t="s">
        <v>73</v>
      </c>
      <c>
        <f>(M232*21)/100</f>
      </c>
      <c t="s">
        <v>27</v>
      </c>
    </row>
    <row r="233" spans="1:5" ht="12.75">
      <c r="A233" s="35" t="s">
        <v>55</v>
      </c>
      <c r="E233" s="39" t="s">
        <v>5</v>
      </c>
    </row>
    <row r="234" spans="1:5" ht="12.75">
      <c r="A234" s="35" t="s">
        <v>56</v>
      </c>
      <c r="E234" s="40" t="s">
        <v>3735</v>
      </c>
    </row>
    <row r="235" spans="1:5" ht="12.75">
      <c r="A235" t="s">
        <v>58</v>
      </c>
      <c r="E235" s="39" t="s">
        <v>59</v>
      </c>
    </row>
    <row r="236" spans="1:13" ht="12.75">
      <c r="A236" t="s">
        <v>46</v>
      </c>
      <c r="C236" s="31" t="s">
        <v>3447</v>
      </c>
      <c r="E236" s="33" t="s">
        <v>3448</v>
      </c>
      <c r="J236" s="32">
        <f>0</f>
      </c>
      <c s="32">
        <f>0</f>
      </c>
      <c s="32">
        <f>0+L237</f>
      </c>
      <c s="32">
        <f>0+M237</f>
      </c>
    </row>
    <row r="237" spans="1:16" ht="25.5">
      <c r="A237" t="s">
        <v>49</v>
      </c>
      <c s="34" t="s">
        <v>204</v>
      </c>
      <c s="34" t="s">
        <v>3449</v>
      </c>
      <c s="35" t="s">
        <v>5</v>
      </c>
      <c s="6" t="s">
        <v>3450</v>
      </c>
      <c s="36" t="s">
        <v>72</v>
      </c>
      <c s="37">
        <v>293.097</v>
      </c>
      <c s="36">
        <v>0</v>
      </c>
      <c s="36">
        <f>ROUND(G237*H237,6)</f>
      </c>
      <c r="L237" s="38">
        <v>0</v>
      </c>
      <c s="32">
        <f>ROUND(ROUND(L237,2)*ROUND(G237,3),2)</f>
      </c>
      <c s="36" t="s">
        <v>73</v>
      </c>
      <c>
        <f>(M237*21)/100</f>
      </c>
      <c t="s">
        <v>27</v>
      </c>
    </row>
    <row r="238" spans="1:5" ht="12.75">
      <c r="A238" s="35" t="s">
        <v>55</v>
      </c>
      <c r="E238" s="39" t="s">
        <v>5</v>
      </c>
    </row>
    <row r="239" spans="1:5" ht="25.5">
      <c r="A239" s="35" t="s">
        <v>56</v>
      </c>
      <c r="E239" s="40" t="s">
        <v>3736</v>
      </c>
    </row>
    <row r="240" spans="1:5" ht="12.75">
      <c r="A240" t="s">
        <v>58</v>
      </c>
      <c r="E240" s="39" t="s">
        <v>59</v>
      </c>
    </row>
    <row r="241" spans="1:13" ht="12.75">
      <c r="A241" t="s">
        <v>46</v>
      </c>
      <c r="C241" s="31" t="s">
        <v>92</v>
      </c>
      <c r="E241" s="33" t="s">
        <v>3737</v>
      </c>
      <c r="J241" s="32">
        <f>0</f>
      </c>
      <c s="32">
        <f>0</f>
      </c>
      <c s="32">
        <f>0+L242+L246+L250+L254+L258+L262+L266+L270</f>
      </c>
      <c s="32">
        <f>0+M242+M246+M250+M254+M258+M262+M266+M270</f>
      </c>
    </row>
    <row r="242" spans="1:16" ht="12.75">
      <c r="A242" t="s">
        <v>49</v>
      </c>
      <c s="34" t="s">
        <v>330</v>
      </c>
      <c s="34" t="s">
        <v>3547</v>
      </c>
      <c s="35" t="s">
        <v>5</v>
      </c>
      <c s="6" t="s">
        <v>3548</v>
      </c>
      <c s="36" t="s">
        <v>98</v>
      </c>
      <c s="37">
        <v>45.3</v>
      </c>
      <c s="36">
        <v>0</v>
      </c>
      <c s="36">
        <f>ROUND(G242*H242,6)</f>
      </c>
      <c r="L242" s="38">
        <v>0</v>
      </c>
      <c s="32">
        <f>ROUND(ROUND(L242,2)*ROUND(G242,3),2)</f>
      </c>
      <c s="36" t="s">
        <v>73</v>
      </c>
      <c>
        <f>(M242*21)/100</f>
      </c>
      <c t="s">
        <v>27</v>
      </c>
    </row>
    <row r="243" spans="1:5" ht="76.5">
      <c r="A243" s="35" t="s">
        <v>55</v>
      </c>
      <c r="E243" s="39" t="s">
        <v>3738</v>
      </c>
    </row>
    <row r="244" spans="1:5" ht="12.75">
      <c r="A244" s="35" t="s">
        <v>56</v>
      </c>
      <c r="E244" s="40" t="s">
        <v>3739</v>
      </c>
    </row>
    <row r="245" spans="1:5" ht="12.75">
      <c r="A245" t="s">
        <v>58</v>
      </c>
      <c r="E245" s="39" t="s">
        <v>59</v>
      </c>
    </row>
    <row r="246" spans="1:16" ht="12.75">
      <c r="A246" t="s">
        <v>49</v>
      </c>
      <c s="34" t="s">
        <v>334</v>
      </c>
      <c s="34" t="s">
        <v>3740</v>
      </c>
      <c s="35" t="s">
        <v>5</v>
      </c>
      <c s="6" t="s">
        <v>3741</v>
      </c>
      <c s="36" t="s">
        <v>98</v>
      </c>
      <c s="37">
        <v>6.5</v>
      </c>
      <c s="36">
        <v>0</v>
      </c>
      <c s="36">
        <f>ROUND(G246*H246,6)</f>
      </c>
      <c r="L246" s="38">
        <v>0</v>
      </c>
      <c s="32">
        <f>ROUND(ROUND(L246,2)*ROUND(G246,3),2)</f>
      </c>
      <c s="36" t="s">
        <v>73</v>
      </c>
      <c>
        <f>(M246*21)/100</f>
      </c>
      <c t="s">
        <v>27</v>
      </c>
    </row>
    <row r="247" spans="1:5" ht="38.25">
      <c r="A247" s="35" t="s">
        <v>55</v>
      </c>
      <c r="E247" s="39" t="s">
        <v>3742</v>
      </c>
    </row>
    <row r="248" spans="1:5" ht="12.75">
      <c r="A248" s="35" t="s">
        <v>56</v>
      </c>
      <c r="E248" s="40" t="s">
        <v>3743</v>
      </c>
    </row>
    <row r="249" spans="1:5" ht="12.75">
      <c r="A249" t="s">
        <v>58</v>
      </c>
      <c r="E249" s="39" t="s">
        <v>59</v>
      </c>
    </row>
    <row r="250" spans="1:16" ht="12.75">
      <c r="A250" t="s">
        <v>49</v>
      </c>
      <c s="34" t="s">
        <v>337</v>
      </c>
      <c s="34" t="s">
        <v>3744</v>
      </c>
      <c s="35" t="s">
        <v>5</v>
      </c>
      <c s="6" t="s">
        <v>3745</v>
      </c>
      <c s="36" t="s">
        <v>106</v>
      </c>
      <c s="37">
        <v>2</v>
      </c>
      <c s="36">
        <v>0</v>
      </c>
      <c s="36">
        <f>ROUND(G250*H250,6)</f>
      </c>
      <c r="L250" s="38">
        <v>0</v>
      </c>
      <c s="32">
        <f>ROUND(ROUND(L250,2)*ROUND(G250,3),2)</f>
      </c>
      <c s="36" t="s">
        <v>73</v>
      </c>
      <c>
        <f>(M250*21)/100</f>
      </c>
      <c t="s">
        <v>27</v>
      </c>
    </row>
    <row r="251" spans="1:5" ht="76.5">
      <c r="A251" s="35" t="s">
        <v>55</v>
      </c>
      <c r="E251" s="39" t="s">
        <v>3746</v>
      </c>
    </row>
    <row r="252" spans="1:5" ht="12.75">
      <c r="A252" s="35" t="s">
        <v>56</v>
      </c>
      <c r="E252" s="40" t="s">
        <v>3747</v>
      </c>
    </row>
    <row r="253" spans="1:5" ht="12.75">
      <c r="A253" t="s">
        <v>58</v>
      </c>
      <c r="E253" s="39" t="s">
        <v>59</v>
      </c>
    </row>
    <row r="254" spans="1:16" ht="12.75">
      <c r="A254" t="s">
        <v>49</v>
      </c>
      <c s="34" t="s">
        <v>340</v>
      </c>
      <c s="34" t="s">
        <v>3748</v>
      </c>
      <c s="35" t="s">
        <v>5</v>
      </c>
      <c s="6" t="s">
        <v>3745</v>
      </c>
      <c s="36" t="s">
        <v>106</v>
      </c>
      <c s="37">
        <v>2</v>
      </c>
      <c s="36">
        <v>0</v>
      </c>
      <c s="36">
        <f>ROUND(G254*H254,6)</f>
      </c>
      <c r="L254" s="38">
        <v>0</v>
      </c>
      <c s="32">
        <f>ROUND(ROUND(L254,2)*ROUND(G254,3),2)</f>
      </c>
      <c s="36" t="s">
        <v>73</v>
      </c>
      <c>
        <f>(M254*21)/100</f>
      </c>
      <c t="s">
        <v>27</v>
      </c>
    </row>
    <row r="255" spans="1:5" ht="89.25">
      <c r="A255" s="35" t="s">
        <v>55</v>
      </c>
      <c r="E255" s="39" t="s">
        <v>3749</v>
      </c>
    </row>
    <row r="256" spans="1:5" ht="12.75">
      <c r="A256" s="35" t="s">
        <v>56</v>
      </c>
      <c r="E256" s="40" t="s">
        <v>3747</v>
      </c>
    </row>
    <row r="257" spans="1:5" ht="242.25">
      <c r="A257" t="s">
        <v>58</v>
      </c>
      <c r="E257" s="39" t="s">
        <v>3750</v>
      </c>
    </row>
    <row r="258" spans="1:16" ht="12.75">
      <c r="A258" t="s">
        <v>49</v>
      </c>
      <c s="34" t="s">
        <v>343</v>
      </c>
      <c s="34" t="s">
        <v>3751</v>
      </c>
      <c s="35" t="s">
        <v>5</v>
      </c>
      <c s="6" t="s">
        <v>3752</v>
      </c>
      <c s="36" t="s">
        <v>106</v>
      </c>
      <c s="37">
        <v>2</v>
      </c>
      <c s="36">
        <v>0</v>
      </c>
      <c s="36">
        <f>ROUND(G258*H258,6)</f>
      </c>
      <c r="L258" s="38">
        <v>0</v>
      </c>
      <c s="32">
        <f>ROUND(ROUND(L258,2)*ROUND(G258,3),2)</f>
      </c>
      <c s="36" t="s">
        <v>73</v>
      </c>
      <c>
        <f>(M258*21)/100</f>
      </c>
      <c t="s">
        <v>27</v>
      </c>
    </row>
    <row r="259" spans="1:5" ht="25.5">
      <c r="A259" s="35" t="s">
        <v>55</v>
      </c>
      <c r="E259" s="39" t="s">
        <v>3753</v>
      </c>
    </row>
    <row r="260" spans="1:5" ht="12.75">
      <c r="A260" s="35" t="s">
        <v>56</v>
      </c>
      <c r="E260" s="40" t="s">
        <v>3747</v>
      </c>
    </row>
    <row r="261" spans="1:5" ht="12.75">
      <c r="A261" t="s">
        <v>58</v>
      </c>
      <c r="E261" s="39" t="s">
        <v>59</v>
      </c>
    </row>
    <row r="262" spans="1:16" ht="12.75">
      <c r="A262" t="s">
        <v>49</v>
      </c>
      <c s="34" t="s">
        <v>346</v>
      </c>
      <c s="34" t="s">
        <v>3754</v>
      </c>
      <c s="35" t="s">
        <v>5</v>
      </c>
      <c s="6" t="s">
        <v>3755</v>
      </c>
      <c s="36" t="s">
        <v>98</v>
      </c>
      <c s="37">
        <v>28</v>
      </c>
      <c s="36">
        <v>0</v>
      </c>
      <c s="36">
        <f>ROUND(G262*H262,6)</f>
      </c>
      <c r="L262" s="38">
        <v>0</v>
      </c>
      <c s="32">
        <f>ROUND(ROUND(L262,2)*ROUND(G262,3),2)</f>
      </c>
      <c s="36" t="s">
        <v>73</v>
      </c>
      <c>
        <f>(M262*21)/100</f>
      </c>
      <c t="s">
        <v>27</v>
      </c>
    </row>
    <row r="263" spans="1:5" ht="12.75">
      <c r="A263" s="35" t="s">
        <v>55</v>
      </c>
      <c r="E263" s="39" t="s">
        <v>3756</v>
      </c>
    </row>
    <row r="264" spans="1:5" ht="12.75">
      <c r="A264" s="35" t="s">
        <v>56</v>
      </c>
      <c r="E264" s="40" t="s">
        <v>3757</v>
      </c>
    </row>
    <row r="265" spans="1:5" ht="12.75">
      <c r="A265" t="s">
        <v>58</v>
      </c>
      <c r="E265" s="39" t="s">
        <v>59</v>
      </c>
    </row>
    <row r="266" spans="1:16" ht="12.75">
      <c r="A266" t="s">
        <v>49</v>
      </c>
      <c s="34" t="s">
        <v>349</v>
      </c>
      <c s="34" t="s">
        <v>3564</v>
      </c>
      <c s="35" t="s">
        <v>5</v>
      </c>
      <c s="6" t="s">
        <v>3565</v>
      </c>
      <c s="36" t="s">
        <v>98</v>
      </c>
      <c s="37">
        <v>28</v>
      </c>
      <c s="36">
        <v>0</v>
      </c>
      <c s="36">
        <f>ROUND(G266*H266,6)</f>
      </c>
      <c r="L266" s="38">
        <v>0</v>
      </c>
      <c s="32">
        <f>ROUND(ROUND(L266,2)*ROUND(G266,3),2)</f>
      </c>
      <c s="36" t="s">
        <v>73</v>
      </c>
      <c>
        <f>(M266*21)/100</f>
      </c>
      <c t="s">
        <v>27</v>
      </c>
    </row>
    <row r="267" spans="1:5" ht="12.75">
      <c r="A267" s="35" t="s">
        <v>55</v>
      </c>
      <c r="E267" s="39" t="s">
        <v>3758</v>
      </c>
    </row>
    <row r="268" spans="1:5" ht="12.75">
      <c r="A268" s="35" t="s">
        <v>56</v>
      </c>
      <c r="E268" s="40" t="s">
        <v>3693</v>
      </c>
    </row>
    <row r="269" spans="1:5" ht="12.75">
      <c r="A269" t="s">
        <v>58</v>
      </c>
      <c r="E269" s="39" t="s">
        <v>59</v>
      </c>
    </row>
    <row r="270" spans="1:16" ht="12.75">
      <c r="A270" t="s">
        <v>49</v>
      </c>
      <c s="34" t="s">
        <v>352</v>
      </c>
      <c s="34" t="s">
        <v>3759</v>
      </c>
      <c s="35" t="s">
        <v>5</v>
      </c>
      <c s="6" t="s">
        <v>3760</v>
      </c>
      <c s="36" t="s">
        <v>98</v>
      </c>
      <c s="37">
        <v>51.8</v>
      </c>
      <c s="36">
        <v>0</v>
      </c>
      <c s="36">
        <f>ROUND(G270*H270,6)</f>
      </c>
      <c r="L270" s="38">
        <v>0</v>
      </c>
      <c s="32">
        <f>ROUND(ROUND(L270,2)*ROUND(G270,3),2)</f>
      </c>
      <c s="36" t="s">
        <v>73</v>
      </c>
      <c>
        <f>(M270*21)/100</f>
      </c>
      <c t="s">
        <v>27</v>
      </c>
    </row>
    <row r="271" spans="1:5" ht="12.75">
      <c r="A271" s="35" t="s">
        <v>55</v>
      </c>
      <c r="E271" s="39" t="s">
        <v>3761</v>
      </c>
    </row>
    <row r="272" spans="1:5" ht="12.75">
      <c r="A272" s="35" t="s">
        <v>56</v>
      </c>
      <c r="E272" s="40" t="s">
        <v>3762</v>
      </c>
    </row>
    <row r="273" spans="1:5" ht="12.75">
      <c r="A273" t="s">
        <v>58</v>
      </c>
      <c r="E273" s="39" t="s">
        <v>59</v>
      </c>
    </row>
    <row r="274" spans="1:13" ht="12.75">
      <c r="A274" t="s">
        <v>46</v>
      </c>
      <c r="C274" s="31" t="s">
        <v>324</v>
      </c>
      <c r="E274" s="33" t="s">
        <v>3452</v>
      </c>
      <c r="J274" s="32">
        <f>0</f>
      </c>
      <c s="32">
        <f>0</f>
      </c>
      <c s="32">
        <f>0+L275+L279+L283+L287+L291+L295+L299+L303+L307+L311+L315+L319</f>
      </c>
      <c s="32">
        <f>0+M275+M279+M283+M287+M291+M295+M299+M303+M307+M311+M315+M319</f>
      </c>
    </row>
    <row r="275" spans="1:16" ht="12.75">
      <c r="A275" t="s">
        <v>49</v>
      </c>
      <c s="34" t="s">
        <v>207</v>
      </c>
      <c s="34" t="s">
        <v>3544</v>
      </c>
      <c s="35" t="s">
        <v>5</v>
      </c>
      <c s="6" t="s">
        <v>3545</v>
      </c>
      <c s="36" t="s">
        <v>98</v>
      </c>
      <c s="37">
        <v>45.56</v>
      </c>
      <c s="36">
        <v>0</v>
      </c>
      <c s="36">
        <f>ROUND(G275*H275,6)</f>
      </c>
      <c r="L275" s="38">
        <v>0</v>
      </c>
      <c s="32">
        <f>ROUND(ROUND(L275,2)*ROUND(G275,3),2)</f>
      </c>
      <c s="36" t="s">
        <v>73</v>
      </c>
      <c>
        <f>(M275*21)/100</f>
      </c>
      <c t="s">
        <v>27</v>
      </c>
    </row>
    <row r="276" spans="1:5" ht="12.75">
      <c r="A276" s="35" t="s">
        <v>55</v>
      </c>
      <c r="E276" s="39" t="s">
        <v>5</v>
      </c>
    </row>
    <row r="277" spans="1:5" ht="12.75">
      <c r="A277" s="35" t="s">
        <v>56</v>
      </c>
      <c r="E277" s="40" t="s">
        <v>3763</v>
      </c>
    </row>
    <row r="278" spans="1:5" ht="12.75">
      <c r="A278" t="s">
        <v>58</v>
      </c>
      <c r="E278" s="39" t="s">
        <v>59</v>
      </c>
    </row>
    <row r="279" spans="1:16" ht="12.75">
      <c r="A279" t="s">
        <v>49</v>
      </c>
      <c s="34" t="s">
        <v>210</v>
      </c>
      <c s="34" t="s">
        <v>3453</v>
      </c>
      <c s="35" t="s">
        <v>5</v>
      </c>
      <c s="6" t="s">
        <v>3454</v>
      </c>
      <c s="36" t="s">
        <v>98</v>
      </c>
      <c s="37">
        <v>159.8</v>
      </c>
      <c s="36">
        <v>0</v>
      </c>
      <c s="36">
        <f>ROUND(G279*H279,6)</f>
      </c>
      <c r="L279" s="38">
        <v>0</v>
      </c>
      <c s="32">
        <f>ROUND(ROUND(L279,2)*ROUND(G279,3),2)</f>
      </c>
      <c s="36" t="s">
        <v>73</v>
      </c>
      <c>
        <f>(M279*21)/100</f>
      </c>
      <c t="s">
        <v>27</v>
      </c>
    </row>
    <row r="280" spans="1:5" ht="12.75">
      <c r="A280" s="35" t="s">
        <v>55</v>
      </c>
      <c r="E280" s="39" t="s">
        <v>5</v>
      </c>
    </row>
    <row r="281" spans="1:5" ht="12.75">
      <c r="A281" s="35" t="s">
        <v>56</v>
      </c>
      <c r="E281" s="40" t="s">
        <v>3764</v>
      </c>
    </row>
    <row r="282" spans="1:5" ht="12.75">
      <c r="A282" t="s">
        <v>58</v>
      </c>
      <c r="E282" s="39" t="s">
        <v>59</v>
      </c>
    </row>
    <row r="283" spans="1:16" ht="12.75">
      <c r="A283" t="s">
        <v>49</v>
      </c>
      <c s="34" t="s">
        <v>213</v>
      </c>
      <c s="34" t="s">
        <v>3456</v>
      </c>
      <c s="35" t="s">
        <v>5</v>
      </c>
      <c s="6" t="s">
        <v>3457</v>
      </c>
      <c s="36" t="s">
        <v>98</v>
      </c>
      <c s="37">
        <v>27.363</v>
      </c>
      <c s="36">
        <v>0</v>
      </c>
      <c s="36">
        <f>ROUND(G283*H283,6)</f>
      </c>
      <c r="L283" s="38">
        <v>0</v>
      </c>
      <c s="32">
        <f>ROUND(ROUND(L283,2)*ROUND(G283,3),2)</f>
      </c>
      <c s="36" t="s">
        <v>73</v>
      </c>
      <c>
        <f>(M283*21)/100</f>
      </c>
      <c t="s">
        <v>27</v>
      </c>
    </row>
    <row r="284" spans="1:5" ht="12.75">
      <c r="A284" s="35" t="s">
        <v>55</v>
      </c>
      <c r="E284" s="39" t="s">
        <v>5</v>
      </c>
    </row>
    <row r="285" spans="1:5" ht="12.75">
      <c r="A285" s="35" t="s">
        <v>56</v>
      </c>
      <c r="E285" s="40" t="s">
        <v>3765</v>
      </c>
    </row>
    <row r="286" spans="1:5" ht="12.75">
      <c r="A286" t="s">
        <v>58</v>
      </c>
      <c r="E286" s="39" t="s">
        <v>59</v>
      </c>
    </row>
    <row r="287" spans="1:16" ht="12.75">
      <c r="A287" t="s">
        <v>49</v>
      </c>
      <c s="34" t="s">
        <v>216</v>
      </c>
      <c s="34" t="s">
        <v>3459</v>
      </c>
      <c s="35" t="s">
        <v>5</v>
      </c>
      <c s="6" t="s">
        <v>3460</v>
      </c>
      <c s="36" t="s">
        <v>106</v>
      </c>
      <c s="37">
        <v>9</v>
      </c>
      <c s="36">
        <v>0</v>
      </c>
      <c s="36">
        <f>ROUND(G287*H287,6)</f>
      </c>
      <c r="L287" s="38">
        <v>0</v>
      </c>
      <c s="32">
        <f>ROUND(ROUND(L287,2)*ROUND(G287,3),2)</f>
      </c>
      <c s="36" t="s">
        <v>73</v>
      </c>
      <c>
        <f>(M287*21)/100</f>
      </c>
      <c t="s">
        <v>27</v>
      </c>
    </row>
    <row r="288" spans="1:5" ht="12.75">
      <c r="A288" s="35" t="s">
        <v>55</v>
      </c>
      <c r="E288" s="39" t="s">
        <v>5</v>
      </c>
    </row>
    <row r="289" spans="1:5" ht="38.25">
      <c r="A289" s="35" t="s">
        <v>56</v>
      </c>
      <c r="E289" s="40" t="s">
        <v>3766</v>
      </c>
    </row>
    <row r="290" spans="1:5" ht="12.75">
      <c r="A290" t="s">
        <v>58</v>
      </c>
      <c r="E290" s="39" t="s">
        <v>59</v>
      </c>
    </row>
    <row r="291" spans="1:16" ht="12.75">
      <c r="A291" t="s">
        <v>49</v>
      </c>
      <c s="34" t="s">
        <v>219</v>
      </c>
      <c s="34" t="s">
        <v>3744</v>
      </c>
      <c s="35" t="s">
        <v>5</v>
      </c>
      <c s="6" t="s">
        <v>3745</v>
      </c>
      <c s="36" t="s">
        <v>106</v>
      </c>
      <c s="37">
        <v>4</v>
      </c>
      <c s="36">
        <v>0</v>
      </c>
      <c s="36">
        <f>ROUND(G291*H291,6)</f>
      </c>
      <c r="L291" s="38">
        <v>0</v>
      </c>
      <c s="32">
        <f>ROUND(ROUND(L291,2)*ROUND(G291,3),2)</f>
      </c>
      <c s="36" t="s">
        <v>73</v>
      </c>
      <c>
        <f>(M291*21)/100</f>
      </c>
      <c t="s">
        <v>27</v>
      </c>
    </row>
    <row r="292" spans="1:5" ht="12.75">
      <c r="A292" s="35" t="s">
        <v>55</v>
      </c>
      <c r="E292" s="39" t="s">
        <v>5</v>
      </c>
    </row>
    <row r="293" spans="1:5" ht="12.75">
      <c r="A293" s="35" t="s">
        <v>56</v>
      </c>
      <c r="E293" s="40" t="s">
        <v>3767</v>
      </c>
    </row>
    <row r="294" spans="1:5" ht="12.75">
      <c r="A294" t="s">
        <v>58</v>
      </c>
      <c r="E294" s="39" t="s">
        <v>59</v>
      </c>
    </row>
    <row r="295" spans="1:16" ht="12.75">
      <c r="A295" t="s">
        <v>49</v>
      </c>
      <c s="34" t="s">
        <v>222</v>
      </c>
      <c s="34" t="s">
        <v>3462</v>
      </c>
      <c s="35" t="s">
        <v>5</v>
      </c>
      <c s="6" t="s">
        <v>3463</v>
      </c>
      <c s="36" t="s">
        <v>63</v>
      </c>
      <c s="37">
        <v>5</v>
      </c>
      <c s="36">
        <v>0</v>
      </c>
      <c s="36">
        <f>ROUND(G295*H295,6)</f>
      </c>
      <c r="L295" s="38">
        <v>0</v>
      </c>
      <c s="32">
        <f>ROUND(ROUND(L295,2)*ROUND(G295,3),2)</f>
      </c>
      <c s="36" t="s">
        <v>3102</v>
      </c>
      <c>
        <f>(M295*21)/100</f>
      </c>
      <c t="s">
        <v>27</v>
      </c>
    </row>
    <row r="296" spans="1:5" ht="12.75">
      <c r="A296" s="35" t="s">
        <v>55</v>
      </c>
      <c r="E296" s="39" t="s">
        <v>5</v>
      </c>
    </row>
    <row r="297" spans="1:5" ht="25.5">
      <c r="A297" s="35" t="s">
        <v>56</v>
      </c>
      <c r="E297" s="40" t="s">
        <v>3768</v>
      </c>
    </row>
    <row r="298" spans="1:5" ht="293.25">
      <c r="A298" t="s">
        <v>58</v>
      </c>
      <c r="E298" s="39" t="s">
        <v>3465</v>
      </c>
    </row>
    <row r="299" spans="1:16" ht="12.75">
      <c r="A299" t="s">
        <v>49</v>
      </c>
      <c s="34" t="s">
        <v>225</v>
      </c>
      <c s="34" t="s">
        <v>3751</v>
      </c>
      <c s="35" t="s">
        <v>5</v>
      </c>
      <c s="6" t="s">
        <v>3752</v>
      </c>
      <c s="36" t="s">
        <v>106</v>
      </c>
      <c s="37">
        <v>39</v>
      </c>
      <c s="36">
        <v>0</v>
      </c>
      <c s="36">
        <f>ROUND(G299*H299,6)</f>
      </c>
      <c r="L299" s="38">
        <v>0</v>
      </c>
      <c s="32">
        <f>ROUND(ROUND(L299,2)*ROUND(G299,3),2)</f>
      </c>
      <c s="36" t="s">
        <v>73</v>
      </c>
      <c>
        <f>(M299*21)/100</f>
      </c>
      <c t="s">
        <v>27</v>
      </c>
    </row>
    <row r="300" spans="1:5" ht="12.75">
      <c r="A300" s="35" t="s">
        <v>55</v>
      </c>
      <c r="E300" s="39" t="s">
        <v>5</v>
      </c>
    </row>
    <row r="301" spans="1:5" ht="25.5">
      <c r="A301" s="35" t="s">
        <v>56</v>
      </c>
      <c r="E301" s="40" t="s">
        <v>3769</v>
      </c>
    </row>
    <row r="302" spans="1:5" ht="12.75">
      <c r="A302" t="s">
        <v>58</v>
      </c>
      <c r="E302" s="39" t="s">
        <v>59</v>
      </c>
    </row>
    <row r="303" spans="1:16" ht="12.75">
      <c r="A303" t="s">
        <v>49</v>
      </c>
      <c s="34" t="s">
        <v>228</v>
      </c>
      <c s="34" t="s">
        <v>3770</v>
      </c>
      <c s="35" t="s">
        <v>5</v>
      </c>
      <c s="6" t="s">
        <v>3771</v>
      </c>
      <c s="36" t="s">
        <v>106</v>
      </c>
      <c s="37">
        <v>3</v>
      </c>
      <c s="36">
        <v>0</v>
      </c>
      <c s="36">
        <f>ROUND(G303*H303,6)</f>
      </c>
      <c r="L303" s="38">
        <v>0</v>
      </c>
      <c s="32">
        <f>ROUND(ROUND(L303,2)*ROUND(G303,3),2)</f>
      </c>
      <c s="36" t="s">
        <v>73</v>
      </c>
      <c>
        <f>(M303*21)/100</f>
      </c>
      <c t="s">
        <v>27</v>
      </c>
    </row>
    <row r="304" spans="1:5" ht="12.75">
      <c r="A304" s="35" t="s">
        <v>55</v>
      </c>
      <c r="E304" s="39" t="s">
        <v>5</v>
      </c>
    </row>
    <row r="305" spans="1:5" ht="12.75">
      <c r="A305" s="35" t="s">
        <v>56</v>
      </c>
      <c r="E305" s="40" t="s">
        <v>3772</v>
      </c>
    </row>
    <row r="306" spans="1:5" ht="12.75">
      <c r="A306" t="s">
        <v>58</v>
      </c>
      <c r="E306" s="39" t="s">
        <v>59</v>
      </c>
    </row>
    <row r="307" spans="1:16" ht="12.75">
      <c r="A307" t="s">
        <v>49</v>
      </c>
      <c s="34" t="s">
        <v>231</v>
      </c>
      <c s="34" t="s">
        <v>3567</v>
      </c>
      <c s="35" t="s">
        <v>5</v>
      </c>
      <c s="6" t="s">
        <v>3568</v>
      </c>
      <c s="36" t="s">
        <v>77</v>
      </c>
      <c s="37">
        <v>33.607</v>
      </c>
      <c s="36">
        <v>0</v>
      </c>
      <c s="36">
        <f>ROUND(G307*H307,6)</f>
      </c>
      <c r="L307" s="38">
        <v>0</v>
      </c>
      <c s="32">
        <f>ROUND(ROUND(L307,2)*ROUND(G307,3),2)</f>
      </c>
      <c s="36" t="s">
        <v>73</v>
      </c>
      <c>
        <f>(M307*21)/100</f>
      </c>
      <c t="s">
        <v>27</v>
      </c>
    </row>
    <row r="308" spans="1:5" ht="12.75">
      <c r="A308" s="35" t="s">
        <v>55</v>
      </c>
      <c r="E308" s="39" t="s">
        <v>5</v>
      </c>
    </row>
    <row r="309" spans="1:5" ht="12.75">
      <c r="A309" s="35" t="s">
        <v>56</v>
      </c>
      <c r="E309" s="40" t="s">
        <v>3773</v>
      </c>
    </row>
    <row r="310" spans="1:5" ht="12.75">
      <c r="A310" t="s">
        <v>58</v>
      </c>
      <c r="E310" s="39" t="s">
        <v>59</v>
      </c>
    </row>
    <row r="311" spans="1:16" ht="12.75">
      <c r="A311" t="s">
        <v>49</v>
      </c>
      <c s="34" t="s">
        <v>234</v>
      </c>
      <c s="34" t="s">
        <v>3561</v>
      </c>
      <c s="35" t="s">
        <v>5</v>
      </c>
      <c s="6" t="s">
        <v>3562</v>
      </c>
      <c s="36" t="s">
        <v>98</v>
      </c>
      <c s="37">
        <v>43.39</v>
      </c>
      <c s="36">
        <v>0</v>
      </c>
      <c s="36">
        <f>ROUND(G311*H311,6)</f>
      </c>
      <c r="L311" s="38">
        <v>0</v>
      </c>
      <c s="32">
        <f>ROUND(ROUND(L311,2)*ROUND(G311,3),2)</f>
      </c>
      <c s="36" t="s">
        <v>73</v>
      </c>
      <c>
        <f>(M311*21)/100</f>
      </c>
      <c t="s">
        <v>27</v>
      </c>
    </row>
    <row r="312" spans="1:5" ht="12.75">
      <c r="A312" s="35" t="s">
        <v>55</v>
      </c>
      <c r="E312" s="39" t="s">
        <v>5</v>
      </c>
    </row>
    <row r="313" spans="1:5" ht="12.75">
      <c r="A313" s="35" t="s">
        <v>56</v>
      </c>
      <c r="E313" s="40" t="s">
        <v>3774</v>
      </c>
    </row>
    <row r="314" spans="1:5" ht="12.75">
      <c r="A314" t="s">
        <v>58</v>
      </c>
      <c r="E314" s="39" t="s">
        <v>59</v>
      </c>
    </row>
    <row r="315" spans="1:16" ht="12.75">
      <c r="A315" t="s">
        <v>49</v>
      </c>
      <c s="34" t="s">
        <v>237</v>
      </c>
      <c s="34" t="s">
        <v>3564</v>
      </c>
      <c s="35" t="s">
        <v>5</v>
      </c>
      <c s="6" t="s">
        <v>3565</v>
      </c>
      <c s="36" t="s">
        <v>98</v>
      </c>
      <c s="37">
        <v>152.19</v>
      </c>
      <c s="36">
        <v>0</v>
      </c>
      <c s="36">
        <f>ROUND(G315*H315,6)</f>
      </c>
      <c r="L315" s="38">
        <v>0</v>
      </c>
      <c s="32">
        <f>ROUND(ROUND(L315,2)*ROUND(G315,3),2)</f>
      </c>
      <c s="36" t="s">
        <v>73</v>
      </c>
      <c>
        <f>(M315*21)/100</f>
      </c>
      <c t="s">
        <v>27</v>
      </c>
    </row>
    <row r="316" spans="1:5" ht="12.75">
      <c r="A316" s="35" t="s">
        <v>55</v>
      </c>
      <c r="E316" s="39" t="s">
        <v>5</v>
      </c>
    </row>
    <row r="317" spans="1:5" ht="12.75">
      <c r="A317" s="35" t="s">
        <v>56</v>
      </c>
      <c r="E317" s="40" t="s">
        <v>3775</v>
      </c>
    </row>
    <row r="318" spans="1:5" ht="12.75">
      <c r="A318" t="s">
        <v>58</v>
      </c>
      <c r="E318" s="39" t="s">
        <v>59</v>
      </c>
    </row>
    <row r="319" spans="1:16" ht="12.75">
      <c r="A319" t="s">
        <v>49</v>
      </c>
      <c s="34" t="s">
        <v>240</v>
      </c>
      <c s="34" t="s">
        <v>3466</v>
      </c>
      <c s="35" t="s">
        <v>5</v>
      </c>
      <c s="6" t="s">
        <v>3467</v>
      </c>
      <c s="36" t="s">
        <v>98</v>
      </c>
      <c s="37">
        <v>26.06</v>
      </c>
      <c s="36">
        <v>0</v>
      </c>
      <c s="36">
        <f>ROUND(G319*H319,6)</f>
      </c>
      <c r="L319" s="38">
        <v>0</v>
      </c>
      <c s="32">
        <f>ROUND(ROUND(L319,2)*ROUND(G319,3),2)</f>
      </c>
      <c s="36" t="s">
        <v>73</v>
      </c>
      <c>
        <f>(M319*21)/100</f>
      </c>
      <c t="s">
        <v>27</v>
      </c>
    </row>
    <row r="320" spans="1:5" ht="12.75">
      <c r="A320" s="35" t="s">
        <v>55</v>
      </c>
      <c r="E320" s="39" t="s">
        <v>5</v>
      </c>
    </row>
    <row r="321" spans="1:5" ht="12.75">
      <c r="A321" s="35" t="s">
        <v>56</v>
      </c>
      <c r="E321" s="40" t="s">
        <v>3776</v>
      </c>
    </row>
    <row r="322" spans="1:5" ht="12.75">
      <c r="A322" t="s">
        <v>58</v>
      </c>
      <c r="E322" s="39" t="s">
        <v>59</v>
      </c>
    </row>
    <row r="323" spans="1:13" ht="12.75">
      <c r="A323" t="s">
        <v>46</v>
      </c>
      <c r="C323" s="31" t="s">
        <v>364</v>
      </c>
      <c r="E323" s="33" t="s">
        <v>3777</v>
      </c>
      <c r="J323" s="32">
        <f>0</f>
      </c>
      <c s="32">
        <f>0</f>
      </c>
      <c s="32">
        <f>0+L324+L328+L332+L336+L340</f>
      </c>
      <c s="32">
        <f>0+M324+M328+M332+M336+M340</f>
      </c>
    </row>
    <row r="324" spans="1:16" ht="12.75">
      <c r="A324" t="s">
        <v>49</v>
      </c>
      <c s="34" t="s">
        <v>243</v>
      </c>
      <c s="34" t="s">
        <v>3778</v>
      </c>
      <c s="35" t="s">
        <v>5</v>
      </c>
      <c s="6" t="s">
        <v>3779</v>
      </c>
      <c s="36" t="s">
        <v>98</v>
      </c>
      <c s="37">
        <v>775.57</v>
      </c>
      <c s="36">
        <v>0</v>
      </c>
      <c s="36">
        <f>ROUND(G324*H324,6)</f>
      </c>
      <c r="L324" s="38">
        <v>0</v>
      </c>
      <c s="32">
        <f>ROUND(ROUND(L324,2)*ROUND(G324,3),2)</f>
      </c>
      <c s="36" t="s">
        <v>73</v>
      </c>
      <c>
        <f>(M324*21)/100</f>
      </c>
      <c t="s">
        <v>27</v>
      </c>
    </row>
    <row r="325" spans="1:5" ht="12.75">
      <c r="A325" s="35" t="s">
        <v>55</v>
      </c>
      <c r="E325" s="39" t="s">
        <v>5</v>
      </c>
    </row>
    <row r="326" spans="1:5" ht="12.75">
      <c r="A326" s="35" t="s">
        <v>56</v>
      </c>
      <c r="E326" s="40" t="s">
        <v>3780</v>
      </c>
    </row>
    <row r="327" spans="1:5" ht="12.75">
      <c r="A327" t="s">
        <v>58</v>
      </c>
      <c r="E327" s="39" t="s">
        <v>59</v>
      </c>
    </row>
    <row r="328" spans="1:16" ht="25.5">
      <c r="A328" t="s">
        <v>49</v>
      </c>
      <c s="34" t="s">
        <v>246</v>
      </c>
      <c s="34" t="s">
        <v>3781</v>
      </c>
      <c s="35" t="s">
        <v>5</v>
      </c>
      <c s="6" t="s">
        <v>3782</v>
      </c>
      <c s="36" t="s">
        <v>98</v>
      </c>
      <c s="37">
        <v>1.5</v>
      </c>
      <c s="36">
        <v>0</v>
      </c>
      <c s="36">
        <f>ROUND(G328*H328,6)</f>
      </c>
      <c r="L328" s="38">
        <v>0</v>
      </c>
      <c s="32">
        <f>ROUND(ROUND(L328,2)*ROUND(G328,3),2)</f>
      </c>
      <c s="36" t="s">
        <v>73</v>
      </c>
      <c>
        <f>(M328*21)/100</f>
      </c>
      <c t="s">
        <v>27</v>
      </c>
    </row>
    <row r="329" spans="1:5" ht="12.75">
      <c r="A329" s="35" t="s">
        <v>55</v>
      </c>
      <c r="E329" s="39" t="s">
        <v>5</v>
      </c>
    </row>
    <row r="330" spans="1:5" ht="12.75">
      <c r="A330" s="35" t="s">
        <v>56</v>
      </c>
      <c r="E330" s="40" t="s">
        <v>3783</v>
      </c>
    </row>
    <row r="331" spans="1:5" ht="12.75">
      <c r="A331" t="s">
        <v>58</v>
      </c>
      <c r="E331" s="39" t="s">
        <v>59</v>
      </c>
    </row>
    <row r="332" spans="1:16" ht="12.75">
      <c r="A332" t="s">
        <v>49</v>
      </c>
      <c s="34" t="s">
        <v>249</v>
      </c>
      <c s="34" t="s">
        <v>3473</v>
      </c>
      <c s="35" t="s">
        <v>5</v>
      </c>
      <c s="6" t="s">
        <v>3474</v>
      </c>
      <c s="36" t="s">
        <v>98</v>
      </c>
      <c s="37">
        <v>593</v>
      </c>
      <c s="36">
        <v>0</v>
      </c>
      <c s="36">
        <f>ROUND(G332*H332,6)</f>
      </c>
      <c r="L332" s="38">
        <v>0</v>
      </c>
      <c s="32">
        <f>ROUND(ROUND(L332,2)*ROUND(G332,3),2)</f>
      </c>
      <c s="36" t="s">
        <v>73</v>
      </c>
      <c>
        <f>(M332*21)/100</f>
      </c>
      <c t="s">
        <v>27</v>
      </c>
    </row>
    <row r="333" spans="1:5" ht="12.75">
      <c r="A333" s="35" t="s">
        <v>55</v>
      </c>
      <c r="E333" s="39" t="s">
        <v>5</v>
      </c>
    </row>
    <row r="334" spans="1:5" ht="12.75">
      <c r="A334" s="35" t="s">
        <v>56</v>
      </c>
      <c r="E334" s="40" t="s">
        <v>3784</v>
      </c>
    </row>
    <row r="335" spans="1:5" ht="12.75">
      <c r="A335" t="s">
        <v>58</v>
      </c>
      <c r="E335" s="39" t="s">
        <v>59</v>
      </c>
    </row>
    <row r="336" spans="1:16" ht="12.75">
      <c r="A336" t="s">
        <v>49</v>
      </c>
      <c s="34" t="s">
        <v>252</v>
      </c>
      <c s="34" t="s">
        <v>3577</v>
      </c>
      <c s="35" t="s">
        <v>5</v>
      </c>
      <c s="6" t="s">
        <v>3578</v>
      </c>
      <c s="36" t="s">
        <v>98</v>
      </c>
      <c s="37">
        <v>30</v>
      </c>
      <c s="36">
        <v>0</v>
      </c>
      <c s="36">
        <f>ROUND(G336*H336,6)</f>
      </c>
      <c r="L336" s="38">
        <v>0</v>
      </c>
      <c s="32">
        <f>ROUND(ROUND(L336,2)*ROUND(G336,3),2)</f>
      </c>
      <c s="36" t="s">
        <v>73</v>
      </c>
      <c>
        <f>(M336*21)/100</f>
      </c>
      <c t="s">
        <v>27</v>
      </c>
    </row>
    <row r="337" spans="1:5" ht="12.75">
      <c r="A337" s="35" t="s">
        <v>55</v>
      </c>
      <c r="E337" s="39" t="s">
        <v>5</v>
      </c>
    </row>
    <row r="338" spans="1:5" ht="12.75">
      <c r="A338" s="35" t="s">
        <v>56</v>
      </c>
      <c r="E338" s="40" t="s">
        <v>3785</v>
      </c>
    </row>
    <row r="339" spans="1:5" ht="12.75">
      <c r="A339" t="s">
        <v>58</v>
      </c>
      <c r="E339" s="39" t="s">
        <v>59</v>
      </c>
    </row>
    <row r="340" spans="1:16" ht="12.75">
      <c r="A340" t="s">
        <v>49</v>
      </c>
      <c s="34" t="s">
        <v>255</v>
      </c>
      <c s="34" t="s">
        <v>3786</v>
      </c>
      <c s="35" t="s">
        <v>5</v>
      </c>
      <c s="6" t="s">
        <v>3787</v>
      </c>
      <c s="36" t="s">
        <v>106</v>
      </c>
      <c s="37">
        <v>1</v>
      </c>
      <c s="36">
        <v>0</v>
      </c>
      <c s="36">
        <f>ROUND(G340*H340,6)</f>
      </c>
      <c r="L340" s="38">
        <v>0</v>
      </c>
      <c s="32">
        <f>ROUND(ROUND(L340,2)*ROUND(G340,3),2)</f>
      </c>
      <c s="36" t="s">
        <v>73</v>
      </c>
      <c>
        <f>(M340*21)/100</f>
      </c>
      <c t="s">
        <v>27</v>
      </c>
    </row>
    <row r="341" spans="1:5" ht="12.75">
      <c r="A341" s="35" t="s">
        <v>55</v>
      </c>
      <c r="E341" s="39" t="s">
        <v>5</v>
      </c>
    </row>
    <row r="342" spans="1:5" ht="12.75">
      <c r="A342" s="35" t="s">
        <v>56</v>
      </c>
      <c r="E342" s="40" t="s">
        <v>3788</v>
      </c>
    </row>
    <row r="343" spans="1:5" ht="12.75">
      <c r="A343" t="s">
        <v>58</v>
      </c>
      <c r="E343" s="39" t="s">
        <v>59</v>
      </c>
    </row>
    <row r="344" spans="1:13" ht="12.75">
      <c r="A344" t="s">
        <v>46</v>
      </c>
      <c r="C344" s="31" t="s">
        <v>373</v>
      </c>
      <c r="E344" s="33" t="s">
        <v>3135</v>
      </c>
      <c r="J344" s="32">
        <f>0</f>
      </c>
      <c s="32">
        <f>0</f>
      </c>
      <c s="32">
        <f>0+L345+L349+L353</f>
      </c>
      <c s="32">
        <f>0+M345+M349+M353</f>
      </c>
    </row>
    <row r="345" spans="1:16" ht="12.75">
      <c r="A345" t="s">
        <v>49</v>
      </c>
      <c s="34" t="s">
        <v>258</v>
      </c>
      <c s="34" t="s">
        <v>2211</v>
      </c>
      <c s="35" t="s">
        <v>5</v>
      </c>
      <c s="6" t="s">
        <v>3789</v>
      </c>
      <c s="36" t="s">
        <v>77</v>
      </c>
      <c s="37">
        <v>50</v>
      </c>
      <c s="36">
        <v>0</v>
      </c>
      <c s="36">
        <f>ROUND(G345*H345,6)</f>
      </c>
      <c r="L345" s="38">
        <v>0</v>
      </c>
      <c s="32">
        <f>ROUND(ROUND(L345,2)*ROUND(G345,3),2)</f>
      </c>
      <c s="36" t="s">
        <v>73</v>
      </c>
      <c>
        <f>(M345*21)/100</f>
      </c>
      <c t="s">
        <v>27</v>
      </c>
    </row>
    <row r="346" spans="1:5" ht="12.75">
      <c r="A346" s="35" t="s">
        <v>55</v>
      </c>
      <c r="E346" s="39" t="s">
        <v>5</v>
      </c>
    </row>
    <row r="347" spans="1:5" ht="38.25">
      <c r="A347" s="35" t="s">
        <v>56</v>
      </c>
      <c r="E347" s="40" t="s">
        <v>3790</v>
      </c>
    </row>
    <row r="348" spans="1:5" ht="12.75">
      <c r="A348" t="s">
        <v>58</v>
      </c>
      <c r="E348" s="39" t="s">
        <v>59</v>
      </c>
    </row>
    <row r="349" spans="1:16" ht="12.75">
      <c r="A349" t="s">
        <v>49</v>
      </c>
      <c s="34" t="s">
        <v>261</v>
      </c>
      <c s="34" t="s">
        <v>3483</v>
      </c>
      <c s="35" t="s">
        <v>5</v>
      </c>
      <c s="6" t="s">
        <v>3484</v>
      </c>
      <c s="36" t="s">
        <v>77</v>
      </c>
      <c s="37">
        <v>113.438</v>
      </c>
      <c s="36">
        <v>0</v>
      </c>
      <c s="36">
        <f>ROUND(G349*H349,6)</f>
      </c>
      <c r="L349" s="38">
        <v>0</v>
      </c>
      <c s="32">
        <f>ROUND(ROUND(L349,2)*ROUND(G349,3),2)</f>
      </c>
      <c s="36" t="s">
        <v>73</v>
      </c>
      <c>
        <f>(M349*21)/100</f>
      </c>
      <c t="s">
        <v>27</v>
      </c>
    </row>
    <row r="350" spans="1:5" ht="12.75">
      <c r="A350" s="35" t="s">
        <v>55</v>
      </c>
      <c r="E350" s="39" t="s">
        <v>5</v>
      </c>
    </row>
    <row r="351" spans="1:5" ht="38.25">
      <c r="A351" s="35" t="s">
        <v>56</v>
      </c>
      <c r="E351" s="40" t="s">
        <v>3791</v>
      </c>
    </row>
    <row r="352" spans="1:5" ht="12.75">
      <c r="A352" t="s">
        <v>58</v>
      </c>
      <c r="E352" s="39" t="s">
        <v>59</v>
      </c>
    </row>
    <row r="353" spans="1:16" ht="12.75">
      <c r="A353" t="s">
        <v>49</v>
      </c>
      <c s="34" t="s">
        <v>264</v>
      </c>
      <c s="34" t="s">
        <v>3792</v>
      </c>
      <c s="35" t="s">
        <v>5</v>
      </c>
      <c s="6" t="s">
        <v>3793</v>
      </c>
      <c s="36" t="s">
        <v>748</v>
      </c>
      <c s="37">
        <v>0.324</v>
      </c>
      <c s="36">
        <v>0</v>
      </c>
      <c s="36">
        <f>ROUND(G353*H353,6)</f>
      </c>
      <c r="L353" s="38">
        <v>0</v>
      </c>
      <c s="32">
        <f>ROUND(ROUND(L353,2)*ROUND(G353,3),2)</f>
      </c>
      <c s="36" t="s">
        <v>73</v>
      </c>
      <c>
        <f>(M353*21)/100</f>
      </c>
      <c t="s">
        <v>27</v>
      </c>
    </row>
    <row r="354" spans="1:5" ht="12.75">
      <c r="A354" s="35" t="s">
        <v>55</v>
      </c>
      <c r="E354" s="39" t="s">
        <v>5</v>
      </c>
    </row>
    <row r="355" spans="1:5" ht="25.5">
      <c r="A355" s="35" t="s">
        <v>56</v>
      </c>
      <c r="E355" s="40" t="s">
        <v>3794</v>
      </c>
    </row>
    <row r="356" spans="1:5" ht="12.75">
      <c r="A356" t="s">
        <v>58</v>
      </c>
      <c r="E356" s="39" t="s">
        <v>59</v>
      </c>
    </row>
    <row r="357" spans="1:13" ht="12.75">
      <c r="A357" t="s">
        <v>46</v>
      </c>
      <c r="C357" s="31" t="s">
        <v>742</v>
      </c>
      <c r="E357" s="33" t="s">
        <v>3595</v>
      </c>
      <c r="J357" s="32">
        <f>0</f>
      </c>
      <c s="32">
        <f>0</f>
      </c>
      <c s="32">
        <f>0+L358+L362+L366+L370+L374+L378</f>
      </c>
      <c s="32">
        <f>0+M358+M362+M366+M370+M374+M378</f>
      </c>
    </row>
    <row r="358" spans="1:16" ht="25.5">
      <c r="A358" t="s">
        <v>49</v>
      </c>
      <c s="34" t="s">
        <v>267</v>
      </c>
      <c s="34" t="s">
        <v>745</v>
      </c>
      <c s="35" t="s">
        <v>746</v>
      </c>
      <c s="6" t="s">
        <v>3490</v>
      </c>
      <c s="36" t="s">
        <v>748</v>
      </c>
      <c s="37">
        <v>25643.748</v>
      </c>
      <c s="36">
        <v>0</v>
      </c>
      <c s="36">
        <f>ROUND(G358*H358,6)</f>
      </c>
      <c r="L358" s="38">
        <v>0</v>
      </c>
      <c s="32">
        <f>ROUND(ROUND(L358,2)*ROUND(G358,3),2)</f>
      </c>
      <c s="36" t="s">
        <v>749</v>
      </c>
      <c>
        <f>(M358*21)/100</f>
      </c>
      <c t="s">
        <v>27</v>
      </c>
    </row>
    <row r="359" spans="1:5" ht="25.5">
      <c r="A359" s="35" t="s">
        <v>55</v>
      </c>
      <c r="E359" s="39" t="s">
        <v>750</v>
      </c>
    </row>
    <row r="360" spans="1:5" ht="51">
      <c r="A360" s="35" t="s">
        <v>56</v>
      </c>
      <c r="E360" s="40" t="s">
        <v>3795</v>
      </c>
    </row>
    <row r="361" spans="1:5" ht="102">
      <c r="A361" t="s">
        <v>58</v>
      </c>
      <c r="E361" s="39" t="s">
        <v>752</v>
      </c>
    </row>
    <row r="362" spans="1:16" ht="25.5">
      <c r="A362" t="s">
        <v>49</v>
      </c>
      <c s="34" t="s">
        <v>270</v>
      </c>
      <c s="34" t="s">
        <v>3496</v>
      </c>
      <c s="35" t="s">
        <v>3497</v>
      </c>
      <c s="6" t="s">
        <v>3498</v>
      </c>
      <c s="36" t="s">
        <v>748</v>
      </c>
      <c s="37">
        <v>1120.865</v>
      </c>
      <c s="36">
        <v>0</v>
      </c>
      <c s="36">
        <f>ROUND(G362*H362,6)</f>
      </c>
      <c r="L362" s="38">
        <v>0</v>
      </c>
      <c s="32">
        <f>ROUND(ROUND(L362,2)*ROUND(G362,3),2)</f>
      </c>
      <c s="36" t="s">
        <v>749</v>
      </c>
      <c>
        <f>(M362*21)/100</f>
      </c>
      <c t="s">
        <v>27</v>
      </c>
    </row>
    <row r="363" spans="1:5" ht="25.5">
      <c r="A363" s="35" t="s">
        <v>55</v>
      </c>
      <c r="E363" s="39" t="s">
        <v>750</v>
      </c>
    </row>
    <row r="364" spans="1:5" ht="38.25">
      <c r="A364" s="35" t="s">
        <v>56</v>
      </c>
      <c r="E364" s="40" t="s">
        <v>3796</v>
      </c>
    </row>
    <row r="365" spans="1:5" ht="102">
      <c r="A365" t="s">
        <v>58</v>
      </c>
      <c r="E365" s="39" t="s">
        <v>752</v>
      </c>
    </row>
    <row r="366" spans="1:16" ht="25.5">
      <c r="A366" t="s">
        <v>49</v>
      </c>
      <c s="34" t="s">
        <v>273</v>
      </c>
      <c s="34" t="s">
        <v>754</v>
      </c>
      <c s="35" t="s">
        <v>755</v>
      </c>
      <c s="6" t="s">
        <v>756</v>
      </c>
      <c s="36" t="s">
        <v>748</v>
      </c>
      <c s="37">
        <v>1009</v>
      </c>
      <c s="36">
        <v>0</v>
      </c>
      <c s="36">
        <f>ROUND(G366*H366,6)</f>
      </c>
      <c r="L366" s="38">
        <v>0</v>
      </c>
      <c s="32">
        <f>ROUND(ROUND(L366,2)*ROUND(G366,3),2)</f>
      </c>
      <c s="36" t="s">
        <v>749</v>
      </c>
      <c>
        <f>(M366*21)/100</f>
      </c>
      <c t="s">
        <v>27</v>
      </c>
    </row>
    <row r="367" spans="1:5" ht="25.5">
      <c r="A367" s="35" t="s">
        <v>55</v>
      </c>
      <c r="E367" s="39" t="s">
        <v>750</v>
      </c>
    </row>
    <row r="368" spans="1:5" ht="25.5">
      <c r="A368" s="35" t="s">
        <v>56</v>
      </c>
      <c r="E368" s="40" t="s">
        <v>3797</v>
      </c>
    </row>
    <row r="369" spans="1:5" ht="102">
      <c r="A369" t="s">
        <v>58</v>
      </c>
      <c r="E369" s="39" t="s">
        <v>752</v>
      </c>
    </row>
    <row r="370" spans="1:16" ht="25.5">
      <c r="A370" t="s">
        <v>49</v>
      </c>
      <c s="34" t="s">
        <v>276</v>
      </c>
      <c s="34" t="s">
        <v>3373</v>
      </c>
      <c s="35" t="s">
        <v>3374</v>
      </c>
      <c s="6" t="s">
        <v>3375</v>
      </c>
      <c s="36" t="s">
        <v>748</v>
      </c>
      <c s="37">
        <v>294.939</v>
      </c>
      <c s="36">
        <v>0</v>
      </c>
      <c s="36">
        <f>ROUND(G370*H370,6)</f>
      </c>
      <c r="L370" s="38">
        <v>0</v>
      </c>
      <c s="32">
        <f>ROUND(ROUND(L370,2)*ROUND(G370,3),2)</f>
      </c>
      <c s="36" t="s">
        <v>749</v>
      </c>
      <c>
        <f>(M370*21)/100</f>
      </c>
      <c t="s">
        <v>27</v>
      </c>
    </row>
    <row r="371" spans="1:5" ht="25.5">
      <c r="A371" s="35" t="s">
        <v>55</v>
      </c>
      <c r="E371" s="39" t="s">
        <v>750</v>
      </c>
    </row>
    <row r="372" spans="1:5" ht="12.75">
      <c r="A372" s="35" t="s">
        <v>56</v>
      </c>
      <c r="E372" s="40" t="s">
        <v>3798</v>
      </c>
    </row>
    <row r="373" spans="1:5" ht="102">
      <c r="A373" t="s">
        <v>58</v>
      </c>
      <c r="E373" s="39" t="s">
        <v>752</v>
      </c>
    </row>
    <row r="374" spans="1:16" ht="25.5">
      <c r="A374" t="s">
        <v>49</v>
      </c>
      <c s="34" t="s">
        <v>279</v>
      </c>
      <c s="34" t="s">
        <v>946</v>
      </c>
      <c s="35" t="s">
        <v>947</v>
      </c>
      <c s="6" t="s">
        <v>948</v>
      </c>
      <c s="36" t="s">
        <v>748</v>
      </c>
      <c s="37">
        <v>30</v>
      </c>
      <c s="36">
        <v>0</v>
      </c>
      <c s="36">
        <f>ROUND(G374*H374,6)</f>
      </c>
      <c r="L374" s="38">
        <v>0</v>
      </c>
      <c s="32">
        <f>ROUND(ROUND(L374,2)*ROUND(G374,3),2)</f>
      </c>
      <c s="36" t="s">
        <v>749</v>
      </c>
      <c>
        <f>(M374*21)/100</f>
      </c>
      <c t="s">
        <v>27</v>
      </c>
    </row>
    <row r="375" spans="1:5" ht="25.5">
      <c r="A375" s="35" t="s">
        <v>55</v>
      </c>
      <c r="E375" s="39" t="s">
        <v>750</v>
      </c>
    </row>
    <row r="376" spans="1:5" ht="12.75">
      <c r="A376" s="35" t="s">
        <v>56</v>
      </c>
      <c r="E376" s="40" t="s">
        <v>3799</v>
      </c>
    </row>
    <row r="377" spans="1:5" ht="102">
      <c r="A377" t="s">
        <v>58</v>
      </c>
      <c r="E377" s="39" t="s">
        <v>752</v>
      </c>
    </row>
    <row r="378" spans="1:16" ht="25.5">
      <c r="A378" t="s">
        <v>49</v>
      </c>
      <c s="34" t="s">
        <v>282</v>
      </c>
      <c s="34" t="s">
        <v>758</v>
      </c>
      <c s="35" t="s">
        <v>759</v>
      </c>
      <c s="6" t="s">
        <v>760</v>
      </c>
      <c s="36" t="s">
        <v>748</v>
      </c>
      <c s="37">
        <v>0.324</v>
      </c>
      <c s="36">
        <v>0</v>
      </c>
      <c s="36">
        <f>ROUND(G378*H378,6)</f>
      </c>
      <c r="L378" s="38">
        <v>0</v>
      </c>
      <c s="32">
        <f>ROUND(ROUND(L378,2)*ROUND(G378,3),2)</f>
      </c>
      <c s="36" t="s">
        <v>749</v>
      </c>
      <c>
        <f>(M378*21)/100</f>
      </c>
      <c t="s">
        <v>27</v>
      </c>
    </row>
    <row r="379" spans="1:5" ht="25.5">
      <c r="A379" s="35" t="s">
        <v>55</v>
      </c>
      <c r="E379" s="39" t="s">
        <v>750</v>
      </c>
    </row>
    <row r="380" spans="1:5" ht="12.75">
      <c r="A380" s="35" t="s">
        <v>56</v>
      </c>
      <c r="E380" s="40" t="s">
        <v>3800</v>
      </c>
    </row>
    <row r="381" spans="1:5" ht="102">
      <c r="A381" t="s">
        <v>58</v>
      </c>
      <c r="E3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3801</v>
      </c>
      <c s="41">
        <f>Rekapitulace!C60</f>
      </c>
      <c s="20" t="s">
        <v>0</v>
      </c>
      <c t="s">
        <v>23</v>
      </c>
      <c t="s">
        <v>27</v>
      </c>
    </row>
    <row r="4" spans="1:16" ht="32" customHeight="1">
      <c r="A4" s="24" t="s">
        <v>20</v>
      </c>
      <c s="25" t="s">
        <v>28</v>
      </c>
      <c s="27" t="s">
        <v>3801</v>
      </c>
      <c r="E4" s="26" t="s">
        <v>3802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3805</v>
      </c>
      <c r="E8" s="30" t="s">
        <v>3804</v>
      </c>
      <c r="J8" s="29">
        <f>0+J9+J22+J27+J40+J49+J66+J87+J92+J105+J110</f>
      </c>
      <c s="29">
        <f>0+K9+K22+K27+K40+K49+K66+K87+K92+K105+K110</f>
      </c>
      <c s="29">
        <f>0+L9+L22+L27+L40+L49+L66+L87+L92+L105+L110</f>
      </c>
      <c s="29">
        <f>0+M9+M22+M27+M40+M49+M66+M87+M92+M105+M110</f>
      </c>
    </row>
    <row r="9" spans="1:13" ht="12.75">
      <c r="A9" t="s">
        <v>46</v>
      </c>
      <c r="C9" s="31" t="s">
        <v>825</v>
      </c>
      <c r="E9" s="33" t="s">
        <v>3806</v>
      </c>
      <c r="J9" s="32">
        <f>0</f>
      </c>
      <c s="32">
        <f>0</f>
      </c>
      <c s="32">
        <f>0+L10+L14+L18</f>
      </c>
      <c s="32">
        <f>0+M10+M14+M18</f>
      </c>
    </row>
    <row r="10" spans="1:16" ht="12.75">
      <c r="A10" t="s">
        <v>49</v>
      </c>
      <c s="34" t="s">
        <v>68</v>
      </c>
      <c s="34" t="s">
        <v>3807</v>
      </c>
      <c s="35" t="s">
        <v>5</v>
      </c>
      <c s="6" t="s">
        <v>3808</v>
      </c>
      <c s="36" t="s">
        <v>53</v>
      </c>
      <c s="37">
        <v>1</v>
      </c>
      <c s="36">
        <v>0</v>
      </c>
      <c s="36">
        <f>ROUND(G10*H10,6)</f>
      </c>
      <c r="L10" s="38">
        <v>0</v>
      </c>
      <c s="32">
        <f>ROUND(ROUND(L10,2)*ROUND(G10,3),2)</f>
      </c>
      <c s="36" t="s">
        <v>54</v>
      </c>
      <c>
        <f>(M10*21)/100</f>
      </c>
      <c t="s">
        <v>27</v>
      </c>
    </row>
    <row r="11" spans="1:5" ht="12.75">
      <c r="A11" s="35" t="s">
        <v>55</v>
      </c>
      <c r="E11" s="39" t="s">
        <v>3809</v>
      </c>
    </row>
    <row r="12" spans="1:5" ht="12.75">
      <c r="A12" s="35" t="s">
        <v>56</v>
      </c>
      <c r="E12" s="40" t="s">
        <v>5</v>
      </c>
    </row>
    <row r="13" spans="1:5" ht="12.75">
      <c r="A13" t="s">
        <v>58</v>
      </c>
      <c r="E13" s="39" t="s">
        <v>2067</v>
      </c>
    </row>
    <row r="14" spans="1:16" ht="12.75">
      <c r="A14" t="s">
        <v>49</v>
      </c>
      <c s="34" t="s">
        <v>27</v>
      </c>
      <c s="34" t="s">
        <v>3810</v>
      </c>
      <c s="35" t="s">
        <v>5</v>
      </c>
      <c s="6" t="s">
        <v>3609</v>
      </c>
      <c s="36" t="s">
        <v>3610</v>
      </c>
      <c s="37">
        <v>1.352</v>
      </c>
      <c s="36">
        <v>0</v>
      </c>
      <c s="36">
        <f>ROUND(G14*H14,6)</f>
      </c>
      <c r="L14" s="38">
        <v>0</v>
      </c>
      <c s="32">
        <f>ROUND(ROUND(L14,2)*ROUND(G14,3),2)</f>
      </c>
      <c s="36" t="s">
        <v>54</v>
      </c>
      <c>
        <f>(M14*21)/100</f>
      </c>
      <c t="s">
        <v>27</v>
      </c>
    </row>
    <row r="15" spans="1:5" ht="12.75">
      <c r="A15" s="35" t="s">
        <v>55</v>
      </c>
      <c r="E15" s="39" t="s">
        <v>3811</v>
      </c>
    </row>
    <row r="16" spans="1:5" ht="12.75">
      <c r="A16" s="35" t="s">
        <v>56</v>
      </c>
      <c r="E16" s="40" t="s">
        <v>3812</v>
      </c>
    </row>
    <row r="17" spans="1:5" ht="12.75">
      <c r="A17" t="s">
        <v>58</v>
      </c>
      <c r="E17" s="39" t="s">
        <v>977</v>
      </c>
    </row>
    <row r="18" spans="1:16" ht="12.75">
      <c r="A18" t="s">
        <v>49</v>
      </c>
      <c s="34" t="s">
        <v>26</v>
      </c>
      <c s="34" t="s">
        <v>3813</v>
      </c>
      <c s="35" t="s">
        <v>5</v>
      </c>
      <c s="6" t="s">
        <v>52</v>
      </c>
      <c s="36" t="s">
        <v>53</v>
      </c>
      <c s="37">
        <v>1</v>
      </c>
      <c s="36">
        <v>0</v>
      </c>
      <c s="36">
        <f>ROUND(G18*H18,6)</f>
      </c>
      <c r="L18" s="38">
        <v>0</v>
      </c>
      <c s="32">
        <f>ROUND(ROUND(L18,2)*ROUND(G18,3),2)</f>
      </c>
      <c s="36" t="s">
        <v>54</v>
      </c>
      <c>
        <f>(M18*21)/100</f>
      </c>
      <c t="s">
        <v>27</v>
      </c>
    </row>
    <row r="19" spans="1:5" ht="12.75">
      <c r="A19" s="35" t="s">
        <v>55</v>
      </c>
      <c r="E19" s="39" t="s">
        <v>3814</v>
      </c>
    </row>
    <row r="20" spans="1:5" ht="12.75">
      <c r="A20" s="35" t="s">
        <v>56</v>
      </c>
      <c r="E20" s="40" t="s">
        <v>5</v>
      </c>
    </row>
    <row r="21" spans="1:5" ht="12.75">
      <c r="A21" t="s">
        <v>58</v>
      </c>
      <c r="E21" s="39" t="s">
        <v>977</v>
      </c>
    </row>
    <row r="22" spans="1:13" ht="12.75">
      <c r="A22" t="s">
        <v>46</v>
      </c>
      <c r="C22" s="31" t="s">
        <v>115</v>
      </c>
      <c r="E22" s="33" t="s">
        <v>3383</v>
      </c>
      <c r="J22" s="32">
        <f>0</f>
      </c>
      <c s="32">
        <f>0</f>
      </c>
      <c s="32">
        <f>0+L23</f>
      </c>
      <c s="32">
        <f>0+M23</f>
      </c>
    </row>
    <row r="23" spans="1:16" ht="12.75">
      <c r="A23" t="s">
        <v>49</v>
      </c>
      <c s="34" t="s">
        <v>80</v>
      </c>
      <c s="34" t="s">
        <v>3815</v>
      </c>
      <c s="35" t="s">
        <v>5</v>
      </c>
      <c s="6" t="s">
        <v>3816</v>
      </c>
      <c s="36" t="s">
        <v>72</v>
      </c>
      <c s="37">
        <v>101.4</v>
      </c>
      <c s="36">
        <v>0</v>
      </c>
      <c s="36">
        <f>ROUND(G23*H23,6)</f>
      </c>
      <c r="L23" s="38">
        <v>0</v>
      </c>
      <c s="32">
        <f>ROUND(ROUND(L23,2)*ROUND(G23,3),2)</f>
      </c>
      <c s="36" t="s">
        <v>54</v>
      </c>
      <c>
        <f>(M23*21)/100</f>
      </c>
      <c t="s">
        <v>27</v>
      </c>
    </row>
    <row r="24" spans="1:5" ht="12.75">
      <c r="A24" s="35" t="s">
        <v>55</v>
      </c>
      <c r="E24" s="39" t="s">
        <v>3817</v>
      </c>
    </row>
    <row r="25" spans="1:5" ht="12.75">
      <c r="A25" s="35" t="s">
        <v>56</v>
      </c>
      <c r="E25" s="40" t="s">
        <v>3818</v>
      </c>
    </row>
    <row r="26" spans="1:5" ht="12.75">
      <c r="A26" t="s">
        <v>58</v>
      </c>
      <c r="E26" s="39" t="s">
        <v>2077</v>
      </c>
    </row>
    <row r="27" spans="1:13" ht="12.75">
      <c r="A27" t="s">
        <v>46</v>
      </c>
      <c r="C27" s="31" t="s">
        <v>121</v>
      </c>
      <c r="E27" s="33" t="s">
        <v>3396</v>
      </c>
      <c r="J27" s="32">
        <f>0</f>
      </c>
      <c s="32">
        <f>0</f>
      </c>
      <c s="32">
        <f>0+L28+L32+L36</f>
      </c>
      <c s="32">
        <f>0+M28+M32+M36</f>
      </c>
    </row>
    <row r="28" spans="1:16" ht="12.75">
      <c r="A28" t="s">
        <v>49</v>
      </c>
      <c s="34" t="s">
        <v>83</v>
      </c>
      <c s="34" t="s">
        <v>837</v>
      </c>
      <c s="35" t="s">
        <v>5</v>
      </c>
      <c s="6" t="s">
        <v>838</v>
      </c>
      <c s="36" t="s">
        <v>77</v>
      </c>
      <c s="37">
        <v>10.14</v>
      </c>
      <c s="36">
        <v>0</v>
      </c>
      <c s="36">
        <f>ROUND(G28*H28,6)</f>
      </c>
      <c r="L28" s="38">
        <v>0</v>
      </c>
      <c s="32">
        <f>ROUND(ROUND(L28,2)*ROUND(G28,3),2)</f>
      </c>
      <c s="36" t="s">
        <v>73</v>
      </c>
      <c>
        <f>(M28*21)/100</f>
      </c>
      <c t="s">
        <v>27</v>
      </c>
    </row>
    <row r="29" spans="1:5" ht="12.75">
      <c r="A29" s="35" t="s">
        <v>55</v>
      </c>
      <c r="E29" s="39" t="s">
        <v>3819</v>
      </c>
    </row>
    <row r="30" spans="1:5" ht="12.75">
      <c r="A30" s="35" t="s">
        <v>56</v>
      </c>
      <c r="E30" s="40" t="s">
        <v>3820</v>
      </c>
    </row>
    <row r="31" spans="1:5" ht="318.75">
      <c r="A31" t="s">
        <v>58</v>
      </c>
      <c r="E31" s="39" t="s">
        <v>3821</v>
      </c>
    </row>
    <row r="32" spans="1:16" ht="12.75">
      <c r="A32" t="s">
        <v>49</v>
      </c>
      <c s="34" t="s">
        <v>86</v>
      </c>
      <c s="34" t="s">
        <v>3822</v>
      </c>
      <c s="35" t="s">
        <v>5</v>
      </c>
      <c s="6" t="s">
        <v>3823</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3824</v>
      </c>
    </row>
    <row r="35" spans="1:5" ht="25.5">
      <c r="A35" t="s">
        <v>58</v>
      </c>
      <c r="E35" s="39" t="s">
        <v>3825</v>
      </c>
    </row>
    <row r="36" spans="1:16" ht="12.75">
      <c r="A36" t="s">
        <v>49</v>
      </c>
      <c s="34" t="s">
        <v>89</v>
      </c>
      <c s="34" t="s">
        <v>3826</v>
      </c>
      <c s="35" t="s">
        <v>5</v>
      </c>
      <c s="6" t="s">
        <v>3827</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3824</v>
      </c>
    </row>
    <row r="39" spans="1:5" ht="25.5">
      <c r="A39" t="s">
        <v>58</v>
      </c>
      <c r="E39" s="39" t="s">
        <v>3825</v>
      </c>
    </row>
    <row r="40" spans="1:13" ht="12.75">
      <c r="A40" t="s">
        <v>46</v>
      </c>
      <c r="C40" s="31" t="s">
        <v>133</v>
      </c>
      <c r="E40" s="33" t="s">
        <v>3409</v>
      </c>
      <c r="J40" s="32">
        <f>0</f>
      </c>
      <c s="32">
        <f>0</f>
      </c>
      <c s="32">
        <f>0+L41+L45</f>
      </c>
      <c s="32">
        <f>0+M41+M45</f>
      </c>
    </row>
    <row r="41" spans="1:16" ht="12.75">
      <c r="A41" t="s">
        <v>49</v>
      </c>
      <c s="34" t="s">
        <v>92</v>
      </c>
      <c s="34" t="s">
        <v>3828</v>
      </c>
      <c s="35" t="s">
        <v>5</v>
      </c>
      <c s="6" t="s">
        <v>3829</v>
      </c>
      <c s="36" t="s">
        <v>77</v>
      </c>
      <c s="37">
        <v>16.9</v>
      </c>
      <c s="36">
        <v>0</v>
      </c>
      <c s="36">
        <f>ROUND(G41*H41,6)</f>
      </c>
      <c r="L41" s="38">
        <v>0</v>
      </c>
      <c s="32">
        <f>ROUND(ROUND(L41,2)*ROUND(G41,3),2)</f>
      </c>
      <c s="36" t="s">
        <v>73</v>
      </c>
      <c>
        <f>(M41*21)/100</f>
      </c>
      <c t="s">
        <v>27</v>
      </c>
    </row>
    <row r="42" spans="1:5" ht="12.75">
      <c r="A42" s="35" t="s">
        <v>55</v>
      </c>
      <c r="E42" s="39" t="s">
        <v>3830</v>
      </c>
    </row>
    <row r="43" spans="1:5" ht="12.75">
      <c r="A43" s="35" t="s">
        <v>56</v>
      </c>
      <c r="E43" s="40" t="s">
        <v>3831</v>
      </c>
    </row>
    <row r="44" spans="1:5" ht="267.75">
      <c r="A44" t="s">
        <v>58</v>
      </c>
      <c r="E44" s="39" t="s">
        <v>3832</v>
      </c>
    </row>
    <row r="45" spans="1:16" ht="12.75">
      <c r="A45" t="s">
        <v>49</v>
      </c>
      <c s="34" t="s">
        <v>95</v>
      </c>
      <c s="34" t="s">
        <v>3410</v>
      </c>
      <c s="35" t="s">
        <v>5</v>
      </c>
      <c s="6" t="s">
        <v>3411</v>
      </c>
      <c s="36" t="s">
        <v>77</v>
      </c>
      <c s="37">
        <v>10.14</v>
      </c>
      <c s="36">
        <v>0</v>
      </c>
      <c s="36">
        <f>ROUND(G45*H45,6)</f>
      </c>
      <c r="L45" s="38">
        <v>0</v>
      </c>
      <c s="32">
        <f>ROUND(ROUND(L45,2)*ROUND(G45,3),2)</f>
      </c>
      <c s="36" t="s">
        <v>73</v>
      </c>
      <c>
        <f>(M45*21)/100</f>
      </c>
      <c t="s">
        <v>27</v>
      </c>
    </row>
    <row r="46" spans="1:5" ht="12.75">
      <c r="A46" s="35" t="s">
        <v>55</v>
      </c>
      <c r="E46" s="39" t="s">
        <v>3833</v>
      </c>
    </row>
    <row r="47" spans="1:5" ht="12.75">
      <c r="A47" s="35" t="s">
        <v>56</v>
      </c>
      <c r="E47" s="40" t="s">
        <v>3820</v>
      </c>
    </row>
    <row r="48" spans="1:5" ht="229.5">
      <c r="A48" t="s">
        <v>58</v>
      </c>
      <c r="E48" s="39" t="s">
        <v>3834</v>
      </c>
    </row>
    <row r="49" spans="1:13" ht="12.75">
      <c r="A49" t="s">
        <v>46</v>
      </c>
      <c r="C49" s="31" t="s">
        <v>136</v>
      </c>
      <c r="E49" s="33" t="s">
        <v>3416</v>
      </c>
      <c r="J49" s="32">
        <f>0</f>
      </c>
      <c s="32">
        <f>0</f>
      </c>
      <c s="32">
        <f>0+L50+L54+L58+L62</f>
      </c>
      <c s="32">
        <f>0+M50+M54+M58+M62</f>
      </c>
    </row>
    <row r="50" spans="1:16" ht="12.75">
      <c r="A50" t="s">
        <v>49</v>
      </c>
      <c s="34" t="s">
        <v>99</v>
      </c>
      <c s="34" t="s">
        <v>2071</v>
      </c>
      <c s="35" t="s">
        <v>5</v>
      </c>
      <c s="6" t="s">
        <v>2072</v>
      </c>
      <c s="36" t="s">
        <v>72</v>
      </c>
      <c s="37">
        <v>101.4</v>
      </c>
      <c s="36">
        <v>0</v>
      </c>
      <c s="36">
        <f>ROUND(G50*H50,6)</f>
      </c>
      <c r="L50" s="38">
        <v>0</v>
      </c>
      <c s="32">
        <f>ROUND(ROUND(L50,2)*ROUND(G50,3),2)</f>
      </c>
      <c s="36" t="s">
        <v>73</v>
      </c>
      <c>
        <f>(M50*21)/100</f>
      </c>
      <c t="s">
        <v>27</v>
      </c>
    </row>
    <row r="51" spans="1:5" ht="12.75">
      <c r="A51" s="35" t="s">
        <v>55</v>
      </c>
      <c r="E51" s="39" t="s">
        <v>3835</v>
      </c>
    </row>
    <row r="52" spans="1:5" ht="12.75">
      <c r="A52" s="35" t="s">
        <v>56</v>
      </c>
      <c r="E52" s="40" t="s">
        <v>3818</v>
      </c>
    </row>
    <row r="53" spans="1:5" ht="38.25">
      <c r="A53" t="s">
        <v>58</v>
      </c>
      <c r="E53" s="39" t="s">
        <v>3836</v>
      </c>
    </row>
    <row r="54" spans="1:16" ht="12.75">
      <c r="A54" t="s">
        <v>49</v>
      </c>
      <c s="34" t="s">
        <v>115</v>
      </c>
      <c s="34" t="s">
        <v>3837</v>
      </c>
      <c s="35" t="s">
        <v>5</v>
      </c>
      <c s="6" t="s">
        <v>3838</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3818</v>
      </c>
    </row>
    <row r="57" spans="1:5" ht="38.25">
      <c r="A57" t="s">
        <v>58</v>
      </c>
      <c r="E57" s="39" t="s">
        <v>3839</v>
      </c>
    </row>
    <row r="58" spans="1:16" ht="12.75">
      <c r="A58" t="s">
        <v>49</v>
      </c>
      <c s="34" t="s">
        <v>118</v>
      </c>
      <c s="34" t="s">
        <v>3664</v>
      </c>
      <c s="35" t="s">
        <v>5</v>
      </c>
      <c s="6" t="s">
        <v>3665</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3818</v>
      </c>
    </row>
    <row r="61" spans="1:5" ht="25.5">
      <c r="A61" t="s">
        <v>58</v>
      </c>
      <c r="E61" s="39" t="s">
        <v>3840</v>
      </c>
    </row>
    <row r="62" spans="1:16" ht="12.75">
      <c r="A62" t="s">
        <v>49</v>
      </c>
      <c s="34" t="s">
        <v>121</v>
      </c>
      <c s="34" t="s">
        <v>3841</v>
      </c>
      <c s="35" t="s">
        <v>5</v>
      </c>
      <c s="6" t="s">
        <v>3842</v>
      </c>
      <c s="36" t="s">
        <v>106</v>
      </c>
      <c s="37">
        <v>34</v>
      </c>
      <c s="36">
        <v>0</v>
      </c>
      <c s="36">
        <f>ROUND(G62*H62,6)</f>
      </c>
      <c r="L62" s="38">
        <v>0</v>
      </c>
      <c s="32">
        <f>ROUND(ROUND(L62,2)*ROUND(G62,3),2)</f>
      </c>
      <c s="36" t="s">
        <v>73</v>
      </c>
      <c>
        <f>(M62*21)/100</f>
      </c>
      <c t="s">
        <v>27</v>
      </c>
    </row>
    <row r="63" spans="1:5" ht="12.75">
      <c r="A63" s="35" t="s">
        <v>55</v>
      </c>
      <c r="E63" s="39" t="s">
        <v>3843</v>
      </c>
    </row>
    <row r="64" spans="1:5" ht="12.75">
      <c r="A64" s="35" t="s">
        <v>56</v>
      </c>
      <c r="E64" s="40" t="s">
        <v>3844</v>
      </c>
    </row>
    <row r="65" spans="1:5" ht="76.5">
      <c r="A65" t="s">
        <v>58</v>
      </c>
      <c r="E65" s="39" t="s">
        <v>3845</v>
      </c>
    </row>
    <row r="66" spans="1:13" ht="12.75">
      <c r="A66" t="s">
        <v>46</v>
      </c>
      <c r="C66" s="31" t="s">
        <v>27</v>
      </c>
      <c r="E66" s="33" t="s">
        <v>3846</v>
      </c>
      <c r="J66" s="32">
        <f>0</f>
      </c>
      <c s="32">
        <f>0</f>
      </c>
      <c s="32">
        <f>0+L67+L71+L75+L79+L83</f>
      </c>
      <c s="32">
        <f>0+M67+M71+M75+M79+M83</f>
      </c>
    </row>
    <row r="67" spans="1:16" ht="12.75">
      <c r="A67" t="s">
        <v>49</v>
      </c>
      <c s="34" t="s">
        <v>124</v>
      </c>
      <c s="34" t="s">
        <v>3847</v>
      </c>
      <c s="35" t="s">
        <v>5</v>
      </c>
      <c s="6" t="s">
        <v>3848</v>
      </c>
      <c s="36" t="s">
        <v>77</v>
      </c>
      <c s="37">
        <v>7.1</v>
      </c>
      <c s="36">
        <v>0</v>
      </c>
      <c s="36">
        <f>ROUND(G67*H67,6)</f>
      </c>
      <c r="L67" s="38">
        <v>0</v>
      </c>
      <c s="32">
        <f>ROUND(ROUND(L67,2)*ROUND(G67,3),2)</f>
      </c>
      <c s="36" t="s">
        <v>73</v>
      </c>
      <c>
        <f>(M67*21)/100</f>
      </c>
      <c t="s">
        <v>27</v>
      </c>
    </row>
    <row r="68" spans="1:5" ht="12.75">
      <c r="A68" s="35" t="s">
        <v>55</v>
      </c>
      <c r="E68" s="39" t="s">
        <v>3849</v>
      </c>
    </row>
    <row r="69" spans="1:5" ht="12.75">
      <c r="A69" s="35" t="s">
        <v>56</v>
      </c>
      <c r="E69" s="40" t="s">
        <v>3850</v>
      </c>
    </row>
    <row r="70" spans="1:5" ht="409.5">
      <c r="A70" t="s">
        <v>58</v>
      </c>
      <c r="E70" s="39" t="s">
        <v>3851</v>
      </c>
    </row>
    <row r="71" spans="1:16" ht="12.75">
      <c r="A71" t="s">
        <v>49</v>
      </c>
      <c s="34" t="s">
        <v>127</v>
      </c>
      <c s="34" t="s">
        <v>3852</v>
      </c>
      <c s="35" t="s">
        <v>5</v>
      </c>
      <c s="6" t="s">
        <v>3853</v>
      </c>
      <c s="36" t="s">
        <v>77</v>
      </c>
      <c s="37">
        <v>22.3</v>
      </c>
      <c s="36">
        <v>0</v>
      </c>
      <c s="36">
        <f>ROUND(G71*H71,6)</f>
      </c>
      <c r="L71" s="38">
        <v>0</v>
      </c>
      <c s="32">
        <f>ROUND(ROUND(L71,2)*ROUND(G71,3),2)</f>
      </c>
      <c s="36" t="s">
        <v>73</v>
      </c>
      <c>
        <f>(M71*21)/100</f>
      </c>
      <c t="s">
        <v>27</v>
      </c>
    </row>
    <row r="72" spans="1:5" ht="12.75">
      <c r="A72" s="35" t="s">
        <v>55</v>
      </c>
      <c r="E72" s="39" t="s">
        <v>3854</v>
      </c>
    </row>
    <row r="73" spans="1:5" ht="12.75">
      <c r="A73" s="35" t="s">
        <v>56</v>
      </c>
      <c r="E73" s="40" t="s">
        <v>3855</v>
      </c>
    </row>
    <row r="74" spans="1:5" ht="409.5">
      <c r="A74" t="s">
        <v>58</v>
      </c>
      <c r="E74" s="39" t="s">
        <v>3851</v>
      </c>
    </row>
    <row r="75" spans="1:16" ht="12.75">
      <c r="A75" t="s">
        <v>49</v>
      </c>
      <c s="34" t="s">
        <v>130</v>
      </c>
      <c s="34" t="s">
        <v>3856</v>
      </c>
      <c s="35" t="s">
        <v>5</v>
      </c>
      <c s="6" t="s">
        <v>3857</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3858</v>
      </c>
    </row>
    <row r="78" spans="1:5" ht="267.75">
      <c r="A78" t="s">
        <v>58</v>
      </c>
      <c r="E78" s="39" t="s">
        <v>3859</v>
      </c>
    </row>
    <row r="79" spans="1:16" ht="12.75">
      <c r="A79" t="s">
        <v>49</v>
      </c>
      <c s="34" t="s">
        <v>133</v>
      </c>
      <c s="34" t="s">
        <v>3860</v>
      </c>
      <c s="35" t="s">
        <v>5</v>
      </c>
      <c s="6" t="s">
        <v>3861</v>
      </c>
      <c s="36" t="s">
        <v>98</v>
      </c>
      <c s="37">
        <v>42.75</v>
      </c>
      <c s="36">
        <v>0</v>
      </c>
      <c s="36">
        <f>ROUND(G79*H79,6)</f>
      </c>
      <c r="L79" s="38">
        <v>0</v>
      </c>
      <c s="32">
        <f>ROUND(ROUND(L79,2)*ROUND(G79,3),2)</f>
      </c>
      <c s="36" t="s">
        <v>73</v>
      </c>
      <c>
        <f>(M79*21)/100</f>
      </c>
      <c t="s">
        <v>27</v>
      </c>
    </row>
    <row r="80" spans="1:5" ht="12.75">
      <c r="A80" s="35" t="s">
        <v>55</v>
      </c>
      <c r="E80" s="39" t="s">
        <v>3862</v>
      </c>
    </row>
    <row r="81" spans="1:5" ht="12.75">
      <c r="A81" s="35" t="s">
        <v>56</v>
      </c>
      <c r="E81" s="40" t="s">
        <v>3863</v>
      </c>
    </row>
    <row r="82" spans="1:5" ht="191.25">
      <c r="A82" t="s">
        <v>58</v>
      </c>
      <c r="E82" s="39" t="s">
        <v>3864</v>
      </c>
    </row>
    <row r="83" spans="1:16" ht="12.75">
      <c r="A83" t="s">
        <v>49</v>
      </c>
      <c s="34" t="s">
        <v>136</v>
      </c>
      <c s="34" t="s">
        <v>3865</v>
      </c>
      <c s="35" t="s">
        <v>5</v>
      </c>
      <c s="6" t="s">
        <v>3866</v>
      </c>
      <c s="36" t="s">
        <v>98</v>
      </c>
      <c s="37">
        <v>42.75</v>
      </c>
      <c s="36">
        <v>0</v>
      </c>
      <c s="36">
        <f>ROUND(G83*H83,6)</f>
      </c>
      <c r="L83" s="38">
        <v>0</v>
      </c>
      <c s="32">
        <f>ROUND(ROUND(L83,2)*ROUND(G83,3),2)</f>
      </c>
      <c s="36" t="s">
        <v>73</v>
      </c>
      <c>
        <f>(M83*21)/100</f>
      </c>
      <c t="s">
        <v>27</v>
      </c>
    </row>
    <row r="84" spans="1:5" ht="12.75">
      <c r="A84" s="35" t="s">
        <v>55</v>
      </c>
      <c r="E84" s="39" t="s">
        <v>3862</v>
      </c>
    </row>
    <row r="85" spans="1:5" ht="12.75">
      <c r="A85" s="35" t="s">
        <v>56</v>
      </c>
      <c r="E85" s="40" t="s">
        <v>3863</v>
      </c>
    </row>
    <row r="86" spans="1:5" ht="191.25">
      <c r="A86" t="s">
        <v>58</v>
      </c>
      <c r="E86" s="39" t="s">
        <v>3864</v>
      </c>
    </row>
    <row r="87" spans="1:13" ht="12.75">
      <c r="A87" t="s">
        <v>46</v>
      </c>
      <c r="C87" s="31" t="s">
        <v>3867</v>
      </c>
      <c r="E87" s="33" t="s">
        <v>1958</v>
      </c>
      <c r="J87" s="32">
        <f>0</f>
      </c>
      <c s="32">
        <f>0</f>
      </c>
      <c s="32">
        <f>0+L88</f>
      </c>
      <c s="32">
        <f>0+M88</f>
      </c>
    </row>
    <row r="88" spans="1:16" ht="25.5">
      <c r="A88" t="s">
        <v>49</v>
      </c>
      <c s="34" t="s">
        <v>139</v>
      </c>
      <c s="34" t="s">
        <v>3868</v>
      </c>
      <c s="35" t="s">
        <v>5</v>
      </c>
      <c s="6" t="s">
        <v>3869</v>
      </c>
      <c s="36" t="s">
        <v>72</v>
      </c>
      <c s="37">
        <v>54.08</v>
      </c>
      <c s="36">
        <v>0</v>
      </c>
      <c s="36">
        <f>ROUND(G88*H88,6)</f>
      </c>
      <c r="L88" s="38">
        <v>0</v>
      </c>
      <c s="32">
        <f>ROUND(ROUND(L88,2)*ROUND(G88,3),2)</f>
      </c>
      <c s="36" t="s">
        <v>73</v>
      </c>
      <c>
        <f>(M88*21)/100</f>
      </c>
      <c t="s">
        <v>27</v>
      </c>
    </row>
    <row r="89" spans="1:5" ht="12.75">
      <c r="A89" s="35" t="s">
        <v>55</v>
      </c>
      <c r="E89" s="39" t="s">
        <v>3870</v>
      </c>
    </row>
    <row r="90" spans="1:5" ht="12.75">
      <c r="A90" s="35" t="s">
        <v>56</v>
      </c>
      <c r="E90" s="40" t="s">
        <v>3871</v>
      </c>
    </row>
    <row r="91" spans="1:5" ht="191.25">
      <c r="A91" t="s">
        <v>58</v>
      </c>
      <c r="E91" s="39" t="s">
        <v>3872</v>
      </c>
    </row>
    <row r="92" spans="1:13" ht="12.75">
      <c r="A92" t="s">
        <v>46</v>
      </c>
      <c r="C92" s="31" t="s">
        <v>95</v>
      </c>
      <c r="E92" s="33" t="s">
        <v>3518</v>
      </c>
      <c r="J92" s="32">
        <f>0</f>
      </c>
      <c s="32">
        <f>0</f>
      </c>
      <c s="32">
        <f>0+L93+L97+L101</f>
      </c>
      <c s="32">
        <f>0+M93+M97+M101</f>
      </c>
    </row>
    <row r="93" spans="1:16" ht="12.75">
      <c r="A93" t="s">
        <v>49</v>
      </c>
      <c s="34" t="s">
        <v>142</v>
      </c>
      <c s="34" t="s">
        <v>3873</v>
      </c>
      <c s="35" t="s">
        <v>5</v>
      </c>
      <c s="6" t="s">
        <v>3874</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3875</v>
      </c>
    </row>
    <row r="96" spans="1:5" ht="229.5">
      <c r="A96" t="s">
        <v>58</v>
      </c>
      <c r="E96" s="39" t="s">
        <v>3876</v>
      </c>
    </row>
    <row r="97" spans="1:16" ht="12.75">
      <c r="A97" t="s">
        <v>49</v>
      </c>
      <c s="34" t="s">
        <v>145</v>
      </c>
      <c s="34" t="s">
        <v>3877</v>
      </c>
      <c s="35" t="s">
        <v>5</v>
      </c>
      <c s="6" t="s">
        <v>3878</v>
      </c>
      <c s="36" t="s">
        <v>72</v>
      </c>
      <c s="37">
        <v>134.4</v>
      </c>
      <c s="36">
        <v>0</v>
      </c>
      <c s="36">
        <f>ROUND(G97*H97,6)</f>
      </c>
      <c r="L97" s="38">
        <v>0</v>
      </c>
      <c s="32">
        <f>ROUND(ROUND(L97,2)*ROUND(G97,3),2)</f>
      </c>
      <c s="36" t="s">
        <v>73</v>
      </c>
      <c>
        <f>(M97*21)/100</f>
      </c>
      <c t="s">
        <v>27</v>
      </c>
    </row>
    <row r="98" spans="1:5" ht="25.5">
      <c r="A98" s="35" t="s">
        <v>55</v>
      </c>
      <c r="E98" s="39" t="s">
        <v>3879</v>
      </c>
    </row>
    <row r="99" spans="1:5" ht="38.25">
      <c r="A99" s="35" t="s">
        <v>56</v>
      </c>
      <c r="E99" s="40" t="s">
        <v>3880</v>
      </c>
    </row>
    <row r="100" spans="1:5" ht="229.5">
      <c r="A100" t="s">
        <v>58</v>
      </c>
      <c r="E100" s="39" t="s">
        <v>3876</v>
      </c>
    </row>
    <row r="101" spans="1:16" ht="12.75">
      <c r="A101" t="s">
        <v>49</v>
      </c>
      <c s="34" t="s">
        <v>148</v>
      </c>
      <c s="34" t="s">
        <v>3877</v>
      </c>
      <c s="35" t="s">
        <v>68</v>
      </c>
      <c s="6" t="s">
        <v>3878</v>
      </c>
      <c s="36" t="s">
        <v>72</v>
      </c>
      <c s="37">
        <v>40.45</v>
      </c>
      <c s="36">
        <v>0</v>
      </c>
      <c s="36">
        <f>ROUND(G101*H101,6)</f>
      </c>
      <c r="L101" s="38">
        <v>0</v>
      </c>
      <c s="32">
        <f>ROUND(ROUND(L101,2)*ROUND(G101,3),2)</f>
      </c>
      <c s="36" t="s">
        <v>73</v>
      </c>
      <c>
        <f>(M101*21)/100</f>
      </c>
      <c t="s">
        <v>27</v>
      </c>
    </row>
    <row r="102" spans="1:5" ht="12.75">
      <c r="A102" s="35" t="s">
        <v>55</v>
      </c>
      <c r="E102" s="39" t="s">
        <v>3881</v>
      </c>
    </row>
    <row r="103" spans="1:5" ht="76.5">
      <c r="A103" s="35" t="s">
        <v>56</v>
      </c>
      <c r="E103" s="40" t="s">
        <v>3882</v>
      </c>
    </row>
    <row r="104" spans="1:5" ht="229.5">
      <c r="A104" t="s">
        <v>58</v>
      </c>
      <c r="E104" s="39" t="s">
        <v>3876</v>
      </c>
    </row>
    <row r="105" spans="1:13" ht="12.75">
      <c r="A105" t="s">
        <v>46</v>
      </c>
      <c r="C105" s="31" t="s">
        <v>358</v>
      </c>
      <c r="E105" s="33" t="s">
        <v>3883</v>
      </c>
      <c r="J105" s="32">
        <f>0</f>
      </c>
      <c s="32">
        <f>0</f>
      </c>
      <c s="32">
        <f>0+L106</f>
      </c>
      <c s="32">
        <f>0+M106</f>
      </c>
    </row>
    <row r="106" spans="1:16" ht="12.75">
      <c r="A106" t="s">
        <v>49</v>
      </c>
      <c s="34" t="s">
        <v>151</v>
      </c>
      <c s="34" t="s">
        <v>3884</v>
      </c>
      <c s="35" t="s">
        <v>5</v>
      </c>
      <c s="6" t="s">
        <v>3885</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3886</v>
      </c>
    </row>
    <row r="109" spans="1:5" ht="25.5">
      <c r="A109" t="s">
        <v>58</v>
      </c>
      <c r="E109" s="39" t="s">
        <v>3887</v>
      </c>
    </row>
    <row r="110" spans="1:13" ht="12.75">
      <c r="A110" t="s">
        <v>46</v>
      </c>
      <c r="C110" s="31" t="s">
        <v>742</v>
      </c>
      <c r="E110" s="33" t="s">
        <v>1815</v>
      </c>
      <c r="J110" s="32">
        <f>0</f>
      </c>
      <c s="32">
        <f>0</f>
      </c>
      <c s="32">
        <f>0+L111+L115</f>
      </c>
      <c s="32">
        <f>0+M111+M115</f>
      </c>
    </row>
    <row r="111" spans="1:16" ht="25.5">
      <c r="A111" t="s">
        <v>49</v>
      </c>
      <c s="34" t="s">
        <v>154</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3888</v>
      </c>
    </row>
    <row r="114" spans="1:5" ht="102">
      <c r="A114" t="s">
        <v>58</v>
      </c>
      <c r="E114" s="39" t="s">
        <v>752</v>
      </c>
    </row>
    <row r="115" spans="1:16" ht="25.5">
      <c r="A115" t="s">
        <v>49</v>
      </c>
      <c s="34" t="s">
        <v>157</v>
      </c>
      <c s="34" t="s">
        <v>3889</v>
      </c>
      <c s="35" t="s">
        <v>3890</v>
      </c>
      <c s="6" t="s">
        <v>3891</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3892</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3801</v>
      </c>
      <c s="41">
        <f>Rekapitulace!C60</f>
      </c>
      <c s="20" t="s">
        <v>0</v>
      </c>
      <c t="s">
        <v>23</v>
      </c>
      <c t="s">
        <v>27</v>
      </c>
    </row>
    <row r="4" spans="1:16" ht="32" customHeight="1">
      <c r="A4" s="24" t="s">
        <v>20</v>
      </c>
      <c s="25" t="s">
        <v>28</v>
      </c>
      <c s="27" t="s">
        <v>3801</v>
      </c>
      <c r="E4" s="26" t="s">
        <v>3802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3895</v>
      </c>
      <c r="E8" s="30" t="s">
        <v>3894</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3806</v>
      </c>
      <c r="J9" s="32">
        <f>0</f>
      </c>
      <c s="32">
        <f>0</f>
      </c>
      <c s="32">
        <f>0+L10+L14+L18</f>
      </c>
      <c s="32">
        <f>0+M10+M14+M18</f>
      </c>
    </row>
    <row r="10" spans="1:16" ht="12.75">
      <c r="A10" t="s">
        <v>49</v>
      </c>
      <c s="34" t="s">
        <v>68</v>
      </c>
      <c s="34" t="s">
        <v>3807</v>
      </c>
      <c s="35" t="s">
        <v>5</v>
      </c>
      <c s="6" t="s">
        <v>3808</v>
      </c>
      <c s="36" t="s">
        <v>53</v>
      </c>
      <c s="37">
        <v>3</v>
      </c>
      <c s="36">
        <v>0</v>
      </c>
      <c s="36">
        <f>ROUND(G10*H10,6)</f>
      </c>
      <c r="L10" s="38">
        <v>0</v>
      </c>
      <c s="32">
        <f>ROUND(ROUND(L10,2)*ROUND(G10,3),2)</f>
      </c>
      <c s="36" t="s">
        <v>54</v>
      </c>
      <c>
        <f>(M10*21)/100</f>
      </c>
      <c t="s">
        <v>27</v>
      </c>
    </row>
    <row r="11" spans="1:5" ht="12.75">
      <c r="A11" s="35" t="s">
        <v>55</v>
      </c>
      <c r="E11" s="39" t="s">
        <v>3896</v>
      </c>
    </row>
    <row r="12" spans="1:5" ht="12.75">
      <c r="A12" s="35" t="s">
        <v>56</v>
      </c>
      <c r="E12" s="40" t="s">
        <v>5</v>
      </c>
    </row>
    <row r="13" spans="1:5" ht="12.75">
      <c r="A13" t="s">
        <v>58</v>
      </c>
      <c r="E13" s="39" t="s">
        <v>2067</v>
      </c>
    </row>
    <row r="14" spans="1:16" ht="12.75">
      <c r="A14" t="s">
        <v>49</v>
      </c>
      <c s="34" t="s">
        <v>27</v>
      </c>
      <c s="34" t="s">
        <v>3810</v>
      </c>
      <c s="35" t="s">
        <v>5</v>
      </c>
      <c s="6" t="s">
        <v>3609</v>
      </c>
      <c s="36" t="s">
        <v>3610</v>
      </c>
      <c s="37">
        <v>11.4</v>
      </c>
      <c s="36">
        <v>0</v>
      </c>
      <c s="36">
        <f>ROUND(G14*H14,6)</f>
      </c>
      <c r="L14" s="38">
        <v>0</v>
      </c>
      <c s="32">
        <f>ROUND(ROUND(L14,2)*ROUND(G14,3),2)</f>
      </c>
      <c s="36" t="s">
        <v>54</v>
      </c>
      <c>
        <f>(M14*21)/100</f>
      </c>
      <c t="s">
        <v>27</v>
      </c>
    </row>
    <row r="15" spans="1:5" ht="12.75">
      <c r="A15" s="35" t="s">
        <v>55</v>
      </c>
      <c r="E15" s="39" t="s">
        <v>3811</v>
      </c>
    </row>
    <row r="16" spans="1:5" ht="12.75">
      <c r="A16" s="35" t="s">
        <v>56</v>
      </c>
      <c r="E16" s="40" t="s">
        <v>3897</v>
      </c>
    </row>
    <row r="17" spans="1:5" ht="12.75">
      <c r="A17" t="s">
        <v>58</v>
      </c>
      <c r="E17" s="39" t="s">
        <v>977</v>
      </c>
    </row>
    <row r="18" spans="1:16" ht="12.75">
      <c r="A18" t="s">
        <v>49</v>
      </c>
      <c s="34" t="s">
        <v>26</v>
      </c>
      <c s="34" t="s">
        <v>3813</v>
      </c>
      <c s="35" t="s">
        <v>5</v>
      </c>
      <c s="6" t="s">
        <v>52</v>
      </c>
      <c s="36" t="s">
        <v>53</v>
      </c>
      <c s="37">
        <v>1</v>
      </c>
      <c s="36">
        <v>0</v>
      </c>
      <c s="36">
        <f>ROUND(G18*H18,6)</f>
      </c>
      <c r="L18" s="38">
        <v>0</v>
      </c>
      <c s="32">
        <f>ROUND(ROUND(L18,2)*ROUND(G18,3),2)</f>
      </c>
      <c s="36" t="s">
        <v>54</v>
      </c>
      <c>
        <f>(M18*21)/100</f>
      </c>
      <c t="s">
        <v>27</v>
      </c>
    </row>
    <row r="19" spans="1:5" ht="12.75">
      <c r="A19" s="35" t="s">
        <v>55</v>
      </c>
      <c r="E19" s="39" t="s">
        <v>3814</v>
      </c>
    </row>
    <row r="20" spans="1:5" ht="12.75">
      <c r="A20" s="35" t="s">
        <v>56</v>
      </c>
      <c r="E20" s="40" t="s">
        <v>5</v>
      </c>
    </row>
    <row r="21" spans="1:5" ht="12.75">
      <c r="A21" t="s">
        <v>58</v>
      </c>
      <c r="E21" s="39" t="s">
        <v>977</v>
      </c>
    </row>
    <row r="22" spans="1:13" ht="12.75">
      <c r="A22" t="s">
        <v>46</v>
      </c>
      <c r="C22" s="31" t="s">
        <v>115</v>
      </c>
      <c r="E22" s="33" t="s">
        <v>3383</v>
      </c>
      <c r="J22" s="32">
        <f>0</f>
      </c>
      <c s="32">
        <f>0</f>
      </c>
      <c s="32">
        <f>0+L23</f>
      </c>
      <c s="32">
        <f>0+M23</f>
      </c>
    </row>
    <row r="23" spans="1:16" ht="12.75">
      <c r="A23" t="s">
        <v>49</v>
      </c>
      <c s="34" t="s">
        <v>80</v>
      </c>
      <c s="34" t="s">
        <v>3815</v>
      </c>
      <c s="35" t="s">
        <v>5</v>
      </c>
      <c s="6" t="s">
        <v>3816</v>
      </c>
      <c s="36" t="s">
        <v>72</v>
      </c>
      <c s="37">
        <v>1076</v>
      </c>
      <c s="36">
        <v>0</v>
      </c>
      <c s="36">
        <f>ROUND(G23*H23,6)</f>
      </c>
      <c r="L23" s="38">
        <v>0</v>
      </c>
      <c s="32">
        <f>ROUND(ROUND(L23,2)*ROUND(G23,3),2)</f>
      </c>
      <c s="36" t="s">
        <v>54</v>
      </c>
      <c>
        <f>(M23*21)/100</f>
      </c>
      <c t="s">
        <v>27</v>
      </c>
    </row>
    <row r="24" spans="1:5" ht="12.75">
      <c r="A24" s="35" t="s">
        <v>55</v>
      </c>
      <c r="E24" s="39" t="s">
        <v>3817</v>
      </c>
    </row>
    <row r="25" spans="1:5" ht="12.75">
      <c r="A25" s="35" t="s">
        <v>56</v>
      </c>
      <c r="E25" s="40" t="s">
        <v>3898</v>
      </c>
    </row>
    <row r="26" spans="1:5" ht="12.75">
      <c r="A26" t="s">
        <v>58</v>
      </c>
      <c r="E26" s="39" t="s">
        <v>2077</v>
      </c>
    </row>
    <row r="27" spans="1:13" ht="12.75">
      <c r="A27" t="s">
        <v>46</v>
      </c>
      <c r="C27" s="31" t="s">
        <v>121</v>
      </c>
      <c r="E27" s="33" t="s">
        <v>3396</v>
      </c>
      <c r="J27" s="32">
        <f>0</f>
      </c>
      <c s="32">
        <f>0</f>
      </c>
      <c s="32">
        <f>0+L28+L32+L36</f>
      </c>
      <c s="32">
        <f>0+M28+M32+M36</f>
      </c>
    </row>
    <row r="28" spans="1:16" ht="12.75">
      <c r="A28" t="s">
        <v>49</v>
      </c>
      <c s="34" t="s">
        <v>83</v>
      </c>
      <c s="34" t="s">
        <v>837</v>
      </c>
      <c s="35" t="s">
        <v>5</v>
      </c>
      <c s="6" t="s">
        <v>838</v>
      </c>
      <c s="36" t="s">
        <v>77</v>
      </c>
      <c s="37">
        <v>80.7</v>
      </c>
      <c s="36">
        <v>0</v>
      </c>
      <c s="36">
        <f>ROUND(G28*H28,6)</f>
      </c>
      <c r="L28" s="38">
        <v>0</v>
      </c>
      <c s="32">
        <f>ROUND(ROUND(L28,2)*ROUND(G28,3),2)</f>
      </c>
      <c s="36" t="s">
        <v>73</v>
      </c>
      <c>
        <f>(M28*21)/100</f>
      </c>
      <c t="s">
        <v>27</v>
      </c>
    </row>
    <row r="29" spans="1:5" ht="12.75">
      <c r="A29" s="35" t="s">
        <v>55</v>
      </c>
      <c r="E29" s="39" t="s">
        <v>3819</v>
      </c>
    </row>
    <row r="30" spans="1:5" ht="12.75">
      <c r="A30" s="35" t="s">
        <v>56</v>
      </c>
      <c r="E30" s="40" t="s">
        <v>3899</v>
      </c>
    </row>
    <row r="31" spans="1:5" ht="318.75">
      <c r="A31" t="s">
        <v>58</v>
      </c>
      <c r="E31" s="39" t="s">
        <v>3821</v>
      </c>
    </row>
    <row r="32" spans="1:16" ht="12.75">
      <c r="A32" t="s">
        <v>49</v>
      </c>
      <c s="34" t="s">
        <v>86</v>
      </c>
      <c s="34" t="s">
        <v>3822</v>
      </c>
      <c s="35" t="s">
        <v>5</v>
      </c>
      <c s="6" t="s">
        <v>3823</v>
      </c>
      <c s="36" t="s">
        <v>77</v>
      </c>
      <c s="37">
        <v>110.56</v>
      </c>
      <c s="36">
        <v>0</v>
      </c>
      <c s="36">
        <f>ROUND(G32*H32,6)</f>
      </c>
      <c r="L32" s="38">
        <v>0</v>
      </c>
      <c s="32">
        <f>ROUND(ROUND(L32,2)*ROUND(G32,3),2)</f>
      </c>
      <c s="36" t="s">
        <v>73</v>
      </c>
      <c>
        <f>(M32*21)/100</f>
      </c>
      <c t="s">
        <v>27</v>
      </c>
    </row>
    <row r="33" spans="1:5" ht="12.75">
      <c r="A33" s="35" t="s">
        <v>55</v>
      </c>
      <c r="E33" s="39" t="s">
        <v>5</v>
      </c>
    </row>
    <row r="34" spans="1:5" ht="12.75">
      <c r="A34" s="35" t="s">
        <v>56</v>
      </c>
      <c r="E34" s="40" t="s">
        <v>3900</v>
      </c>
    </row>
    <row r="35" spans="1:5" ht="25.5">
      <c r="A35" t="s">
        <v>58</v>
      </c>
      <c r="E35" s="39" t="s">
        <v>3825</v>
      </c>
    </row>
    <row r="36" spans="1:16" ht="12.75">
      <c r="A36" t="s">
        <v>49</v>
      </c>
      <c s="34" t="s">
        <v>89</v>
      </c>
      <c s="34" t="s">
        <v>3826</v>
      </c>
      <c s="35" t="s">
        <v>5</v>
      </c>
      <c s="6" t="s">
        <v>3827</v>
      </c>
      <c s="36" t="s">
        <v>77</v>
      </c>
      <c s="37">
        <v>110.56</v>
      </c>
      <c s="36">
        <v>0</v>
      </c>
      <c s="36">
        <f>ROUND(G36*H36,6)</f>
      </c>
      <c r="L36" s="38">
        <v>0</v>
      </c>
      <c s="32">
        <f>ROUND(ROUND(L36,2)*ROUND(G36,3),2)</f>
      </c>
      <c s="36" t="s">
        <v>73</v>
      </c>
      <c>
        <f>(M36*21)/100</f>
      </c>
      <c t="s">
        <v>27</v>
      </c>
    </row>
    <row r="37" spans="1:5" ht="12.75">
      <c r="A37" s="35" t="s">
        <v>55</v>
      </c>
      <c r="E37" s="39" t="s">
        <v>5</v>
      </c>
    </row>
    <row r="38" spans="1:5" ht="12.75">
      <c r="A38" s="35" t="s">
        <v>56</v>
      </c>
      <c r="E38" s="40" t="s">
        <v>3901</v>
      </c>
    </row>
    <row r="39" spans="1:5" ht="25.5">
      <c r="A39" t="s">
        <v>58</v>
      </c>
      <c r="E39" s="39" t="s">
        <v>3825</v>
      </c>
    </row>
    <row r="40" spans="1:13" ht="12.75">
      <c r="A40" t="s">
        <v>46</v>
      </c>
      <c r="C40" s="31" t="s">
        <v>133</v>
      </c>
      <c r="E40" s="33" t="s">
        <v>3409</v>
      </c>
      <c r="J40" s="32">
        <f>0</f>
      </c>
      <c s="32">
        <f>0</f>
      </c>
      <c s="32">
        <f>0+L41+L45</f>
      </c>
      <c s="32">
        <f>0+M41+M45</f>
      </c>
    </row>
    <row r="41" spans="1:16" ht="12.75">
      <c r="A41" t="s">
        <v>49</v>
      </c>
      <c s="34" t="s">
        <v>92</v>
      </c>
      <c s="34" t="s">
        <v>3828</v>
      </c>
      <c s="35" t="s">
        <v>5</v>
      </c>
      <c s="6" t="s">
        <v>3829</v>
      </c>
      <c s="36" t="s">
        <v>77</v>
      </c>
      <c s="37">
        <v>303.6</v>
      </c>
      <c s="36">
        <v>0</v>
      </c>
      <c s="36">
        <f>ROUND(G41*H41,6)</f>
      </c>
      <c r="L41" s="38">
        <v>0</v>
      </c>
      <c s="32">
        <f>ROUND(ROUND(L41,2)*ROUND(G41,3),2)</f>
      </c>
      <c s="36" t="s">
        <v>73</v>
      </c>
      <c>
        <f>(M41*21)/100</f>
      </c>
      <c t="s">
        <v>27</v>
      </c>
    </row>
    <row r="42" spans="1:5" ht="12.75">
      <c r="A42" s="35" t="s">
        <v>55</v>
      </c>
      <c r="E42" s="39" t="s">
        <v>3830</v>
      </c>
    </row>
    <row r="43" spans="1:5" ht="12.75">
      <c r="A43" s="35" t="s">
        <v>56</v>
      </c>
      <c r="E43" s="40" t="s">
        <v>3902</v>
      </c>
    </row>
    <row r="44" spans="1:5" ht="267.75">
      <c r="A44" t="s">
        <v>58</v>
      </c>
      <c r="E44" s="39" t="s">
        <v>3832</v>
      </c>
    </row>
    <row r="45" spans="1:16" ht="12.75">
      <c r="A45" t="s">
        <v>49</v>
      </c>
      <c s="34" t="s">
        <v>95</v>
      </c>
      <c s="34" t="s">
        <v>3410</v>
      </c>
      <c s="35" t="s">
        <v>5</v>
      </c>
      <c s="6" t="s">
        <v>3411</v>
      </c>
      <c s="36" t="s">
        <v>77</v>
      </c>
      <c s="37">
        <v>202.4</v>
      </c>
      <c s="36">
        <v>0</v>
      </c>
      <c s="36">
        <f>ROUND(G45*H45,6)</f>
      </c>
      <c r="L45" s="38">
        <v>0</v>
      </c>
      <c s="32">
        <f>ROUND(ROUND(L45,2)*ROUND(G45,3),2)</f>
      </c>
      <c s="36" t="s">
        <v>73</v>
      </c>
      <c>
        <f>(M45*21)/100</f>
      </c>
      <c t="s">
        <v>27</v>
      </c>
    </row>
    <row r="46" spans="1:5" ht="12.75">
      <c r="A46" s="35" t="s">
        <v>55</v>
      </c>
      <c r="E46" s="39" t="s">
        <v>3903</v>
      </c>
    </row>
    <row r="47" spans="1:5" ht="12.75">
      <c r="A47" s="35" t="s">
        <v>56</v>
      </c>
      <c r="E47" s="40" t="s">
        <v>3904</v>
      </c>
    </row>
    <row r="48" spans="1:5" ht="229.5">
      <c r="A48" t="s">
        <v>58</v>
      </c>
      <c r="E48" s="39" t="s">
        <v>3834</v>
      </c>
    </row>
    <row r="49" spans="1:13" ht="12.75">
      <c r="A49" t="s">
        <v>46</v>
      </c>
      <c r="C49" s="31" t="s">
        <v>136</v>
      </c>
      <c r="E49" s="33" t="s">
        <v>3416</v>
      </c>
      <c r="J49" s="32">
        <f>0</f>
      </c>
      <c s="32">
        <f>0</f>
      </c>
      <c s="32">
        <f>0+L50+L54+L58+L62</f>
      </c>
      <c s="32">
        <f>0+M50+M54+M58+M62</f>
      </c>
    </row>
    <row r="50" spans="1:16" ht="12.75">
      <c r="A50" t="s">
        <v>49</v>
      </c>
      <c s="34" t="s">
        <v>99</v>
      </c>
      <c s="34" t="s">
        <v>2071</v>
      </c>
      <c s="35" t="s">
        <v>5</v>
      </c>
      <c s="6" t="s">
        <v>2072</v>
      </c>
      <c s="36" t="s">
        <v>72</v>
      </c>
      <c s="37">
        <v>807</v>
      </c>
      <c s="36">
        <v>0</v>
      </c>
      <c s="36">
        <f>ROUND(G50*H50,6)</f>
      </c>
      <c r="L50" s="38">
        <v>0</v>
      </c>
      <c s="32">
        <f>ROUND(ROUND(L50,2)*ROUND(G50,3),2)</f>
      </c>
      <c s="36" t="s">
        <v>73</v>
      </c>
      <c>
        <f>(M50*21)/100</f>
      </c>
      <c t="s">
        <v>27</v>
      </c>
    </row>
    <row r="51" spans="1:5" ht="12.75">
      <c r="A51" s="35" t="s">
        <v>55</v>
      </c>
      <c r="E51" s="39" t="s">
        <v>3835</v>
      </c>
    </row>
    <row r="52" spans="1:5" ht="12.75">
      <c r="A52" s="35" t="s">
        <v>56</v>
      </c>
      <c r="E52" s="40" t="s">
        <v>3905</v>
      </c>
    </row>
    <row r="53" spans="1:5" ht="38.25">
      <c r="A53" t="s">
        <v>58</v>
      </c>
      <c r="E53" s="39" t="s">
        <v>3836</v>
      </c>
    </row>
    <row r="54" spans="1:16" ht="12.75">
      <c r="A54" t="s">
        <v>49</v>
      </c>
      <c s="34" t="s">
        <v>115</v>
      </c>
      <c s="34" t="s">
        <v>3837</v>
      </c>
      <c s="35" t="s">
        <v>5</v>
      </c>
      <c s="6" t="s">
        <v>3838</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3905</v>
      </c>
    </row>
    <row r="57" spans="1:5" ht="38.25">
      <c r="A57" t="s">
        <v>58</v>
      </c>
      <c r="E57" s="39" t="s">
        <v>3839</v>
      </c>
    </row>
    <row r="58" spans="1:16" ht="12.75">
      <c r="A58" t="s">
        <v>49</v>
      </c>
      <c s="34" t="s">
        <v>118</v>
      </c>
      <c s="34" t="s">
        <v>3664</v>
      </c>
      <c s="35" t="s">
        <v>5</v>
      </c>
      <c s="6" t="s">
        <v>3665</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3905</v>
      </c>
    </row>
    <row r="61" spans="1:5" ht="25.5">
      <c r="A61" t="s">
        <v>58</v>
      </c>
      <c r="E61" s="39" t="s">
        <v>3840</v>
      </c>
    </row>
    <row r="62" spans="1:16" ht="12.75">
      <c r="A62" t="s">
        <v>49</v>
      </c>
      <c s="34" t="s">
        <v>121</v>
      </c>
      <c s="34" t="s">
        <v>3841</v>
      </c>
      <c s="35" t="s">
        <v>5</v>
      </c>
      <c s="6" t="s">
        <v>3842</v>
      </c>
      <c s="36" t="s">
        <v>106</v>
      </c>
      <c s="37">
        <v>260</v>
      </c>
      <c s="36">
        <v>0</v>
      </c>
      <c s="36">
        <f>ROUND(G62*H62,6)</f>
      </c>
      <c r="L62" s="38">
        <v>0</v>
      </c>
      <c s="32">
        <f>ROUND(ROUND(L62,2)*ROUND(G62,3),2)</f>
      </c>
      <c s="36" t="s">
        <v>73</v>
      </c>
      <c>
        <f>(M62*21)/100</f>
      </c>
      <c t="s">
        <v>27</v>
      </c>
    </row>
    <row r="63" spans="1:5" ht="12.75">
      <c r="A63" s="35" t="s">
        <v>55</v>
      </c>
      <c r="E63" s="39" t="s">
        <v>3843</v>
      </c>
    </row>
    <row r="64" spans="1:5" ht="12.75">
      <c r="A64" s="35" t="s">
        <v>56</v>
      </c>
      <c r="E64" s="40" t="s">
        <v>3906</v>
      </c>
    </row>
    <row r="65" spans="1:5" ht="76.5">
      <c r="A65" t="s">
        <v>58</v>
      </c>
      <c r="E65" s="39" t="s">
        <v>3845</v>
      </c>
    </row>
    <row r="66" spans="1:13" ht="12.75">
      <c r="A66" t="s">
        <v>46</v>
      </c>
      <c r="C66" s="31" t="s">
        <v>27</v>
      </c>
      <c r="E66" s="33" t="s">
        <v>3846</v>
      </c>
      <c r="J66" s="32">
        <f>0</f>
      </c>
      <c s="32">
        <f>0</f>
      </c>
      <c s="32">
        <f>0+L67+L71+L75+L79+L83</f>
      </c>
      <c s="32">
        <f>0+M67+M71+M75+M79+M83</f>
      </c>
    </row>
    <row r="67" spans="1:16" ht="12.75">
      <c r="A67" t="s">
        <v>49</v>
      </c>
      <c s="34" t="s">
        <v>124</v>
      </c>
      <c s="34" t="s">
        <v>3847</v>
      </c>
      <c s="35" t="s">
        <v>5</v>
      </c>
      <c s="6" t="s">
        <v>3848</v>
      </c>
      <c s="36" t="s">
        <v>77</v>
      </c>
      <c s="37">
        <v>51.36</v>
      </c>
      <c s="36">
        <v>0</v>
      </c>
      <c s="36">
        <f>ROUND(G67*H67,6)</f>
      </c>
      <c r="L67" s="38">
        <v>0</v>
      </c>
      <c s="32">
        <f>ROUND(ROUND(L67,2)*ROUND(G67,3),2)</f>
      </c>
      <c s="36" t="s">
        <v>73</v>
      </c>
      <c>
        <f>(M67*21)/100</f>
      </c>
      <c t="s">
        <v>27</v>
      </c>
    </row>
    <row r="68" spans="1:5" ht="12.75">
      <c r="A68" s="35" t="s">
        <v>55</v>
      </c>
      <c r="E68" s="39" t="s">
        <v>3849</v>
      </c>
    </row>
    <row r="69" spans="1:5" ht="12.75">
      <c r="A69" s="35" t="s">
        <v>56</v>
      </c>
      <c r="E69" s="40" t="s">
        <v>3907</v>
      </c>
    </row>
    <row r="70" spans="1:5" ht="409.5">
      <c r="A70" t="s">
        <v>58</v>
      </c>
      <c r="E70" s="39" t="s">
        <v>3851</v>
      </c>
    </row>
    <row r="71" spans="1:16" ht="12.75">
      <c r="A71" t="s">
        <v>49</v>
      </c>
      <c s="34" t="s">
        <v>127</v>
      </c>
      <c s="34" t="s">
        <v>3852</v>
      </c>
      <c s="35" t="s">
        <v>5</v>
      </c>
      <c s="6" t="s">
        <v>3853</v>
      </c>
      <c s="36" t="s">
        <v>77</v>
      </c>
      <c s="37">
        <v>169.8</v>
      </c>
      <c s="36">
        <v>0</v>
      </c>
      <c s="36">
        <f>ROUND(G71*H71,6)</f>
      </c>
      <c r="L71" s="38">
        <v>0</v>
      </c>
      <c s="32">
        <f>ROUND(ROUND(L71,2)*ROUND(G71,3),2)</f>
      </c>
      <c s="36" t="s">
        <v>73</v>
      </c>
      <c>
        <f>(M71*21)/100</f>
      </c>
      <c t="s">
        <v>27</v>
      </c>
    </row>
    <row r="72" spans="1:5" ht="12.75">
      <c r="A72" s="35" t="s">
        <v>55</v>
      </c>
      <c r="E72" s="39" t="s">
        <v>3854</v>
      </c>
    </row>
    <row r="73" spans="1:5" ht="12.75">
      <c r="A73" s="35" t="s">
        <v>56</v>
      </c>
      <c r="E73" s="40" t="s">
        <v>3908</v>
      </c>
    </row>
    <row r="74" spans="1:5" ht="409.5">
      <c r="A74" t="s">
        <v>58</v>
      </c>
      <c r="E74" s="39" t="s">
        <v>3851</v>
      </c>
    </row>
    <row r="75" spans="1:16" ht="12.75">
      <c r="A75" t="s">
        <v>49</v>
      </c>
      <c s="34" t="s">
        <v>130</v>
      </c>
      <c s="34" t="s">
        <v>3856</v>
      </c>
      <c s="35" t="s">
        <v>5</v>
      </c>
      <c s="6" t="s">
        <v>3857</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3909</v>
      </c>
    </row>
    <row r="78" spans="1:5" ht="267.75">
      <c r="A78" t="s">
        <v>58</v>
      </c>
      <c r="E78" s="39" t="s">
        <v>3859</v>
      </c>
    </row>
    <row r="79" spans="1:16" ht="12.75">
      <c r="A79" t="s">
        <v>49</v>
      </c>
      <c s="34" t="s">
        <v>133</v>
      </c>
      <c s="34" t="s">
        <v>3860</v>
      </c>
      <c s="35" t="s">
        <v>5</v>
      </c>
      <c s="6" t="s">
        <v>3861</v>
      </c>
      <c s="36" t="s">
        <v>98</v>
      </c>
      <c s="37">
        <v>297</v>
      </c>
      <c s="36">
        <v>0</v>
      </c>
      <c s="36">
        <f>ROUND(G79*H79,6)</f>
      </c>
      <c r="L79" s="38">
        <v>0</v>
      </c>
      <c s="32">
        <f>ROUND(ROUND(L79,2)*ROUND(G79,3),2)</f>
      </c>
      <c s="36" t="s">
        <v>73</v>
      </c>
      <c>
        <f>(M79*21)/100</f>
      </c>
      <c t="s">
        <v>27</v>
      </c>
    </row>
    <row r="80" spans="1:5" ht="12.75">
      <c r="A80" s="35" t="s">
        <v>55</v>
      </c>
      <c r="E80" s="39" t="s">
        <v>3862</v>
      </c>
    </row>
    <row r="81" spans="1:5" ht="12.75">
      <c r="A81" s="35" t="s">
        <v>56</v>
      </c>
      <c r="E81" s="40" t="s">
        <v>3910</v>
      </c>
    </row>
    <row r="82" spans="1:5" ht="191.25">
      <c r="A82" t="s">
        <v>58</v>
      </c>
      <c r="E82" s="39" t="s">
        <v>3864</v>
      </c>
    </row>
    <row r="83" spans="1:16" ht="12.75">
      <c r="A83" t="s">
        <v>49</v>
      </c>
      <c s="34" t="s">
        <v>136</v>
      </c>
      <c s="34" t="s">
        <v>3865</v>
      </c>
      <c s="35" t="s">
        <v>5</v>
      </c>
      <c s="6" t="s">
        <v>3866</v>
      </c>
      <c s="36" t="s">
        <v>98</v>
      </c>
      <c s="37">
        <v>297</v>
      </c>
      <c s="36">
        <v>0</v>
      </c>
      <c s="36">
        <f>ROUND(G83*H83,6)</f>
      </c>
      <c r="L83" s="38">
        <v>0</v>
      </c>
      <c s="32">
        <f>ROUND(ROUND(L83,2)*ROUND(G83,3),2)</f>
      </c>
      <c s="36" t="s">
        <v>73</v>
      </c>
      <c>
        <f>(M83*21)/100</f>
      </c>
      <c t="s">
        <v>27</v>
      </c>
    </row>
    <row r="84" spans="1:5" ht="12.75">
      <c r="A84" s="35" t="s">
        <v>55</v>
      </c>
      <c r="E84" s="39" t="s">
        <v>3862</v>
      </c>
    </row>
    <row r="85" spans="1:5" ht="12.75">
      <c r="A85" s="35" t="s">
        <v>56</v>
      </c>
      <c r="E85" s="40" t="s">
        <v>3910</v>
      </c>
    </row>
    <row r="86" spans="1:5" ht="191.25">
      <c r="A86" t="s">
        <v>58</v>
      </c>
      <c r="E86" s="39" t="s">
        <v>3864</v>
      </c>
    </row>
    <row r="87" spans="1:13" ht="12.75">
      <c r="A87" t="s">
        <v>46</v>
      </c>
      <c r="C87" s="31" t="s">
        <v>80</v>
      </c>
      <c r="E87" s="33" t="s">
        <v>3911</v>
      </c>
      <c r="J87" s="32">
        <f>0</f>
      </c>
      <c s="32">
        <f>0</f>
      </c>
      <c s="32">
        <f>0+L88+L92</f>
      </c>
      <c s="32">
        <f>0+M88+M92</f>
      </c>
    </row>
    <row r="88" spans="1:16" ht="12.75">
      <c r="A88" t="s">
        <v>49</v>
      </c>
      <c s="34" t="s">
        <v>139</v>
      </c>
      <c s="34" t="s">
        <v>3912</v>
      </c>
      <c s="35" t="s">
        <v>5</v>
      </c>
      <c s="6" t="s">
        <v>3913</v>
      </c>
      <c s="36" t="s">
        <v>77</v>
      </c>
      <c s="37">
        <v>1.46</v>
      </c>
      <c s="36">
        <v>0</v>
      </c>
      <c s="36">
        <f>ROUND(G88*H88,6)</f>
      </c>
      <c r="L88" s="38">
        <v>0</v>
      </c>
      <c s="32">
        <f>ROUND(ROUND(L88,2)*ROUND(G88,3),2)</f>
      </c>
      <c s="36" t="s">
        <v>73</v>
      </c>
      <c>
        <f>(M88*21)/100</f>
      </c>
      <c t="s">
        <v>27</v>
      </c>
    </row>
    <row r="89" spans="1:5" ht="12.75">
      <c r="A89" s="35" t="s">
        <v>55</v>
      </c>
      <c r="E89" s="39" t="s">
        <v>3914</v>
      </c>
    </row>
    <row r="90" spans="1:5" ht="12.75">
      <c r="A90" s="35" t="s">
        <v>56</v>
      </c>
      <c r="E90" s="40" t="s">
        <v>3915</v>
      </c>
    </row>
    <row r="91" spans="1:5" ht="369.75">
      <c r="A91" t="s">
        <v>58</v>
      </c>
      <c r="E91" s="39" t="s">
        <v>3916</v>
      </c>
    </row>
    <row r="92" spans="1:16" ht="12.75">
      <c r="A92" t="s">
        <v>49</v>
      </c>
      <c s="34" t="s">
        <v>142</v>
      </c>
      <c s="34" t="s">
        <v>3917</v>
      </c>
      <c s="35" t="s">
        <v>5</v>
      </c>
      <c s="6" t="s">
        <v>3918</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3919</v>
      </c>
    </row>
    <row r="95" spans="1:5" ht="267.75">
      <c r="A95" t="s">
        <v>58</v>
      </c>
      <c r="E95" s="39" t="s">
        <v>3920</v>
      </c>
    </row>
    <row r="96" spans="1:13" ht="12.75">
      <c r="A96" t="s">
        <v>46</v>
      </c>
      <c r="C96" s="31" t="s">
        <v>3867</v>
      </c>
      <c r="E96" s="33" t="s">
        <v>1958</v>
      </c>
      <c r="J96" s="32">
        <f>0</f>
      </c>
      <c s="32">
        <f>0</f>
      </c>
      <c s="32">
        <f>0+L97</f>
      </c>
      <c s="32">
        <f>0+M97</f>
      </c>
    </row>
    <row r="97" spans="1:16" ht="25.5">
      <c r="A97" t="s">
        <v>49</v>
      </c>
      <c s="34" t="s">
        <v>145</v>
      </c>
      <c s="34" t="s">
        <v>3868</v>
      </c>
      <c s="35" t="s">
        <v>5</v>
      </c>
      <c s="6" t="s">
        <v>3869</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3921</v>
      </c>
    </row>
    <row r="100" spans="1:5" ht="191.25">
      <c r="A100" t="s">
        <v>58</v>
      </c>
      <c r="E100" s="39" t="s">
        <v>3872</v>
      </c>
    </row>
    <row r="101" spans="1:13" ht="12.75">
      <c r="A101" t="s">
        <v>46</v>
      </c>
      <c r="C101" s="31" t="s">
        <v>95</v>
      </c>
      <c r="E101" s="33" t="s">
        <v>3518</v>
      </c>
      <c r="J101" s="32">
        <f>0</f>
      </c>
      <c s="32">
        <f>0</f>
      </c>
      <c s="32">
        <f>0+L102+L106+L110+L114</f>
      </c>
      <c s="32">
        <f>0+M102+M106+M110+M114</f>
      </c>
    </row>
    <row r="102" spans="1:16" ht="12.75">
      <c r="A102" t="s">
        <v>49</v>
      </c>
      <c s="34" t="s">
        <v>148</v>
      </c>
      <c s="34" t="s">
        <v>3873</v>
      </c>
      <c s="35" t="s">
        <v>5</v>
      </c>
      <c s="6" t="s">
        <v>3874</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3922</v>
      </c>
    </row>
    <row r="105" spans="1:5" ht="229.5">
      <c r="A105" t="s">
        <v>58</v>
      </c>
      <c r="E105" s="39" t="s">
        <v>3876</v>
      </c>
    </row>
    <row r="106" spans="1:16" ht="12.75">
      <c r="A106" t="s">
        <v>49</v>
      </c>
      <c s="34" t="s">
        <v>151</v>
      </c>
      <c s="34" t="s">
        <v>3877</v>
      </c>
      <c s="35" t="s">
        <v>5</v>
      </c>
      <c s="6" t="s">
        <v>3878</v>
      </c>
      <c s="36" t="s">
        <v>72</v>
      </c>
      <c s="37">
        <v>1629.42</v>
      </c>
      <c s="36">
        <v>0</v>
      </c>
      <c s="36">
        <f>ROUND(G106*H106,6)</f>
      </c>
      <c r="L106" s="38">
        <v>0</v>
      </c>
      <c s="32">
        <f>ROUND(ROUND(L106,2)*ROUND(G106,3),2)</f>
      </c>
      <c s="36" t="s">
        <v>73</v>
      </c>
      <c>
        <f>(M106*21)/100</f>
      </c>
      <c t="s">
        <v>27</v>
      </c>
    </row>
    <row r="107" spans="1:5" ht="25.5">
      <c r="A107" s="35" t="s">
        <v>55</v>
      </c>
      <c r="E107" s="39" t="s">
        <v>3879</v>
      </c>
    </row>
    <row r="108" spans="1:5" ht="12.75">
      <c r="A108" s="35" t="s">
        <v>56</v>
      </c>
      <c r="E108" s="40" t="s">
        <v>3923</v>
      </c>
    </row>
    <row r="109" spans="1:5" ht="229.5">
      <c r="A109" t="s">
        <v>58</v>
      </c>
      <c r="E109" s="39" t="s">
        <v>3876</v>
      </c>
    </row>
    <row r="110" spans="1:16" ht="12.75">
      <c r="A110" t="s">
        <v>49</v>
      </c>
      <c s="34" t="s">
        <v>154</v>
      </c>
      <c s="34" t="s">
        <v>3877</v>
      </c>
      <c s="35" t="s">
        <v>68</v>
      </c>
      <c s="6" t="s">
        <v>3878</v>
      </c>
      <c s="36" t="s">
        <v>72</v>
      </c>
      <c s="37">
        <v>411.503</v>
      </c>
      <c s="36">
        <v>0</v>
      </c>
      <c s="36">
        <f>ROUND(G110*H110,6)</f>
      </c>
      <c r="L110" s="38">
        <v>0</v>
      </c>
      <c s="32">
        <f>ROUND(ROUND(L110,2)*ROUND(G110,3),2)</f>
      </c>
      <c s="36" t="s">
        <v>73</v>
      </c>
      <c>
        <f>(M110*21)/100</f>
      </c>
      <c t="s">
        <v>27</v>
      </c>
    </row>
    <row r="111" spans="1:5" ht="12.75">
      <c r="A111" s="35" t="s">
        <v>55</v>
      </c>
      <c r="E111" s="39" t="s">
        <v>3924</v>
      </c>
    </row>
    <row r="112" spans="1:5" ht="12.75">
      <c r="A112" s="35" t="s">
        <v>56</v>
      </c>
      <c r="E112" s="40" t="s">
        <v>3923</v>
      </c>
    </row>
    <row r="113" spans="1:5" ht="229.5">
      <c r="A113" t="s">
        <v>58</v>
      </c>
      <c r="E113" s="39" t="s">
        <v>3876</v>
      </c>
    </row>
    <row r="114" spans="1:16" ht="12.75">
      <c r="A114" t="s">
        <v>49</v>
      </c>
      <c s="34" t="s">
        <v>157</v>
      </c>
      <c s="34" t="s">
        <v>3925</v>
      </c>
      <c s="35" t="s">
        <v>5</v>
      </c>
      <c s="6" t="s">
        <v>3926</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3927</v>
      </c>
    </row>
    <row r="117" spans="1:5" ht="51">
      <c r="A117" t="s">
        <v>58</v>
      </c>
      <c r="E117" s="39" t="s">
        <v>3928</v>
      </c>
    </row>
    <row r="118" spans="1:13" ht="12.75">
      <c r="A118" t="s">
        <v>46</v>
      </c>
      <c r="C118" s="31" t="s">
        <v>358</v>
      </c>
      <c r="E118" s="33" t="s">
        <v>3883</v>
      </c>
      <c r="J118" s="32">
        <f>0</f>
      </c>
      <c s="32">
        <f>0</f>
      </c>
      <c s="32">
        <f>0+L119+L123</f>
      </c>
      <c s="32">
        <f>0+M119+M123</f>
      </c>
    </row>
    <row r="119" spans="1:16" ht="12.75">
      <c r="A119" t="s">
        <v>49</v>
      </c>
      <c s="34" t="s">
        <v>162</v>
      </c>
      <c s="34" t="s">
        <v>3884</v>
      </c>
      <c s="35" t="s">
        <v>5</v>
      </c>
      <c s="6" t="s">
        <v>3885</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3929</v>
      </c>
    </row>
    <row r="122" spans="1:5" ht="25.5">
      <c r="A122" t="s">
        <v>58</v>
      </c>
      <c r="E122" s="39" t="s">
        <v>3887</v>
      </c>
    </row>
    <row r="123" spans="1:16" ht="12.75">
      <c r="A123" t="s">
        <v>49</v>
      </c>
      <c s="34" t="s">
        <v>165</v>
      </c>
      <c s="34" t="s">
        <v>3930</v>
      </c>
      <c s="35" t="s">
        <v>5</v>
      </c>
      <c s="6" t="s">
        <v>3931</v>
      </c>
      <c s="36" t="s">
        <v>98</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3932</v>
      </c>
    </row>
    <row r="126" spans="1:5" ht="51">
      <c r="A126" t="s">
        <v>58</v>
      </c>
      <c r="E126" s="39" t="s">
        <v>3933</v>
      </c>
    </row>
    <row r="127" spans="1:13" ht="12.75">
      <c r="A127" t="s">
        <v>46</v>
      </c>
      <c r="C127" s="31" t="s">
        <v>364</v>
      </c>
      <c r="E127" s="33" t="s">
        <v>3777</v>
      </c>
      <c r="J127" s="32">
        <f>0</f>
      </c>
      <c s="32">
        <f>0</f>
      </c>
      <c s="32">
        <f>0+L128</f>
      </c>
      <c s="32">
        <f>0+M128</f>
      </c>
    </row>
    <row r="128" spans="1:16" ht="12.75">
      <c r="A128" t="s">
        <v>49</v>
      </c>
      <c s="34" t="s">
        <v>168</v>
      </c>
      <c s="34" t="s">
        <v>3934</v>
      </c>
      <c s="35" t="s">
        <v>5</v>
      </c>
      <c s="6" t="s">
        <v>3935</v>
      </c>
      <c s="36" t="s">
        <v>799</v>
      </c>
      <c s="37">
        <v>150</v>
      </c>
      <c s="36">
        <v>0</v>
      </c>
      <c s="36">
        <f>ROUND(G128*H128,6)</f>
      </c>
      <c r="L128" s="38">
        <v>0</v>
      </c>
      <c s="32">
        <f>ROUND(ROUND(L128,2)*ROUND(G128,3),2)</f>
      </c>
      <c s="36" t="s">
        <v>980</v>
      </c>
      <c>
        <f>(M128*21)/100</f>
      </c>
      <c t="s">
        <v>27</v>
      </c>
    </row>
    <row r="129" spans="1:5" ht="12.75">
      <c r="A129" s="35" t="s">
        <v>55</v>
      </c>
      <c r="E129" s="39" t="s">
        <v>3936</v>
      </c>
    </row>
    <row r="130" spans="1:5" ht="12.75">
      <c r="A130" s="35" t="s">
        <v>56</v>
      </c>
      <c r="E130" s="40" t="s">
        <v>3937</v>
      </c>
    </row>
    <row r="131" spans="1:5" ht="409.5">
      <c r="A131" t="s">
        <v>58</v>
      </c>
      <c r="E131" s="39" t="s">
        <v>3938</v>
      </c>
    </row>
    <row r="132" spans="1:13" ht="12.75">
      <c r="A132" t="s">
        <v>46</v>
      </c>
      <c r="C132" s="31" t="s">
        <v>742</v>
      </c>
      <c r="E132" s="33" t="s">
        <v>1815</v>
      </c>
      <c r="J132" s="32">
        <f>0</f>
      </c>
      <c s="32">
        <f>0</f>
      </c>
      <c s="32">
        <f>0+L133+L137</f>
      </c>
      <c s="32">
        <f>0+M133+M137</f>
      </c>
    </row>
    <row r="133" spans="1:16" ht="25.5">
      <c r="A133" t="s">
        <v>49</v>
      </c>
      <c s="34" t="s">
        <v>171</v>
      </c>
      <c s="34" t="s">
        <v>745</v>
      </c>
      <c s="35" t="s">
        <v>746</v>
      </c>
      <c s="6" t="s">
        <v>747</v>
      </c>
      <c s="36" t="s">
        <v>748</v>
      </c>
      <c s="37">
        <v>344.3</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3939</v>
      </c>
    </row>
    <row r="136" spans="1:5" ht="102">
      <c r="A136" t="s">
        <v>58</v>
      </c>
      <c r="E136" s="39" t="s">
        <v>752</v>
      </c>
    </row>
    <row r="137" spans="1:16" ht="25.5">
      <c r="A137" t="s">
        <v>49</v>
      </c>
      <c s="34" t="s">
        <v>174</v>
      </c>
      <c s="34" t="s">
        <v>3889</v>
      </c>
      <c s="35" t="s">
        <v>3890</v>
      </c>
      <c s="6" t="s">
        <v>3891</v>
      </c>
      <c s="36" t="s">
        <v>748</v>
      </c>
      <c s="37">
        <v>199.008</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3940</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3801</v>
      </c>
      <c s="41">
        <f>Rekapitulace!C60</f>
      </c>
      <c s="20" t="s">
        <v>0</v>
      </c>
      <c t="s">
        <v>23</v>
      </c>
      <c t="s">
        <v>27</v>
      </c>
    </row>
    <row r="4" spans="1:16" ht="32" customHeight="1">
      <c r="A4" s="24" t="s">
        <v>20</v>
      </c>
      <c s="25" t="s">
        <v>28</v>
      </c>
      <c s="27" t="s">
        <v>3801</v>
      </c>
      <c r="E4" s="26" t="s">
        <v>3802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3943</v>
      </c>
      <c r="E8" s="30" t="s">
        <v>3942</v>
      </c>
      <c r="J8" s="29">
        <f>0+J9+J22+J27+J40+J49+J66+J87+J92+J109+J114</f>
      </c>
      <c s="29">
        <f>0+K9+K22+K27+K40+K49+K66+K87+K92+K109+K114</f>
      </c>
      <c s="29">
        <f>0+L9+L22+L27+L40+L49+L66+L87+L92+L109+L114</f>
      </c>
      <c s="29">
        <f>0+M9+M22+M27+M40+M49+M66+M87+M92+M109+M114</f>
      </c>
    </row>
    <row r="9" spans="1:13" ht="12.75">
      <c r="A9" t="s">
        <v>46</v>
      </c>
      <c r="C9" s="31" t="s">
        <v>825</v>
      </c>
      <c r="E9" s="33" t="s">
        <v>3806</v>
      </c>
      <c r="J9" s="32">
        <f>0</f>
      </c>
      <c s="32">
        <f>0</f>
      </c>
      <c s="32">
        <f>0+L10+L14+L18</f>
      </c>
      <c s="32">
        <f>0+M10+M14+M18</f>
      </c>
    </row>
    <row r="10" spans="1:16" ht="12.75">
      <c r="A10" t="s">
        <v>49</v>
      </c>
      <c s="34" t="s">
        <v>68</v>
      </c>
      <c s="34" t="s">
        <v>3807</v>
      </c>
      <c s="35" t="s">
        <v>5</v>
      </c>
      <c s="6" t="s">
        <v>3808</v>
      </c>
      <c s="36" t="s">
        <v>53</v>
      </c>
      <c s="37">
        <v>3</v>
      </c>
      <c s="36">
        <v>0</v>
      </c>
      <c s="36">
        <f>ROUND(G10*H10,6)</f>
      </c>
      <c r="L10" s="38">
        <v>0</v>
      </c>
      <c s="32">
        <f>ROUND(ROUND(L10,2)*ROUND(G10,3),2)</f>
      </c>
      <c s="36" t="s">
        <v>54</v>
      </c>
      <c>
        <f>(M10*21)/100</f>
      </c>
      <c t="s">
        <v>27</v>
      </c>
    </row>
    <row r="11" spans="1:5" ht="12.75">
      <c r="A11" s="35" t="s">
        <v>55</v>
      </c>
      <c r="E11" s="39" t="s">
        <v>3896</v>
      </c>
    </row>
    <row r="12" spans="1:5" ht="12.75">
      <c r="A12" s="35" t="s">
        <v>56</v>
      </c>
      <c r="E12" s="40" t="s">
        <v>5</v>
      </c>
    </row>
    <row r="13" spans="1:5" ht="12.75">
      <c r="A13" t="s">
        <v>58</v>
      </c>
      <c r="E13" s="39" t="s">
        <v>2067</v>
      </c>
    </row>
    <row r="14" spans="1:16" ht="12.75">
      <c r="A14" t="s">
        <v>49</v>
      </c>
      <c s="34" t="s">
        <v>27</v>
      </c>
      <c s="34" t="s">
        <v>3810</v>
      </c>
      <c s="35" t="s">
        <v>5</v>
      </c>
      <c s="6" t="s">
        <v>3609</v>
      </c>
      <c s="36" t="s">
        <v>3610</v>
      </c>
      <c s="37">
        <v>12.55</v>
      </c>
      <c s="36">
        <v>0</v>
      </c>
      <c s="36">
        <f>ROUND(G14*H14,6)</f>
      </c>
      <c r="L14" s="38">
        <v>0</v>
      </c>
      <c s="32">
        <f>ROUND(ROUND(L14,2)*ROUND(G14,3),2)</f>
      </c>
      <c s="36" t="s">
        <v>54</v>
      </c>
      <c>
        <f>(M14*21)/100</f>
      </c>
      <c t="s">
        <v>27</v>
      </c>
    </row>
    <row r="15" spans="1:5" ht="12.75">
      <c r="A15" s="35" t="s">
        <v>55</v>
      </c>
      <c r="E15" s="39" t="s">
        <v>3811</v>
      </c>
    </row>
    <row r="16" spans="1:5" ht="12.75">
      <c r="A16" s="35" t="s">
        <v>56</v>
      </c>
      <c r="E16" s="40" t="s">
        <v>3897</v>
      </c>
    </row>
    <row r="17" spans="1:5" ht="12.75">
      <c r="A17" t="s">
        <v>58</v>
      </c>
      <c r="E17" s="39" t="s">
        <v>977</v>
      </c>
    </row>
    <row r="18" spans="1:16" ht="12.75">
      <c r="A18" t="s">
        <v>49</v>
      </c>
      <c s="34" t="s">
        <v>26</v>
      </c>
      <c s="34" t="s">
        <v>3813</v>
      </c>
      <c s="35" t="s">
        <v>5</v>
      </c>
      <c s="6" t="s">
        <v>52</v>
      </c>
      <c s="36" t="s">
        <v>53</v>
      </c>
      <c s="37">
        <v>1</v>
      </c>
      <c s="36">
        <v>0</v>
      </c>
      <c s="36">
        <f>ROUND(G18*H18,6)</f>
      </c>
      <c r="L18" s="38">
        <v>0</v>
      </c>
      <c s="32">
        <f>ROUND(ROUND(L18,2)*ROUND(G18,3),2)</f>
      </c>
      <c s="36" t="s">
        <v>54</v>
      </c>
      <c>
        <f>(M18*21)/100</f>
      </c>
      <c t="s">
        <v>27</v>
      </c>
    </row>
    <row r="19" spans="1:5" ht="12.75">
      <c r="A19" s="35" t="s">
        <v>55</v>
      </c>
      <c r="E19" s="39" t="s">
        <v>3814</v>
      </c>
    </row>
    <row r="20" spans="1:5" ht="12.75">
      <c r="A20" s="35" t="s">
        <v>56</v>
      </c>
      <c r="E20" s="40" t="s">
        <v>5</v>
      </c>
    </row>
    <row r="21" spans="1:5" ht="12.75">
      <c r="A21" t="s">
        <v>58</v>
      </c>
      <c r="E21" s="39" t="s">
        <v>977</v>
      </c>
    </row>
    <row r="22" spans="1:13" ht="12.75">
      <c r="A22" t="s">
        <v>46</v>
      </c>
      <c r="C22" s="31" t="s">
        <v>115</v>
      </c>
      <c r="E22" s="33" t="s">
        <v>3383</v>
      </c>
      <c r="J22" s="32">
        <f>0</f>
      </c>
      <c s="32">
        <f>0</f>
      </c>
      <c s="32">
        <f>0+L23</f>
      </c>
      <c s="32">
        <f>0+M23</f>
      </c>
    </row>
    <row r="23" spans="1:16" ht="12.75">
      <c r="A23" t="s">
        <v>49</v>
      </c>
      <c s="34" t="s">
        <v>80</v>
      </c>
      <c s="34" t="s">
        <v>3815</v>
      </c>
      <c s="35" t="s">
        <v>5</v>
      </c>
      <c s="6" t="s">
        <v>3816</v>
      </c>
      <c s="36" t="s">
        <v>72</v>
      </c>
      <c s="37">
        <v>1148</v>
      </c>
      <c s="36">
        <v>0</v>
      </c>
      <c s="36">
        <f>ROUND(G23*H23,6)</f>
      </c>
      <c r="L23" s="38">
        <v>0</v>
      </c>
      <c s="32">
        <f>ROUND(ROUND(L23,2)*ROUND(G23,3),2)</f>
      </c>
      <c s="36" t="s">
        <v>54</v>
      </c>
      <c>
        <f>(M23*21)/100</f>
      </c>
      <c t="s">
        <v>27</v>
      </c>
    </row>
    <row r="24" spans="1:5" ht="12.75">
      <c r="A24" s="35" t="s">
        <v>55</v>
      </c>
      <c r="E24" s="39" t="s">
        <v>3817</v>
      </c>
    </row>
    <row r="25" spans="1:5" ht="12.75">
      <c r="A25" s="35" t="s">
        <v>56</v>
      </c>
      <c r="E25" s="40" t="s">
        <v>3944</v>
      </c>
    </row>
    <row r="26" spans="1:5" ht="12.75">
      <c r="A26" t="s">
        <v>58</v>
      </c>
      <c r="E26" s="39" t="s">
        <v>2077</v>
      </c>
    </row>
    <row r="27" spans="1:13" ht="12.75">
      <c r="A27" t="s">
        <v>46</v>
      </c>
      <c r="C27" s="31" t="s">
        <v>121</v>
      </c>
      <c r="E27" s="33" t="s">
        <v>3396</v>
      </c>
      <c r="J27" s="32">
        <f>0</f>
      </c>
      <c s="32">
        <f>0</f>
      </c>
      <c s="32">
        <f>0+L28+L32+L36</f>
      </c>
      <c s="32">
        <f>0+M28+M32+M36</f>
      </c>
    </row>
    <row r="28" spans="1:16" ht="12.75">
      <c r="A28" t="s">
        <v>49</v>
      </c>
      <c s="34" t="s">
        <v>83</v>
      </c>
      <c s="34" t="s">
        <v>837</v>
      </c>
      <c s="35" t="s">
        <v>5</v>
      </c>
      <c s="6" t="s">
        <v>838</v>
      </c>
      <c s="36" t="s">
        <v>77</v>
      </c>
      <c s="37">
        <v>86.1</v>
      </c>
      <c s="36">
        <v>0</v>
      </c>
      <c s="36">
        <f>ROUND(G28*H28,6)</f>
      </c>
      <c r="L28" s="38">
        <v>0</v>
      </c>
      <c s="32">
        <f>ROUND(ROUND(L28,2)*ROUND(G28,3),2)</f>
      </c>
      <c s="36" t="s">
        <v>73</v>
      </c>
      <c>
        <f>(M28*21)/100</f>
      </c>
      <c t="s">
        <v>27</v>
      </c>
    </row>
    <row r="29" spans="1:5" ht="12.75">
      <c r="A29" s="35" t="s">
        <v>55</v>
      </c>
      <c r="E29" s="39" t="s">
        <v>3819</v>
      </c>
    </row>
    <row r="30" spans="1:5" ht="12.75">
      <c r="A30" s="35" t="s">
        <v>56</v>
      </c>
      <c r="E30" s="40" t="s">
        <v>3945</v>
      </c>
    </row>
    <row r="31" spans="1:5" ht="318.75">
      <c r="A31" t="s">
        <v>58</v>
      </c>
      <c r="E31" s="39" t="s">
        <v>3821</v>
      </c>
    </row>
    <row r="32" spans="1:16" ht="12.75">
      <c r="A32" t="s">
        <v>49</v>
      </c>
      <c s="34" t="s">
        <v>86</v>
      </c>
      <c s="34" t="s">
        <v>3822</v>
      </c>
      <c s="35" t="s">
        <v>5</v>
      </c>
      <c s="6" t="s">
        <v>3823</v>
      </c>
      <c s="36" t="s">
        <v>77</v>
      </c>
      <c s="37">
        <v>166.86</v>
      </c>
      <c s="36">
        <v>0</v>
      </c>
      <c s="36">
        <f>ROUND(G32*H32,6)</f>
      </c>
      <c r="L32" s="38">
        <v>0</v>
      </c>
      <c s="32">
        <f>ROUND(ROUND(L32,2)*ROUND(G32,3),2)</f>
      </c>
      <c s="36" t="s">
        <v>73</v>
      </c>
      <c>
        <f>(M32*21)/100</f>
      </c>
      <c t="s">
        <v>27</v>
      </c>
    </row>
    <row r="33" spans="1:5" ht="12.75">
      <c r="A33" s="35" t="s">
        <v>55</v>
      </c>
      <c r="E33" s="39" t="s">
        <v>5</v>
      </c>
    </row>
    <row r="34" spans="1:5" ht="12.75">
      <c r="A34" s="35" t="s">
        <v>56</v>
      </c>
      <c r="E34" s="40" t="s">
        <v>3946</v>
      </c>
    </row>
    <row r="35" spans="1:5" ht="25.5">
      <c r="A35" t="s">
        <v>58</v>
      </c>
      <c r="E35" s="39" t="s">
        <v>3825</v>
      </c>
    </row>
    <row r="36" spans="1:16" ht="12.75">
      <c r="A36" t="s">
        <v>49</v>
      </c>
      <c s="34" t="s">
        <v>89</v>
      </c>
      <c s="34" t="s">
        <v>3826</v>
      </c>
      <c s="35" t="s">
        <v>5</v>
      </c>
      <c s="6" t="s">
        <v>3827</v>
      </c>
      <c s="36" t="s">
        <v>77</v>
      </c>
      <c s="37">
        <v>166.86</v>
      </c>
      <c s="36">
        <v>0</v>
      </c>
      <c s="36">
        <f>ROUND(G36*H36,6)</f>
      </c>
      <c r="L36" s="38">
        <v>0</v>
      </c>
      <c s="32">
        <f>ROUND(ROUND(L36,2)*ROUND(G36,3),2)</f>
      </c>
      <c s="36" t="s">
        <v>73</v>
      </c>
      <c>
        <f>(M36*21)/100</f>
      </c>
      <c t="s">
        <v>27</v>
      </c>
    </row>
    <row r="37" spans="1:5" ht="12.75">
      <c r="A37" s="35" t="s">
        <v>55</v>
      </c>
      <c r="E37" s="39" t="s">
        <v>5</v>
      </c>
    </row>
    <row r="38" spans="1:5" ht="12.75">
      <c r="A38" s="35" t="s">
        <v>56</v>
      </c>
      <c r="E38" s="40" t="s">
        <v>3947</v>
      </c>
    </row>
    <row r="39" spans="1:5" ht="25.5">
      <c r="A39" t="s">
        <v>58</v>
      </c>
      <c r="E39" s="39" t="s">
        <v>3825</v>
      </c>
    </row>
    <row r="40" spans="1:13" ht="12.75">
      <c r="A40" t="s">
        <v>46</v>
      </c>
      <c r="C40" s="31" t="s">
        <v>133</v>
      </c>
      <c r="E40" s="33" t="s">
        <v>3409</v>
      </c>
      <c r="J40" s="32">
        <f>0</f>
      </c>
      <c s="32">
        <f>0</f>
      </c>
      <c s="32">
        <f>0+L41+L45</f>
      </c>
      <c s="32">
        <f>0+M41+M45</f>
      </c>
    </row>
    <row r="41" spans="1:16" ht="12.75">
      <c r="A41" t="s">
        <v>49</v>
      </c>
      <c s="34" t="s">
        <v>92</v>
      </c>
      <c s="34" t="s">
        <v>3828</v>
      </c>
      <c s="35" t="s">
        <v>5</v>
      </c>
      <c s="6" t="s">
        <v>3829</v>
      </c>
      <c s="36" t="s">
        <v>77</v>
      </c>
      <c s="37">
        <v>172.2</v>
      </c>
      <c s="36">
        <v>0</v>
      </c>
      <c s="36">
        <f>ROUND(G41*H41,6)</f>
      </c>
      <c r="L41" s="38">
        <v>0</v>
      </c>
      <c s="32">
        <f>ROUND(ROUND(L41,2)*ROUND(G41,3),2)</f>
      </c>
      <c s="36" t="s">
        <v>73</v>
      </c>
      <c>
        <f>(M41*21)/100</f>
      </c>
      <c t="s">
        <v>27</v>
      </c>
    </row>
    <row r="42" spans="1:5" ht="12.75">
      <c r="A42" s="35" t="s">
        <v>55</v>
      </c>
      <c r="E42" s="39" t="s">
        <v>3830</v>
      </c>
    </row>
    <row r="43" spans="1:5" ht="12.75">
      <c r="A43" s="35" t="s">
        <v>56</v>
      </c>
      <c r="E43" s="40" t="s">
        <v>3948</v>
      </c>
    </row>
    <row r="44" spans="1:5" ht="12.75">
      <c r="A44" t="s">
        <v>58</v>
      </c>
      <c r="E44" s="39" t="s">
        <v>5</v>
      </c>
    </row>
    <row r="45" spans="1:16" ht="12.75">
      <c r="A45" t="s">
        <v>49</v>
      </c>
      <c s="34" t="s">
        <v>95</v>
      </c>
      <c s="34" t="s">
        <v>3410</v>
      </c>
      <c s="35" t="s">
        <v>5</v>
      </c>
      <c s="6" t="s">
        <v>3411</v>
      </c>
      <c s="36" t="s">
        <v>77</v>
      </c>
      <c s="37">
        <v>86.1</v>
      </c>
      <c s="36">
        <v>0</v>
      </c>
      <c s="36">
        <f>ROUND(G45*H45,6)</f>
      </c>
      <c r="L45" s="38">
        <v>0</v>
      </c>
      <c s="32">
        <f>ROUND(ROUND(L45,2)*ROUND(G45,3),2)</f>
      </c>
      <c s="36" t="s">
        <v>73</v>
      </c>
      <c>
        <f>(M45*21)/100</f>
      </c>
      <c t="s">
        <v>27</v>
      </c>
    </row>
    <row r="46" spans="1:5" ht="12.75">
      <c r="A46" s="35" t="s">
        <v>55</v>
      </c>
      <c r="E46" s="39" t="s">
        <v>3903</v>
      </c>
    </row>
    <row r="47" spans="1:5" ht="12.75">
      <c r="A47" s="35" t="s">
        <v>56</v>
      </c>
      <c r="E47" s="40" t="s">
        <v>3949</v>
      </c>
    </row>
    <row r="48" spans="1:5" ht="229.5">
      <c r="A48" t="s">
        <v>58</v>
      </c>
      <c r="E48" s="39" t="s">
        <v>3834</v>
      </c>
    </row>
    <row r="49" spans="1:13" ht="12.75">
      <c r="A49" t="s">
        <v>46</v>
      </c>
      <c r="C49" s="31" t="s">
        <v>136</v>
      </c>
      <c r="E49" s="33" t="s">
        <v>3416</v>
      </c>
      <c r="J49" s="32">
        <f>0</f>
      </c>
      <c s="32">
        <f>0</f>
      </c>
      <c s="32">
        <f>0+L50+L54+L58+L62</f>
      </c>
      <c s="32">
        <f>0+M50+M54+M58+M62</f>
      </c>
    </row>
    <row r="50" spans="1:16" ht="12.75">
      <c r="A50" t="s">
        <v>49</v>
      </c>
      <c s="34" t="s">
        <v>99</v>
      </c>
      <c s="34" t="s">
        <v>2071</v>
      </c>
      <c s="35" t="s">
        <v>5</v>
      </c>
      <c s="6" t="s">
        <v>2072</v>
      </c>
      <c s="36" t="s">
        <v>72</v>
      </c>
      <c s="37">
        <v>861</v>
      </c>
      <c s="36">
        <v>0</v>
      </c>
      <c s="36">
        <f>ROUND(G50*H50,6)</f>
      </c>
      <c r="L50" s="38">
        <v>0</v>
      </c>
      <c s="32">
        <f>ROUND(ROUND(L50,2)*ROUND(G50,3),2)</f>
      </c>
      <c s="36" t="s">
        <v>73</v>
      </c>
      <c>
        <f>(M50*21)/100</f>
      </c>
      <c t="s">
        <v>27</v>
      </c>
    </row>
    <row r="51" spans="1:5" ht="12.75">
      <c r="A51" s="35" t="s">
        <v>55</v>
      </c>
      <c r="E51" s="39" t="s">
        <v>3835</v>
      </c>
    </row>
    <row r="52" spans="1:5" ht="12.75">
      <c r="A52" s="35" t="s">
        <v>56</v>
      </c>
      <c r="E52" s="40" t="s">
        <v>3950</v>
      </c>
    </row>
    <row r="53" spans="1:5" ht="38.25">
      <c r="A53" t="s">
        <v>58</v>
      </c>
      <c r="E53" s="39" t="s">
        <v>3836</v>
      </c>
    </row>
    <row r="54" spans="1:16" ht="12.75">
      <c r="A54" t="s">
        <v>49</v>
      </c>
      <c s="34" t="s">
        <v>115</v>
      </c>
      <c s="34" t="s">
        <v>3837</v>
      </c>
      <c s="35" t="s">
        <v>5</v>
      </c>
      <c s="6" t="s">
        <v>3838</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3951</v>
      </c>
    </row>
    <row r="57" spans="1:5" ht="38.25">
      <c r="A57" t="s">
        <v>58</v>
      </c>
      <c r="E57" s="39" t="s">
        <v>3839</v>
      </c>
    </row>
    <row r="58" spans="1:16" ht="12.75">
      <c r="A58" t="s">
        <v>49</v>
      </c>
      <c s="34" t="s">
        <v>118</v>
      </c>
      <c s="34" t="s">
        <v>3664</v>
      </c>
      <c s="35" t="s">
        <v>5</v>
      </c>
      <c s="6" t="s">
        <v>3665</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3951</v>
      </c>
    </row>
    <row r="61" spans="1:5" ht="25.5">
      <c r="A61" t="s">
        <v>58</v>
      </c>
      <c r="E61" s="39" t="s">
        <v>3840</v>
      </c>
    </row>
    <row r="62" spans="1:16" ht="12.75">
      <c r="A62" t="s">
        <v>49</v>
      </c>
      <c s="34" t="s">
        <v>121</v>
      </c>
      <c s="34" t="s">
        <v>3841</v>
      </c>
      <c s="35" t="s">
        <v>5</v>
      </c>
      <c s="6" t="s">
        <v>3842</v>
      </c>
      <c s="36" t="s">
        <v>106</v>
      </c>
      <c s="37">
        <v>292</v>
      </c>
      <c s="36">
        <v>0</v>
      </c>
      <c s="36">
        <f>ROUND(G62*H62,6)</f>
      </c>
      <c r="L62" s="38">
        <v>0</v>
      </c>
      <c s="32">
        <f>ROUND(ROUND(L62,2)*ROUND(G62,3),2)</f>
      </c>
      <c s="36" t="s">
        <v>73</v>
      </c>
      <c>
        <f>(M62*21)/100</f>
      </c>
      <c t="s">
        <v>27</v>
      </c>
    </row>
    <row r="63" spans="1:5" ht="12.75">
      <c r="A63" s="35" t="s">
        <v>55</v>
      </c>
      <c r="E63" s="39" t="s">
        <v>3843</v>
      </c>
    </row>
    <row r="64" spans="1:5" ht="12.75">
      <c r="A64" s="35" t="s">
        <v>56</v>
      </c>
      <c r="E64" s="40" t="s">
        <v>3952</v>
      </c>
    </row>
    <row r="65" spans="1:5" ht="76.5">
      <c r="A65" t="s">
        <v>58</v>
      </c>
      <c r="E65" s="39" t="s">
        <v>3845</v>
      </c>
    </row>
    <row r="66" spans="1:13" ht="12.75">
      <c r="A66" t="s">
        <v>46</v>
      </c>
      <c r="C66" s="31" t="s">
        <v>27</v>
      </c>
      <c r="E66" s="33" t="s">
        <v>3846</v>
      </c>
      <c r="J66" s="32">
        <f>0</f>
      </c>
      <c s="32">
        <f>0</f>
      </c>
      <c s="32">
        <f>0+L67+L71+L75+L79+L83</f>
      </c>
      <c s="32">
        <f>0+M67+M71+M75+M79+M83</f>
      </c>
    </row>
    <row r="67" spans="1:16" ht="12.75">
      <c r="A67" t="s">
        <v>49</v>
      </c>
      <c s="34" t="s">
        <v>124</v>
      </c>
      <c s="34" t="s">
        <v>3847</v>
      </c>
      <c s="35" t="s">
        <v>5</v>
      </c>
      <c s="6" t="s">
        <v>3848</v>
      </c>
      <c s="36" t="s">
        <v>77</v>
      </c>
      <c s="37">
        <v>61.98</v>
      </c>
      <c s="36">
        <v>0</v>
      </c>
      <c s="36">
        <f>ROUND(G67*H67,6)</f>
      </c>
      <c r="L67" s="38">
        <v>0</v>
      </c>
      <c s="32">
        <f>ROUND(ROUND(L67,2)*ROUND(G67,3),2)</f>
      </c>
      <c s="36" t="s">
        <v>73</v>
      </c>
      <c>
        <f>(M67*21)/100</f>
      </c>
      <c t="s">
        <v>27</v>
      </c>
    </row>
    <row r="68" spans="1:5" ht="12.75">
      <c r="A68" s="35" t="s">
        <v>55</v>
      </c>
      <c r="E68" s="39" t="s">
        <v>3849</v>
      </c>
    </row>
    <row r="69" spans="1:5" ht="12.75">
      <c r="A69" s="35" t="s">
        <v>56</v>
      </c>
      <c r="E69" s="40" t="s">
        <v>3953</v>
      </c>
    </row>
    <row r="70" spans="1:5" ht="409.5">
      <c r="A70" t="s">
        <v>58</v>
      </c>
      <c r="E70" s="39" t="s">
        <v>3851</v>
      </c>
    </row>
    <row r="71" spans="1:16" ht="12.75">
      <c r="A71" t="s">
        <v>49</v>
      </c>
      <c s="34" t="s">
        <v>127</v>
      </c>
      <c s="34" t="s">
        <v>3852</v>
      </c>
      <c s="35" t="s">
        <v>5</v>
      </c>
      <c s="6" t="s">
        <v>3853</v>
      </c>
      <c s="36" t="s">
        <v>77</v>
      </c>
      <c s="37">
        <v>271.73</v>
      </c>
      <c s="36">
        <v>0</v>
      </c>
      <c s="36">
        <f>ROUND(G71*H71,6)</f>
      </c>
      <c r="L71" s="38">
        <v>0</v>
      </c>
      <c s="32">
        <f>ROUND(ROUND(L71,2)*ROUND(G71,3),2)</f>
      </c>
      <c s="36" t="s">
        <v>73</v>
      </c>
      <c>
        <f>(M71*21)/100</f>
      </c>
      <c t="s">
        <v>27</v>
      </c>
    </row>
    <row r="72" spans="1:5" ht="12.75">
      <c r="A72" s="35" t="s">
        <v>55</v>
      </c>
      <c r="E72" s="39" t="s">
        <v>3854</v>
      </c>
    </row>
    <row r="73" spans="1:5" ht="12.75">
      <c r="A73" s="35" t="s">
        <v>56</v>
      </c>
      <c r="E73" s="40" t="s">
        <v>3954</v>
      </c>
    </row>
    <row r="74" spans="1:5" ht="409.5">
      <c r="A74" t="s">
        <v>58</v>
      </c>
      <c r="E74" s="39" t="s">
        <v>3851</v>
      </c>
    </row>
    <row r="75" spans="1:16" ht="12.75">
      <c r="A75" t="s">
        <v>49</v>
      </c>
      <c s="34" t="s">
        <v>130</v>
      </c>
      <c s="34" t="s">
        <v>3856</v>
      </c>
      <c s="35" t="s">
        <v>5</v>
      </c>
      <c s="6" t="s">
        <v>3857</v>
      </c>
      <c s="36" t="s">
        <v>748</v>
      </c>
      <c s="37">
        <v>19.404</v>
      </c>
      <c s="36">
        <v>0</v>
      </c>
      <c s="36">
        <f>ROUND(G75*H75,6)</f>
      </c>
      <c r="L75" s="38">
        <v>0</v>
      </c>
      <c s="32">
        <f>ROUND(ROUND(L75,2)*ROUND(G75,3),2)</f>
      </c>
      <c s="36" t="s">
        <v>73</v>
      </c>
      <c>
        <f>(M75*21)/100</f>
      </c>
      <c t="s">
        <v>27</v>
      </c>
    </row>
    <row r="76" spans="1:5" ht="12.75">
      <c r="A76" s="35" t="s">
        <v>55</v>
      </c>
      <c r="E76" s="39" t="s">
        <v>5</v>
      </c>
    </row>
    <row r="77" spans="1:5" ht="12.75">
      <c r="A77" s="35" t="s">
        <v>56</v>
      </c>
      <c r="E77" s="40" t="s">
        <v>3955</v>
      </c>
    </row>
    <row r="78" spans="1:5" ht="267.75">
      <c r="A78" t="s">
        <v>58</v>
      </c>
      <c r="E78" s="39" t="s">
        <v>3859</v>
      </c>
    </row>
    <row r="79" spans="1:16" ht="12.75">
      <c r="A79" t="s">
        <v>49</v>
      </c>
      <c s="34" t="s">
        <v>133</v>
      </c>
      <c s="34" t="s">
        <v>3860</v>
      </c>
      <c s="35" t="s">
        <v>5</v>
      </c>
      <c s="6" t="s">
        <v>3861</v>
      </c>
      <c s="36" t="s">
        <v>98</v>
      </c>
      <c s="37">
        <v>450</v>
      </c>
      <c s="36">
        <v>0</v>
      </c>
      <c s="36">
        <f>ROUND(G79*H79,6)</f>
      </c>
      <c r="L79" s="38">
        <v>0</v>
      </c>
      <c s="32">
        <f>ROUND(ROUND(L79,2)*ROUND(G79,3),2)</f>
      </c>
      <c s="36" t="s">
        <v>73</v>
      </c>
      <c>
        <f>(M79*21)/100</f>
      </c>
      <c t="s">
        <v>27</v>
      </c>
    </row>
    <row r="80" spans="1:5" ht="12.75">
      <c r="A80" s="35" t="s">
        <v>55</v>
      </c>
      <c r="E80" s="39" t="s">
        <v>3862</v>
      </c>
    </row>
    <row r="81" spans="1:5" ht="12.75">
      <c r="A81" s="35" t="s">
        <v>56</v>
      </c>
      <c r="E81" s="40" t="s">
        <v>3956</v>
      </c>
    </row>
    <row r="82" spans="1:5" ht="191.25">
      <c r="A82" t="s">
        <v>58</v>
      </c>
      <c r="E82" s="39" t="s">
        <v>3864</v>
      </c>
    </row>
    <row r="83" spans="1:16" ht="12.75">
      <c r="A83" t="s">
        <v>49</v>
      </c>
      <c s="34" t="s">
        <v>136</v>
      </c>
      <c s="34" t="s">
        <v>3865</v>
      </c>
      <c s="35" t="s">
        <v>5</v>
      </c>
      <c s="6" t="s">
        <v>3866</v>
      </c>
      <c s="36" t="s">
        <v>98</v>
      </c>
      <c s="37">
        <v>450</v>
      </c>
      <c s="36">
        <v>0</v>
      </c>
      <c s="36">
        <f>ROUND(G83*H83,6)</f>
      </c>
      <c r="L83" s="38">
        <v>0</v>
      </c>
      <c s="32">
        <f>ROUND(ROUND(L83,2)*ROUND(G83,3),2)</f>
      </c>
      <c s="36" t="s">
        <v>73</v>
      </c>
      <c>
        <f>(M83*21)/100</f>
      </c>
      <c t="s">
        <v>27</v>
      </c>
    </row>
    <row r="84" spans="1:5" ht="12.75">
      <c r="A84" s="35" t="s">
        <v>55</v>
      </c>
      <c r="E84" s="39" t="s">
        <v>3862</v>
      </c>
    </row>
    <row r="85" spans="1:5" ht="12.75">
      <c r="A85" s="35" t="s">
        <v>56</v>
      </c>
      <c r="E85" s="40" t="s">
        <v>3957</v>
      </c>
    </row>
    <row r="86" spans="1:5" ht="191.25">
      <c r="A86" t="s">
        <v>58</v>
      </c>
      <c r="E86" s="39" t="s">
        <v>3864</v>
      </c>
    </row>
    <row r="87" spans="1:13" ht="12.75">
      <c r="A87" t="s">
        <v>46</v>
      </c>
      <c r="C87" s="31" t="s">
        <v>3867</v>
      </c>
      <c r="E87" s="33" t="s">
        <v>1958</v>
      </c>
      <c r="J87" s="32">
        <f>0</f>
      </c>
      <c s="32">
        <f>0</f>
      </c>
      <c s="32">
        <f>0+L88</f>
      </c>
      <c s="32">
        <f>0+M88</f>
      </c>
    </row>
    <row r="88" spans="1:16" ht="25.5">
      <c r="A88" t="s">
        <v>49</v>
      </c>
      <c s="34" t="s">
        <v>139</v>
      </c>
      <c s="34" t="s">
        <v>3868</v>
      </c>
      <c s="35" t="s">
        <v>5</v>
      </c>
      <c s="6" t="s">
        <v>3869</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3958</v>
      </c>
    </row>
    <row r="91" spans="1:5" ht="191.25">
      <c r="A91" t="s">
        <v>58</v>
      </c>
      <c r="E91" s="39" t="s">
        <v>3872</v>
      </c>
    </row>
    <row r="92" spans="1:13" ht="12.75">
      <c r="A92" t="s">
        <v>46</v>
      </c>
      <c r="C92" s="31" t="s">
        <v>95</v>
      </c>
      <c r="E92" s="33" t="s">
        <v>3518</v>
      </c>
      <c r="J92" s="32">
        <f>0</f>
      </c>
      <c s="32">
        <f>0</f>
      </c>
      <c s="32">
        <f>0+L93+L97+L101+L105</f>
      </c>
      <c s="32">
        <f>0+M93+M97+M101+M105</f>
      </c>
    </row>
    <row r="93" spans="1:16" ht="12.75">
      <c r="A93" t="s">
        <v>49</v>
      </c>
      <c s="34" t="s">
        <v>142</v>
      </c>
      <c s="34" t="s">
        <v>3873</v>
      </c>
      <c s="35" t="s">
        <v>5</v>
      </c>
      <c s="6" t="s">
        <v>3874</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3959</v>
      </c>
    </row>
    <row r="96" spans="1:5" ht="229.5">
      <c r="A96" t="s">
        <v>58</v>
      </c>
      <c r="E96" s="39" t="s">
        <v>3876</v>
      </c>
    </row>
    <row r="97" spans="1:16" ht="12.75">
      <c r="A97" t="s">
        <v>49</v>
      </c>
      <c s="34" t="s">
        <v>145</v>
      </c>
      <c s="34" t="s">
        <v>3877</v>
      </c>
      <c s="35" t="s">
        <v>5</v>
      </c>
      <c s="6" t="s">
        <v>3878</v>
      </c>
      <c s="36" t="s">
        <v>72</v>
      </c>
      <c s="37">
        <v>1491.718</v>
      </c>
      <c s="36">
        <v>0</v>
      </c>
      <c s="36">
        <f>ROUND(G97*H97,6)</f>
      </c>
      <c r="L97" s="38">
        <v>0</v>
      </c>
      <c s="32">
        <f>ROUND(ROUND(L97,2)*ROUND(G97,3),2)</f>
      </c>
      <c s="36" t="s">
        <v>73</v>
      </c>
      <c>
        <f>(M97*21)/100</f>
      </c>
      <c t="s">
        <v>27</v>
      </c>
    </row>
    <row r="98" spans="1:5" ht="25.5">
      <c r="A98" s="35" t="s">
        <v>55</v>
      </c>
      <c r="E98" s="39" t="s">
        <v>3879</v>
      </c>
    </row>
    <row r="99" spans="1:5" ht="12.75">
      <c r="A99" s="35" t="s">
        <v>56</v>
      </c>
      <c r="E99" s="40" t="s">
        <v>3960</v>
      </c>
    </row>
    <row r="100" spans="1:5" ht="229.5">
      <c r="A100" t="s">
        <v>58</v>
      </c>
      <c r="E100" s="39" t="s">
        <v>3876</v>
      </c>
    </row>
    <row r="101" spans="1:16" ht="12.75">
      <c r="A101" t="s">
        <v>49</v>
      </c>
      <c s="34" t="s">
        <v>148</v>
      </c>
      <c s="34" t="s">
        <v>3877</v>
      </c>
      <c s="35" t="s">
        <v>68</v>
      </c>
      <c s="6" t="s">
        <v>3878</v>
      </c>
      <c s="36" t="s">
        <v>72</v>
      </c>
      <c s="37">
        <v>697.01</v>
      </c>
      <c s="36">
        <v>0</v>
      </c>
      <c s="36">
        <f>ROUND(G101*H101,6)</f>
      </c>
      <c r="L101" s="38">
        <v>0</v>
      </c>
      <c s="32">
        <f>ROUND(ROUND(L101,2)*ROUND(G101,3),2)</f>
      </c>
      <c s="36" t="s">
        <v>73</v>
      </c>
      <c>
        <f>(M101*21)/100</f>
      </c>
      <c t="s">
        <v>27</v>
      </c>
    </row>
    <row r="102" spans="1:5" ht="12.75">
      <c r="A102" s="35" t="s">
        <v>55</v>
      </c>
      <c r="E102" s="39" t="s">
        <v>3924</v>
      </c>
    </row>
    <row r="103" spans="1:5" ht="12.75">
      <c r="A103" s="35" t="s">
        <v>56</v>
      </c>
      <c r="E103" s="40" t="s">
        <v>3960</v>
      </c>
    </row>
    <row r="104" spans="1:5" ht="229.5">
      <c r="A104" t="s">
        <v>58</v>
      </c>
      <c r="E104" s="39" t="s">
        <v>3876</v>
      </c>
    </row>
    <row r="105" spans="1:16" ht="12.75">
      <c r="A105" t="s">
        <v>49</v>
      </c>
      <c s="34" t="s">
        <v>151</v>
      </c>
      <c s="34" t="s">
        <v>3925</v>
      </c>
      <c s="35" t="s">
        <v>5</v>
      </c>
      <c s="6" t="s">
        <v>3926</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3961</v>
      </c>
    </row>
    <row r="108" spans="1:5" ht="51">
      <c r="A108" t="s">
        <v>58</v>
      </c>
      <c r="E108" s="39" t="s">
        <v>3928</v>
      </c>
    </row>
    <row r="109" spans="1:13" ht="12.75">
      <c r="A109" t="s">
        <v>46</v>
      </c>
      <c r="C109" s="31" t="s">
        <v>358</v>
      </c>
      <c r="E109" s="33" t="s">
        <v>3883</v>
      </c>
      <c r="J109" s="32">
        <f>0</f>
      </c>
      <c s="32">
        <f>0</f>
      </c>
      <c s="32">
        <f>0+L110</f>
      </c>
      <c s="32">
        <f>0+M110</f>
      </c>
    </row>
    <row r="110" spans="1:16" ht="12.75">
      <c r="A110" t="s">
        <v>49</v>
      </c>
      <c s="34" t="s">
        <v>154</v>
      </c>
      <c s="34" t="s">
        <v>3884</v>
      </c>
      <c s="35" t="s">
        <v>5</v>
      </c>
      <c s="6" t="s">
        <v>3885</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3929</v>
      </c>
    </row>
    <row r="113" spans="1:5" ht="25.5">
      <c r="A113" t="s">
        <v>58</v>
      </c>
      <c r="E113" s="39" t="s">
        <v>3887</v>
      </c>
    </row>
    <row r="114" spans="1:13" ht="12.75">
      <c r="A114" t="s">
        <v>46</v>
      </c>
      <c r="C114" s="31" t="s">
        <v>742</v>
      </c>
      <c r="E114" s="33" t="s">
        <v>1815</v>
      </c>
      <c r="J114" s="32">
        <f>0</f>
      </c>
      <c s="32">
        <f>0</f>
      </c>
      <c s="32">
        <f>0+L115+L119</f>
      </c>
      <c s="32">
        <f>0+M115+M119</f>
      </c>
    </row>
    <row r="115" spans="1:16" ht="25.5">
      <c r="A115" t="s">
        <v>49</v>
      </c>
      <c s="34" t="s">
        <v>157</v>
      </c>
      <c s="34" t="s">
        <v>745</v>
      </c>
      <c s="35" t="s">
        <v>746</v>
      </c>
      <c s="6" t="s">
        <v>747</v>
      </c>
      <c s="36" t="s">
        <v>748</v>
      </c>
      <c s="37">
        <v>145.37</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3962</v>
      </c>
    </row>
    <row r="118" spans="1:5" ht="102">
      <c r="A118" t="s">
        <v>58</v>
      </c>
      <c r="E118" s="39" t="s">
        <v>752</v>
      </c>
    </row>
    <row r="119" spans="1:16" ht="25.5">
      <c r="A119" t="s">
        <v>49</v>
      </c>
      <c s="34" t="s">
        <v>162</v>
      </c>
      <c s="34" t="s">
        <v>3889</v>
      </c>
      <c s="35" t="s">
        <v>3890</v>
      </c>
      <c s="6" t="s">
        <v>3891</v>
      </c>
      <c s="36" t="s">
        <v>748</v>
      </c>
      <c s="37">
        <v>300.35</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3963</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3801</v>
      </c>
      <c s="41">
        <f>Rekapitulace!C60</f>
      </c>
      <c s="20" t="s">
        <v>0</v>
      </c>
      <c t="s">
        <v>23</v>
      </c>
      <c t="s">
        <v>27</v>
      </c>
    </row>
    <row r="4" spans="1:16" ht="32" customHeight="1">
      <c r="A4" s="24" t="s">
        <v>20</v>
      </c>
      <c s="25" t="s">
        <v>28</v>
      </c>
      <c s="27" t="s">
        <v>3801</v>
      </c>
      <c r="E4" s="26" t="s">
        <v>3802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3966</v>
      </c>
      <c r="E8" s="30" t="s">
        <v>3965</v>
      </c>
      <c r="J8" s="29">
        <f>0+J9+J22+J27+J40+J49+J66+J87+J92+J109+J114</f>
      </c>
      <c s="29">
        <f>0+K9+K22+K27+K40+K49+K66+K87+K92+K109+K114</f>
      </c>
      <c s="29">
        <f>0+L9+L22+L27+L40+L49+L66+L87+L92+L109+L114</f>
      </c>
      <c s="29">
        <f>0+M9+M22+M27+M40+M49+M66+M87+M92+M109+M114</f>
      </c>
    </row>
    <row r="9" spans="1:13" ht="12.75">
      <c r="A9" t="s">
        <v>46</v>
      </c>
      <c r="C9" s="31" t="s">
        <v>825</v>
      </c>
      <c r="E9" s="33" t="s">
        <v>3806</v>
      </c>
      <c r="J9" s="32">
        <f>0</f>
      </c>
      <c s="32">
        <f>0</f>
      </c>
      <c s="32">
        <f>0+L10+L14+L18</f>
      </c>
      <c s="32">
        <f>0+M10+M14+M18</f>
      </c>
    </row>
    <row r="10" spans="1:16" ht="12.75">
      <c r="A10" t="s">
        <v>49</v>
      </c>
      <c s="34" t="s">
        <v>68</v>
      </c>
      <c s="34" t="s">
        <v>3967</v>
      </c>
      <c s="35" t="s">
        <v>5</v>
      </c>
      <c s="6" t="s">
        <v>52</v>
      </c>
      <c s="36" t="s">
        <v>53</v>
      </c>
      <c s="37">
        <v>1</v>
      </c>
      <c s="36">
        <v>0</v>
      </c>
      <c s="36">
        <f>ROUND(G10*H10,6)</f>
      </c>
      <c r="L10" s="38">
        <v>0</v>
      </c>
      <c s="32">
        <f>ROUND(ROUND(L10,2)*ROUND(G10,3),2)</f>
      </c>
      <c s="36" t="s">
        <v>980</v>
      </c>
      <c>
        <f>(M10*21)/100</f>
      </c>
      <c t="s">
        <v>27</v>
      </c>
    </row>
    <row r="11" spans="1:5" ht="12.75">
      <c r="A11" s="35" t="s">
        <v>55</v>
      </c>
      <c r="E11" s="39" t="s">
        <v>3814</v>
      </c>
    </row>
    <row r="12" spans="1:5" ht="12.75">
      <c r="A12" s="35" t="s">
        <v>56</v>
      </c>
      <c r="E12" s="40" t="s">
        <v>5</v>
      </c>
    </row>
    <row r="13" spans="1:5" ht="12.75">
      <c r="A13" t="s">
        <v>58</v>
      </c>
      <c r="E13" s="39" t="s">
        <v>977</v>
      </c>
    </row>
    <row r="14" spans="1:16" ht="12.75">
      <c r="A14" t="s">
        <v>49</v>
      </c>
      <c s="34" t="s">
        <v>27</v>
      </c>
      <c s="34" t="s">
        <v>3968</v>
      </c>
      <c s="35" t="s">
        <v>5</v>
      </c>
      <c s="6" t="s">
        <v>3808</v>
      </c>
      <c s="36" t="s">
        <v>53</v>
      </c>
      <c s="37">
        <v>6</v>
      </c>
      <c s="36">
        <v>0</v>
      </c>
      <c s="36">
        <f>ROUND(G14*H14,6)</f>
      </c>
      <c r="L14" s="38">
        <v>0</v>
      </c>
      <c s="32">
        <f>ROUND(ROUND(L14,2)*ROUND(G14,3),2)</f>
      </c>
      <c s="36" t="s">
        <v>980</v>
      </c>
      <c>
        <f>(M14*21)/100</f>
      </c>
      <c t="s">
        <v>27</v>
      </c>
    </row>
    <row r="15" spans="1:5" ht="12.75">
      <c r="A15" s="35" t="s">
        <v>55</v>
      </c>
      <c r="E15" s="39" t="s">
        <v>3969</v>
      </c>
    </row>
    <row r="16" spans="1:5" ht="12.75">
      <c r="A16" s="35" t="s">
        <v>56</v>
      </c>
      <c r="E16" s="40" t="s">
        <v>5</v>
      </c>
    </row>
    <row r="17" spans="1:5" ht="12.75">
      <c r="A17" t="s">
        <v>58</v>
      </c>
      <c r="E17" s="39" t="s">
        <v>2067</v>
      </c>
    </row>
    <row r="18" spans="1:16" ht="12.75">
      <c r="A18" t="s">
        <v>49</v>
      </c>
      <c s="34" t="s">
        <v>26</v>
      </c>
      <c s="34" t="s">
        <v>3608</v>
      </c>
      <c s="35" t="s">
        <v>5</v>
      </c>
      <c s="6" t="s">
        <v>3609</v>
      </c>
      <c s="36" t="s">
        <v>3610</v>
      </c>
      <c s="37">
        <v>0.678</v>
      </c>
      <c s="36">
        <v>0</v>
      </c>
      <c s="36">
        <f>ROUND(G18*H18,6)</f>
      </c>
      <c r="L18" s="38">
        <v>0</v>
      </c>
      <c s="32">
        <f>ROUND(ROUND(L18,2)*ROUND(G18,3),2)</f>
      </c>
      <c s="36" t="s">
        <v>980</v>
      </c>
      <c>
        <f>(M18*21)/100</f>
      </c>
      <c t="s">
        <v>27</v>
      </c>
    </row>
    <row r="19" spans="1:5" ht="12.75">
      <c r="A19" s="35" t="s">
        <v>55</v>
      </c>
      <c r="E19" s="39" t="s">
        <v>3811</v>
      </c>
    </row>
    <row r="20" spans="1:5" ht="12.75">
      <c r="A20" s="35" t="s">
        <v>56</v>
      </c>
      <c r="E20" s="40" t="s">
        <v>3970</v>
      </c>
    </row>
    <row r="21" spans="1:5" ht="12.75">
      <c r="A21" t="s">
        <v>58</v>
      </c>
      <c r="E21" s="39" t="s">
        <v>977</v>
      </c>
    </row>
    <row r="22" spans="1:13" ht="12.75">
      <c r="A22" t="s">
        <v>46</v>
      </c>
      <c r="C22" s="31" t="s">
        <v>115</v>
      </c>
      <c r="E22" s="33" t="s">
        <v>3383</v>
      </c>
      <c r="J22" s="32">
        <f>0</f>
      </c>
      <c s="32">
        <f>0</f>
      </c>
      <c s="32">
        <f>0+L23</f>
      </c>
      <c s="32">
        <f>0+M23</f>
      </c>
    </row>
    <row r="23" spans="1:16" ht="12.75">
      <c r="A23" t="s">
        <v>49</v>
      </c>
      <c s="34" t="s">
        <v>86</v>
      </c>
      <c s="34" t="s">
        <v>3971</v>
      </c>
      <c s="35" t="s">
        <v>5</v>
      </c>
      <c s="6" t="s">
        <v>3816</v>
      </c>
      <c s="36" t="s">
        <v>72</v>
      </c>
      <c s="37">
        <v>50.235</v>
      </c>
      <c s="36">
        <v>0</v>
      </c>
      <c s="36">
        <f>ROUND(G23*H23,6)</f>
      </c>
      <c r="L23" s="38">
        <v>0</v>
      </c>
      <c s="32">
        <f>ROUND(ROUND(L23,2)*ROUND(G23,3),2)</f>
      </c>
      <c s="36" t="s">
        <v>980</v>
      </c>
      <c>
        <f>(M23*21)/100</f>
      </c>
      <c t="s">
        <v>27</v>
      </c>
    </row>
    <row r="24" spans="1:5" ht="12.75">
      <c r="A24" s="35" t="s">
        <v>55</v>
      </c>
      <c r="E24" s="39" t="s">
        <v>3817</v>
      </c>
    </row>
    <row r="25" spans="1:5" ht="12.75">
      <c r="A25" s="35" t="s">
        <v>56</v>
      </c>
      <c r="E25" s="40" t="s">
        <v>3972</v>
      </c>
    </row>
    <row r="26" spans="1:5" ht="12.75">
      <c r="A26" t="s">
        <v>58</v>
      </c>
      <c r="E26" s="39" t="s">
        <v>2077</v>
      </c>
    </row>
    <row r="27" spans="1:13" ht="12.75">
      <c r="A27" t="s">
        <v>46</v>
      </c>
      <c r="C27" s="31" t="s">
        <v>121</v>
      </c>
      <c r="E27" s="33" t="s">
        <v>3396</v>
      </c>
      <c r="J27" s="32">
        <f>0</f>
      </c>
      <c s="32">
        <f>0</f>
      </c>
      <c s="32">
        <f>0+L28+L32+L36</f>
      </c>
      <c s="32">
        <f>0+M28+M32+M36</f>
      </c>
    </row>
    <row r="28" spans="1:16" ht="12.75">
      <c r="A28" t="s">
        <v>49</v>
      </c>
      <c s="34" t="s">
        <v>89</v>
      </c>
      <c s="34" t="s">
        <v>837</v>
      </c>
      <c s="35" t="s">
        <v>5</v>
      </c>
      <c s="6" t="s">
        <v>838</v>
      </c>
      <c s="36" t="s">
        <v>77</v>
      </c>
      <c s="37">
        <v>5.023</v>
      </c>
      <c s="36">
        <v>0</v>
      </c>
      <c s="36">
        <f>ROUND(G28*H28,6)</f>
      </c>
      <c r="L28" s="38">
        <v>0</v>
      </c>
      <c s="32">
        <f>ROUND(ROUND(L28,2)*ROUND(G28,3),2)</f>
      </c>
      <c s="36" t="s">
        <v>980</v>
      </c>
      <c>
        <f>(M28*21)/100</f>
      </c>
      <c t="s">
        <v>27</v>
      </c>
    </row>
    <row r="29" spans="1:5" ht="12.75">
      <c r="A29" s="35" t="s">
        <v>55</v>
      </c>
      <c r="E29" s="39" t="s">
        <v>3819</v>
      </c>
    </row>
    <row r="30" spans="1:5" ht="12.75">
      <c r="A30" s="35" t="s">
        <v>56</v>
      </c>
      <c r="E30" s="40" t="s">
        <v>3973</v>
      </c>
    </row>
    <row r="31" spans="1:5" ht="409.5">
      <c r="A31" t="s">
        <v>58</v>
      </c>
      <c r="E31" s="39" t="s">
        <v>3974</v>
      </c>
    </row>
    <row r="32" spans="1:16" ht="12.75">
      <c r="A32" t="s">
        <v>49</v>
      </c>
      <c s="34" t="s">
        <v>92</v>
      </c>
      <c s="34" t="s">
        <v>3822</v>
      </c>
      <c s="35" t="s">
        <v>5</v>
      </c>
      <c s="6" t="s">
        <v>3823</v>
      </c>
      <c s="36" t="s">
        <v>77</v>
      </c>
      <c s="37">
        <v>7.4</v>
      </c>
      <c s="36">
        <v>0</v>
      </c>
      <c s="36">
        <f>ROUND(G32*H32,6)</f>
      </c>
      <c r="L32" s="38">
        <v>0</v>
      </c>
      <c s="32">
        <f>ROUND(ROUND(L32,2)*ROUND(G32,3),2)</f>
      </c>
      <c s="36" t="s">
        <v>980</v>
      </c>
      <c>
        <f>(M32*21)/100</f>
      </c>
      <c t="s">
        <v>27</v>
      </c>
    </row>
    <row r="33" spans="1:5" ht="12.75">
      <c r="A33" s="35" t="s">
        <v>55</v>
      </c>
      <c r="E33" s="39" t="s">
        <v>5</v>
      </c>
    </row>
    <row r="34" spans="1:5" ht="12.75">
      <c r="A34" s="35" t="s">
        <v>56</v>
      </c>
      <c r="E34" s="40" t="s">
        <v>3975</v>
      </c>
    </row>
    <row r="35" spans="1:5" ht="25.5">
      <c r="A35" t="s">
        <v>58</v>
      </c>
      <c r="E35" s="39" t="s">
        <v>3825</v>
      </c>
    </row>
    <row r="36" spans="1:16" ht="12.75">
      <c r="A36" t="s">
        <v>49</v>
      </c>
      <c s="34" t="s">
        <v>95</v>
      </c>
      <c s="34" t="s">
        <v>3826</v>
      </c>
      <c s="35" t="s">
        <v>5</v>
      </c>
      <c s="6" t="s">
        <v>3827</v>
      </c>
      <c s="36" t="s">
        <v>77</v>
      </c>
      <c s="37">
        <v>7.4</v>
      </c>
      <c s="36">
        <v>0</v>
      </c>
      <c s="36">
        <f>ROUND(G36*H36,6)</f>
      </c>
      <c r="L36" s="38">
        <v>0</v>
      </c>
      <c s="32">
        <f>ROUND(ROUND(L36,2)*ROUND(G36,3),2)</f>
      </c>
      <c s="36" t="s">
        <v>980</v>
      </c>
      <c>
        <f>(M36*21)/100</f>
      </c>
      <c t="s">
        <v>27</v>
      </c>
    </row>
    <row r="37" spans="1:5" ht="12.75">
      <c r="A37" s="35" t="s">
        <v>55</v>
      </c>
      <c r="E37" s="39" t="s">
        <v>5</v>
      </c>
    </row>
    <row r="38" spans="1:5" ht="12.75">
      <c r="A38" s="35" t="s">
        <v>56</v>
      </c>
      <c r="E38" s="40" t="s">
        <v>3976</v>
      </c>
    </row>
    <row r="39" spans="1:5" ht="25.5">
      <c r="A39" t="s">
        <v>58</v>
      </c>
      <c r="E39" s="39" t="s">
        <v>3825</v>
      </c>
    </row>
    <row r="40" spans="1:13" ht="12.75">
      <c r="A40" t="s">
        <v>46</v>
      </c>
      <c r="C40" s="31" t="s">
        <v>133</v>
      </c>
      <c r="E40" s="33" t="s">
        <v>3409</v>
      </c>
      <c r="J40" s="32">
        <f>0</f>
      </c>
      <c s="32">
        <f>0</f>
      </c>
      <c s="32">
        <f>0+L41+L45</f>
      </c>
      <c s="32">
        <f>0+M41+M45</f>
      </c>
    </row>
    <row r="41" spans="1:16" ht="12.75">
      <c r="A41" t="s">
        <v>49</v>
      </c>
      <c s="34" t="s">
        <v>99</v>
      </c>
      <c s="34" t="s">
        <v>3828</v>
      </c>
      <c s="35" t="s">
        <v>5</v>
      </c>
      <c s="6" t="s">
        <v>3829</v>
      </c>
      <c s="36" t="s">
        <v>77</v>
      </c>
      <c s="37">
        <v>8.37</v>
      </c>
      <c s="36">
        <v>0</v>
      </c>
      <c s="36">
        <f>ROUND(G41*H41,6)</f>
      </c>
      <c r="L41" s="38">
        <v>0</v>
      </c>
      <c s="32">
        <f>ROUND(ROUND(L41,2)*ROUND(G41,3),2)</f>
      </c>
      <c s="36" t="s">
        <v>980</v>
      </c>
      <c>
        <f>(M41*21)/100</f>
      </c>
      <c t="s">
        <v>27</v>
      </c>
    </row>
    <row r="42" spans="1:5" ht="12.75">
      <c r="A42" s="35" t="s">
        <v>55</v>
      </c>
      <c r="E42" s="39" t="s">
        <v>3830</v>
      </c>
    </row>
    <row r="43" spans="1:5" ht="12.75">
      <c r="A43" s="35" t="s">
        <v>56</v>
      </c>
      <c r="E43" s="40" t="s">
        <v>3977</v>
      </c>
    </row>
    <row r="44" spans="1:5" ht="409.5">
      <c r="A44" t="s">
        <v>58</v>
      </c>
      <c r="E44" s="39" t="s">
        <v>3978</v>
      </c>
    </row>
    <row r="45" spans="1:16" ht="12.75">
      <c r="A45" t="s">
        <v>49</v>
      </c>
      <c s="34" t="s">
        <v>115</v>
      </c>
      <c s="34" t="s">
        <v>3410</v>
      </c>
      <c s="35" t="s">
        <v>5</v>
      </c>
      <c s="6" t="s">
        <v>3411</v>
      </c>
      <c s="36" t="s">
        <v>77</v>
      </c>
      <c s="37">
        <v>5.02</v>
      </c>
      <c s="36">
        <v>0</v>
      </c>
      <c s="36">
        <f>ROUND(G45*H45,6)</f>
      </c>
      <c r="L45" s="38">
        <v>0</v>
      </c>
      <c s="32">
        <f>ROUND(ROUND(L45,2)*ROUND(G45,3),2)</f>
      </c>
      <c s="36" t="s">
        <v>980</v>
      </c>
      <c>
        <f>(M45*21)/100</f>
      </c>
      <c t="s">
        <v>27</v>
      </c>
    </row>
    <row r="46" spans="1:5" ht="12.75">
      <c r="A46" s="35" t="s">
        <v>55</v>
      </c>
      <c r="E46" s="39" t="s">
        <v>3833</v>
      </c>
    </row>
    <row r="47" spans="1:5" ht="12.75">
      <c r="A47" s="35" t="s">
        <v>56</v>
      </c>
      <c r="E47" s="40" t="s">
        <v>3973</v>
      </c>
    </row>
    <row r="48" spans="1:5" ht="395.25">
      <c r="A48" t="s">
        <v>58</v>
      </c>
      <c r="E48" s="39" t="s">
        <v>3979</v>
      </c>
    </row>
    <row r="49" spans="1:13" ht="12.75">
      <c r="A49" t="s">
        <v>46</v>
      </c>
      <c r="C49" s="31" t="s">
        <v>136</v>
      </c>
      <c r="E49" s="33" t="s">
        <v>3416</v>
      </c>
      <c r="J49" s="32">
        <f>0</f>
      </c>
      <c s="32">
        <f>0</f>
      </c>
      <c s="32">
        <f>0+L50+L54+L58+L62</f>
      </c>
      <c s="32">
        <f>0+M50+M54+M58+M62</f>
      </c>
    </row>
    <row r="50" spans="1:16" ht="12.75">
      <c r="A50" t="s">
        <v>49</v>
      </c>
      <c s="34" t="s">
        <v>118</v>
      </c>
      <c s="34" t="s">
        <v>2071</v>
      </c>
      <c s="35" t="s">
        <v>5</v>
      </c>
      <c s="6" t="s">
        <v>2072</v>
      </c>
      <c s="36" t="s">
        <v>72</v>
      </c>
      <c s="37">
        <v>50.235</v>
      </c>
      <c s="36">
        <v>0</v>
      </c>
      <c s="36">
        <f>ROUND(G50*H50,6)</f>
      </c>
      <c r="L50" s="38">
        <v>0</v>
      </c>
      <c s="32">
        <f>ROUND(ROUND(L50,2)*ROUND(G50,3),2)</f>
      </c>
      <c s="36" t="s">
        <v>980</v>
      </c>
      <c>
        <f>(M50*21)/100</f>
      </c>
      <c t="s">
        <v>27</v>
      </c>
    </row>
    <row r="51" spans="1:5" ht="12.75">
      <c r="A51" s="35" t="s">
        <v>55</v>
      </c>
      <c r="E51" s="39" t="s">
        <v>3835</v>
      </c>
    </row>
    <row r="52" spans="1:5" ht="12.75">
      <c r="A52" s="35" t="s">
        <v>56</v>
      </c>
      <c r="E52" s="40" t="s">
        <v>3972</v>
      </c>
    </row>
    <row r="53" spans="1:5" ht="38.25">
      <c r="A53" t="s">
        <v>58</v>
      </c>
      <c r="E53" s="39" t="s">
        <v>3836</v>
      </c>
    </row>
    <row r="54" spans="1:16" ht="12.75">
      <c r="A54" t="s">
        <v>49</v>
      </c>
      <c s="34" t="s">
        <v>121</v>
      </c>
      <c s="34" t="s">
        <v>3837</v>
      </c>
      <c s="35" t="s">
        <v>5</v>
      </c>
      <c s="6" t="s">
        <v>3838</v>
      </c>
      <c s="36" t="s">
        <v>72</v>
      </c>
      <c s="37">
        <v>50.235</v>
      </c>
      <c s="36">
        <v>0</v>
      </c>
      <c s="36">
        <f>ROUND(G54*H54,6)</f>
      </c>
      <c r="L54" s="38">
        <v>0</v>
      </c>
      <c s="32">
        <f>ROUND(ROUND(L54,2)*ROUND(G54,3),2)</f>
      </c>
      <c s="36" t="s">
        <v>980</v>
      </c>
      <c>
        <f>(M54*21)/100</f>
      </c>
      <c t="s">
        <v>27</v>
      </c>
    </row>
    <row r="55" spans="1:5" ht="12.75">
      <c r="A55" s="35" t="s">
        <v>55</v>
      </c>
      <c r="E55" s="39" t="s">
        <v>5</v>
      </c>
    </row>
    <row r="56" spans="1:5" ht="12.75">
      <c r="A56" s="35" t="s">
        <v>56</v>
      </c>
      <c r="E56" s="40" t="s">
        <v>3972</v>
      </c>
    </row>
    <row r="57" spans="1:5" ht="63.75">
      <c r="A57" t="s">
        <v>58</v>
      </c>
      <c r="E57" s="39" t="s">
        <v>3980</v>
      </c>
    </row>
    <row r="58" spans="1:16" ht="12.75">
      <c r="A58" t="s">
        <v>49</v>
      </c>
      <c s="34" t="s">
        <v>124</v>
      </c>
      <c s="34" t="s">
        <v>3664</v>
      </c>
      <c s="35" t="s">
        <v>5</v>
      </c>
      <c s="6" t="s">
        <v>3665</v>
      </c>
      <c s="36" t="s">
        <v>72</v>
      </c>
      <c s="37">
        <v>50.235</v>
      </c>
      <c s="36">
        <v>0</v>
      </c>
      <c s="36">
        <f>ROUND(G58*H58,6)</f>
      </c>
      <c r="L58" s="38">
        <v>0</v>
      </c>
      <c s="32">
        <f>ROUND(ROUND(L58,2)*ROUND(G58,3),2)</f>
      </c>
      <c s="36" t="s">
        <v>980</v>
      </c>
      <c>
        <f>(M58*21)/100</f>
      </c>
      <c t="s">
        <v>27</v>
      </c>
    </row>
    <row r="59" spans="1:5" ht="12.75">
      <c r="A59" s="35" t="s">
        <v>55</v>
      </c>
      <c r="E59" s="39" t="s">
        <v>5</v>
      </c>
    </row>
    <row r="60" spans="1:5" ht="12.75">
      <c r="A60" s="35" t="s">
        <v>56</v>
      </c>
      <c r="E60" s="40" t="s">
        <v>3972</v>
      </c>
    </row>
    <row r="61" spans="1:5" ht="25.5">
      <c r="A61" t="s">
        <v>58</v>
      </c>
      <c r="E61" s="39" t="s">
        <v>3840</v>
      </c>
    </row>
    <row r="62" spans="1:16" ht="12.75">
      <c r="A62" t="s">
        <v>49</v>
      </c>
      <c s="34" t="s">
        <v>127</v>
      </c>
      <c s="34" t="s">
        <v>3841</v>
      </c>
      <c s="35" t="s">
        <v>5</v>
      </c>
      <c s="6" t="s">
        <v>3842</v>
      </c>
      <c s="36" t="s">
        <v>106</v>
      </c>
      <c s="37">
        <v>12</v>
      </c>
      <c s="36">
        <v>0</v>
      </c>
      <c s="36">
        <f>ROUND(G62*H62,6)</f>
      </c>
      <c r="L62" s="38">
        <v>0</v>
      </c>
      <c s="32">
        <f>ROUND(ROUND(L62,2)*ROUND(G62,3),2)</f>
      </c>
      <c s="36" t="s">
        <v>980</v>
      </c>
      <c>
        <f>(M62*21)/100</f>
      </c>
      <c t="s">
        <v>27</v>
      </c>
    </row>
    <row r="63" spans="1:5" ht="12.75">
      <c r="A63" s="35" t="s">
        <v>55</v>
      </c>
      <c r="E63" s="39" t="s">
        <v>3981</v>
      </c>
    </row>
    <row r="64" spans="1:5" ht="12.75">
      <c r="A64" s="35" t="s">
        <v>56</v>
      </c>
      <c r="E64" s="40" t="s">
        <v>3982</v>
      </c>
    </row>
    <row r="65" spans="1:5" ht="89.25">
      <c r="A65" t="s">
        <v>58</v>
      </c>
      <c r="E65" s="39" t="s">
        <v>3983</v>
      </c>
    </row>
    <row r="66" spans="1:13" ht="12.75">
      <c r="A66" t="s">
        <v>46</v>
      </c>
      <c r="C66" s="31" t="s">
        <v>27</v>
      </c>
      <c r="E66" s="33" t="s">
        <v>3846</v>
      </c>
      <c r="J66" s="32">
        <f>0</f>
      </c>
      <c s="32">
        <f>0</f>
      </c>
      <c s="32">
        <f>0+L67+L71+L75+L79+L83</f>
      </c>
      <c s="32">
        <f>0+M67+M71+M75+M79+M83</f>
      </c>
    </row>
    <row r="67" spans="1:16" ht="12.75">
      <c r="A67" t="s">
        <v>49</v>
      </c>
      <c s="34" t="s">
        <v>130</v>
      </c>
      <c s="34" t="s">
        <v>3847</v>
      </c>
      <c s="35" t="s">
        <v>5</v>
      </c>
      <c s="6" t="s">
        <v>3848</v>
      </c>
      <c s="36" t="s">
        <v>77</v>
      </c>
      <c s="37">
        <v>4.5</v>
      </c>
      <c s="36">
        <v>0</v>
      </c>
      <c s="36">
        <f>ROUND(G67*H67,6)</f>
      </c>
      <c r="L67" s="38">
        <v>0</v>
      </c>
      <c s="32">
        <f>ROUND(ROUND(L67,2)*ROUND(G67,3),2)</f>
      </c>
      <c s="36" t="s">
        <v>980</v>
      </c>
      <c>
        <f>(M67*21)/100</f>
      </c>
      <c t="s">
        <v>27</v>
      </c>
    </row>
    <row r="68" spans="1:5" ht="12.75">
      <c r="A68" s="35" t="s">
        <v>55</v>
      </c>
      <c r="E68" s="39" t="s">
        <v>3849</v>
      </c>
    </row>
    <row r="69" spans="1:5" ht="12.75">
      <c r="A69" s="35" t="s">
        <v>56</v>
      </c>
      <c r="E69" s="40" t="s">
        <v>3984</v>
      </c>
    </row>
    <row r="70" spans="1:5" ht="409.5">
      <c r="A70" t="s">
        <v>58</v>
      </c>
      <c r="E70" s="39" t="s">
        <v>3985</v>
      </c>
    </row>
    <row r="71" spans="1:16" ht="12.75">
      <c r="A71" t="s">
        <v>49</v>
      </c>
      <c s="34" t="s">
        <v>133</v>
      </c>
      <c s="34" t="s">
        <v>3852</v>
      </c>
      <c s="35" t="s">
        <v>5</v>
      </c>
      <c s="6" t="s">
        <v>3853</v>
      </c>
      <c s="36" t="s">
        <v>77</v>
      </c>
      <c s="37">
        <v>10.3</v>
      </c>
      <c s="36">
        <v>0</v>
      </c>
      <c s="36">
        <f>ROUND(G71*H71,6)</f>
      </c>
      <c r="L71" s="38">
        <v>0</v>
      </c>
      <c s="32">
        <f>ROUND(ROUND(L71,2)*ROUND(G71,3),2)</f>
      </c>
      <c s="36" t="s">
        <v>980</v>
      </c>
      <c>
        <f>(M71*21)/100</f>
      </c>
      <c t="s">
        <v>27</v>
      </c>
    </row>
    <row r="72" spans="1:5" ht="12.75">
      <c r="A72" s="35" t="s">
        <v>55</v>
      </c>
      <c r="E72" s="39" t="s">
        <v>3854</v>
      </c>
    </row>
    <row r="73" spans="1:5" ht="12.75">
      <c r="A73" s="35" t="s">
        <v>56</v>
      </c>
      <c r="E73" s="40" t="s">
        <v>3986</v>
      </c>
    </row>
    <row r="74" spans="1:5" ht="409.5">
      <c r="A74" t="s">
        <v>58</v>
      </c>
      <c r="E74" s="39" t="s">
        <v>3985</v>
      </c>
    </row>
    <row r="75" spans="1:16" ht="12.75">
      <c r="A75" t="s">
        <v>49</v>
      </c>
      <c s="34" t="s">
        <v>136</v>
      </c>
      <c s="34" t="s">
        <v>3856</v>
      </c>
      <c s="35" t="s">
        <v>5</v>
      </c>
      <c s="6" t="s">
        <v>3857</v>
      </c>
      <c s="36" t="s">
        <v>748</v>
      </c>
      <c s="37">
        <v>0.722</v>
      </c>
      <c s="36">
        <v>0</v>
      </c>
      <c s="36">
        <f>ROUND(G75*H75,6)</f>
      </c>
      <c r="L75" s="38">
        <v>0</v>
      </c>
      <c s="32">
        <f>ROUND(ROUND(L75,2)*ROUND(G75,3),2)</f>
      </c>
      <c s="36" t="s">
        <v>980</v>
      </c>
      <c>
        <f>(M75*21)/100</f>
      </c>
      <c t="s">
        <v>27</v>
      </c>
    </row>
    <row r="76" spans="1:5" ht="12.75">
      <c r="A76" s="35" t="s">
        <v>55</v>
      </c>
      <c r="E76" s="39" t="s">
        <v>5</v>
      </c>
    </row>
    <row r="77" spans="1:5" ht="25.5">
      <c r="A77" s="35" t="s">
        <v>56</v>
      </c>
      <c r="E77" s="40" t="s">
        <v>3987</v>
      </c>
    </row>
    <row r="78" spans="1:5" ht="409.5">
      <c r="A78" t="s">
        <v>58</v>
      </c>
      <c r="E78" s="39" t="s">
        <v>3988</v>
      </c>
    </row>
    <row r="79" spans="1:16" ht="12.75">
      <c r="A79" t="s">
        <v>49</v>
      </c>
      <c s="34" t="s">
        <v>139</v>
      </c>
      <c s="34" t="s">
        <v>3860</v>
      </c>
      <c s="35" t="s">
        <v>5</v>
      </c>
      <c s="6" t="s">
        <v>3861</v>
      </c>
      <c s="36" t="s">
        <v>98</v>
      </c>
      <c s="37">
        <v>16</v>
      </c>
      <c s="36">
        <v>0</v>
      </c>
      <c s="36">
        <f>ROUND(G79*H79,6)</f>
      </c>
      <c r="L79" s="38">
        <v>0</v>
      </c>
      <c s="32">
        <f>ROUND(ROUND(L79,2)*ROUND(G79,3),2)</f>
      </c>
      <c s="36" t="s">
        <v>980</v>
      </c>
      <c>
        <f>(M79*21)/100</f>
      </c>
      <c t="s">
        <v>27</v>
      </c>
    </row>
    <row r="80" spans="1:5" ht="12.75">
      <c r="A80" s="35" t="s">
        <v>55</v>
      </c>
      <c r="E80" s="39" t="s">
        <v>3862</v>
      </c>
    </row>
    <row r="81" spans="1:5" ht="12.75">
      <c r="A81" s="35" t="s">
        <v>56</v>
      </c>
      <c r="E81" s="40" t="s">
        <v>3989</v>
      </c>
    </row>
    <row r="82" spans="1:5" ht="331.5">
      <c r="A82" t="s">
        <v>58</v>
      </c>
      <c r="E82" s="39" t="s">
        <v>3990</v>
      </c>
    </row>
    <row r="83" spans="1:16" ht="12.75">
      <c r="A83" t="s">
        <v>49</v>
      </c>
      <c s="34" t="s">
        <v>142</v>
      </c>
      <c s="34" t="s">
        <v>3865</v>
      </c>
      <c s="35" t="s">
        <v>5</v>
      </c>
      <c s="6" t="s">
        <v>3866</v>
      </c>
      <c s="36" t="s">
        <v>98</v>
      </c>
      <c s="37">
        <v>16</v>
      </c>
      <c s="36">
        <v>0</v>
      </c>
      <c s="36">
        <f>ROUND(G83*H83,6)</f>
      </c>
      <c r="L83" s="38">
        <v>0</v>
      </c>
      <c s="32">
        <f>ROUND(ROUND(L83,2)*ROUND(G83,3),2)</f>
      </c>
      <c s="36" t="s">
        <v>980</v>
      </c>
      <c>
        <f>(M83*21)/100</f>
      </c>
      <c t="s">
        <v>27</v>
      </c>
    </row>
    <row r="84" spans="1:5" ht="12.75">
      <c r="A84" s="35" t="s">
        <v>55</v>
      </c>
      <c r="E84" s="39" t="s">
        <v>3862</v>
      </c>
    </row>
    <row r="85" spans="1:5" ht="12.75">
      <c r="A85" s="35" t="s">
        <v>56</v>
      </c>
      <c r="E85" s="40" t="s">
        <v>3989</v>
      </c>
    </row>
    <row r="86" spans="1:5" ht="331.5">
      <c r="A86" t="s">
        <v>58</v>
      </c>
      <c r="E86" s="39" t="s">
        <v>3990</v>
      </c>
    </row>
    <row r="87" spans="1:13" ht="12.75">
      <c r="A87" t="s">
        <v>46</v>
      </c>
      <c r="C87" s="31" t="s">
        <v>3867</v>
      </c>
      <c r="E87" s="33" t="s">
        <v>1958</v>
      </c>
      <c r="J87" s="32">
        <f>0</f>
      </c>
      <c s="32">
        <f>0</f>
      </c>
      <c s="32">
        <f>0+L88</f>
      </c>
      <c s="32">
        <f>0+M88</f>
      </c>
    </row>
    <row r="88" spans="1:16" ht="25.5">
      <c r="A88" t="s">
        <v>49</v>
      </c>
      <c s="34" t="s">
        <v>157</v>
      </c>
      <c s="34" t="s">
        <v>3868</v>
      </c>
      <c s="35" t="s">
        <v>5</v>
      </c>
      <c s="6" t="s">
        <v>3869</v>
      </c>
      <c s="36" t="s">
        <v>72</v>
      </c>
      <c s="37">
        <v>26.792</v>
      </c>
      <c s="36">
        <v>0</v>
      </c>
      <c s="36">
        <f>ROUND(G88*H88,6)</f>
      </c>
      <c r="L88" s="38">
        <v>0</v>
      </c>
      <c s="32">
        <f>ROUND(ROUND(L88,2)*ROUND(G88,3),2)</f>
      </c>
      <c s="36" t="s">
        <v>980</v>
      </c>
      <c>
        <f>(M88*21)/100</f>
      </c>
      <c t="s">
        <v>27</v>
      </c>
    </row>
    <row r="89" spans="1:5" ht="12.75">
      <c r="A89" s="35" t="s">
        <v>55</v>
      </c>
      <c r="E89" s="39" t="s">
        <v>5</v>
      </c>
    </row>
    <row r="90" spans="1:5" ht="12.75">
      <c r="A90" s="35" t="s">
        <v>56</v>
      </c>
      <c r="E90" s="40" t="s">
        <v>3991</v>
      </c>
    </row>
    <row r="91" spans="1:5" ht="318.75">
      <c r="A91" t="s">
        <v>58</v>
      </c>
      <c r="E91" s="39" t="s">
        <v>3992</v>
      </c>
    </row>
    <row r="92" spans="1:13" ht="12.75">
      <c r="A92" t="s">
        <v>46</v>
      </c>
      <c r="C92" s="31" t="s">
        <v>95</v>
      </c>
      <c r="E92" s="33" t="s">
        <v>3518</v>
      </c>
      <c r="J92" s="32">
        <f>0</f>
      </c>
      <c s="32">
        <f>0</f>
      </c>
      <c s="32">
        <f>0+L93+L97+L101+L105</f>
      </c>
      <c s="32">
        <f>0+M93+M97+M101+M105</f>
      </c>
    </row>
    <row r="93" spans="1:16" ht="12.75">
      <c r="A93" t="s">
        <v>49</v>
      </c>
      <c s="34" t="s">
        <v>145</v>
      </c>
      <c s="34" t="s">
        <v>3873</v>
      </c>
      <c s="35" t="s">
        <v>5</v>
      </c>
      <c s="6" t="s">
        <v>3874</v>
      </c>
      <c s="36" t="s">
        <v>77</v>
      </c>
      <c s="37">
        <v>4.14</v>
      </c>
      <c s="36">
        <v>0</v>
      </c>
      <c s="36">
        <f>ROUND(G93*H93,6)</f>
      </c>
      <c r="L93" s="38">
        <v>0</v>
      </c>
      <c s="32">
        <f>ROUND(ROUND(L93,2)*ROUND(G93,3),2)</f>
      </c>
      <c s="36" t="s">
        <v>980</v>
      </c>
      <c>
        <f>(M93*21)/100</f>
      </c>
      <c t="s">
        <v>27</v>
      </c>
    </row>
    <row r="94" spans="1:5" ht="12.75">
      <c r="A94" s="35" t="s">
        <v>55</v>
      </c>
      <c r="E94" s="39" t="s">
        <v>5</v>
      </c>
    </row>
    <row r="95" spans="1:5" ht="38.25">
      <c r="A95" s="35" t="s">
        <v>56</v>
      </c>
      <c r="E95" s="40" t="s">
        <v>3993</v>
      </c>
    </row>
    <row r="96" spans="1:5" ht="369.75">
      <c r="A96" t="s">
        <v>58</v>
      </c>
      <c r="E96" s="39" t="s">
        <v>3994</v>
      </c>
    </row>
    <row r="97" spans="1:16" ht="12.75">
      <c r="A97" t="s">
        <v>49</v>
      </c>
      <c s="34" t="s">
        <v>148</v>
      </c>
      <c s="34" t="s">
        <v>3877</v>
      </c>
      <c s="35" t="s">
        <v>5</v>
      </c>
      <c s="6" t="s">
        <v>3878</v>
      </c>
      <c s="36" t="s">
        <v>72</v>
      </c>
      <c s="37">
        <v>30.96</v>
      </c>
      <c s="36">
        <v>0</v>
      </c>
      <c s="36">
        <f>ROUND(G97*H97,6)</f>
      </c>
      <c r="L97" s="38">
        <v>0</v>
      </c>
      <c s="32">
        <f>ROUND(ROUND(L97,2)*ROUND(G97,3),2)</f>
      </c>
      <c s="36" t="s">
        <v>980</v>
      </c>
      <c>
        <f>(M97*21)/100</f>
      </c>
      <c t="s">
        <v>27</v>
      </c>
    </row>
    <row r="98" spans="1:5" ht="25.5">
      <c r="A98" s="35" t="s">
        <v>55</v>
      </c>
      <c r="E98" s="39" t="s">
        <v>3879</v>
      </c>
    </row>
    <row r="99" spans="1:5" ht="38.25">
      <c r="A99" s="35" t="s">
        <v>56</v>
      </c>
      <c r="E99" s="40" t="s">
        <v>3995</v>
      </c>
    </row>
    <row r="100" spans="1:5" ht="369.75">
      <c r="A100" t="s">
        <v>58</v>
      </c>
      <c r="E100" s="39" t="s">
        <v>3994</v>
      </c>
    </row>
    <row r="101" spans="1:16" ht="12.75">
      <c r="A101" t="s">
        <v>49</v>
      </c>
      <c s="34" t="s">
        <v>151</v>
      </c>
      <c s="34" t="s">
        <v>3877</v>
      </c>
      <c s="35" t="s">
        <v>68</v>
      </c>
      <c s="6" t="s">
        <v>3878</v>
      </c>
      <c s="36" t="s">
        <v>72</v>
      </c>
      <c s="37">
        <v>30.96</v>
      </c>
      <c s="36">
        <v>0</v>
      </c>
      <c s="36">
        <f>ROUND(G101*H101,6)</f>
      </c>
      <c r="L101" s="38">
        <v>0</v>
      </c>
      <c s="32">
        <f>ROUND(ROUND(L101,2)*ROUND(G101,3),2)</f>
      </c>
      <c s="36" t="s">
        <v>980</v>
      </c>
      <c>
        <f>(M101*21)/100</f>
      </c>
      <c t="s">
        <v>27</v>
      </c>
    </row>
    <row r="102" spans="1:5" ht="12.75">
      <c r="A102" s="35" t="s">
        <v>55</v>
      </c>
      <c r="E102" s="39" t="s">
        <v>3924</v>
      </c>
    </row>
    <row r="103" spans="1:5" ht="38.25">
      <c r="A103" s="35" t="s">
        <v>56</v>
      </c>
      <c r="E103" s="40" t="s">
        <v>3996</v>
      </c>
    </row>
    <row r="104" spans="1:5" ht="369.75">
      <c r="A104" t="s">
        <v>58</v>
      </c>
      <c r="E104" s="39" t="s">
        <v>3994</v>
      </c>
    </row>
    <row r="105" spans="1:16" ht="12.75">
      <c r="A105" t="s">
        <v>49</v>
      </c>
      <c s="34" t="s">
        <v>154</v>
      </c>
      <c s="34" t="s">
        <v>3925</v>
      </c>
      <c s="35" t="s">
        <v>5</v>
      </c>
      <c s="6" t="s">
        <v>3926</v>
      </c>
      <c s="36" t="s">
        <v>72</v>
      </c>
      <c s="37">
        <v>99</v>
      </c>
      <c s="36">
        <v>0</v>
      </c>
      <c s="36">
        <f>ROUND(G105*H105,6)</f>
      </c>
      <c r="L105" s="38">
        <v>0</v>
      </c>
      <c s="32">
        <f>ROUND(ROUND(L105,2)*ROUND(G105,3),2)</f>
      </c>
      <c s="36" t="s">
        <v>980</v>
      </c>
      <c>
        <f>(M105*21)/100</f>
      </c>
      <c t="s">
        <v>27</v>
      </c>
    </row>
    <row r="106" spans="1:5" ht="12.75">
      <c r="A106" s="35" t="s">
        <v>55</v>
      </c>
      <c r="E106" s="39" t="s">
        <v>3997</v>
      </c>
    </row>
    <row r="107" spans="1:5" ht="12.75">
      <c r="A107" s="35" t="s">
        <v>56</v>
      </c>
      <c r="E107" s="40" t="s">
        <v>3998</v>
      </c>
    </row>
    <row r="108" spans="1:5" ht="63.75">
      <c r="A108" t="s">
        <v>58</v>
      </c>
      <c r="E108" s="39" t="s">
        <v>3999</v>
      </c>
    </row>
    <row r="109" spans="1:13" ht="12.75">
      <c r="A109" t="s">
        <v>46</v>
      </c>
      <c r="C109" s="31" t="s">
        <v>358</v>
      </c>
      <c r="E109" s="33" t="s">
        <v>3883</v>
      </c>
      <c r="J109" s="32">
        <f>0</f>
      </c>
      <c s="32">
        <f>0</f>
      </c>
      <c s="32">
        <f>0+L110</f>
      </c>
      <c s="32">
        <f>0+M110</f>
      </c>
    </row>
    <row r="110" spans="1:16" ht="12.75">
      <c r="A110" t="s">
        <v>49</v>
      </c>
      <c s="34" t="s">
        <v>162</v>
      </c>
      <c s="34" t="s">
        <v>3884</v>
      </c>
      <c s="35" t="s">
        <v>5</v>
      </c>
      <c s="6" t="s">
        <v>3885</v>
      </c>
      <c s="36" t="s">
        <v>106</v>
      </c>
      <c s="37">
        <v>2</v>
      </c>
      <c s="36">
        <v>0</v>
      </c>
      <c s="36">
        <f>ROUND(G110*H110,6)</f>
      </c>
      <c r="L110" s="38">
        <v>0</v>
      </c>
      <c s="32">
        <f>ROUND(ROUND(L110,2)*ROUND(G110,3),2)</f>
      </c>
      <c s="36" t="s">
        <v>980</v>
      </c>
      <c>
        <f>(M110*21)/100</f>
      </c>
      <c t="s">
        <v>27</v>
      </c>
    </row>
    <row r="111" spans="1:5" ht="12.75">
      <c r="A111" s="35" t="s">
        <v>55</v>
      </c>
      <c r="E111" s="39" t="s">
        <v>4000</v>
      </c>
    </row>
    <row r="112" spans="1:5" ht="12.75">
      <c r="A112" s="35" t="s">
        <v>56</v>
      </c>
      <c r="E112" s="40" t="s">
        <v>5</v>
      </c>
    </row>
    <row r="113" spans="1:5" ht="38.25">
      <c r="A113" t="s">
        <v>58</v>
      </c>
      <c r="E113" s="39" t="s">
        <v>4001</v>
      </c>
    </row>
    <row r="114" spans="1:13" ht="12.75">
      <c r="A114" t="s">
        <v>46</v>
      </c>
      <c r="C114" s="31" t="s">
        <v>742</v>
      </c>
      <c r="E114" s="33" t="s">
        <v>1815</v>
      </c>
      <c r="J114" s="32">
        <f>0</f>
      </c>
      <c s="32">
        <f>0</f>
      </c>
      <c s="32">
        <f>0+L115+L119</f>
      </c>
      <c s="32">
        <f>0+M115+M119</f>
      </c>
    </row>
    <row r="115" spans="1:16" ht="25.5">
      <c r="A115" t="s">
        <v>49</v>
      </c>
      <c s="34" t="s">
        <v>80</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4002</v>
      </c>
    </row>
    <row r="118" spans="1:5" ht="102">
      <c r="A118" t="s">
        <v>58</v>
      </c>
      <c r="E118" s="39" t="s">
        <v>752</v>
      </c>
    </row>
    <row r="119" spans="1:16" ht="25.5">
      <c r="A119" t="s">
        <v>49</v>
      </c>
      <c s="34" t="s">
        <v>83</v>
      </c>
      <c s="34" t="s">
        <v>3889</v>
      </c>
      <c s="35" t="s">
        <v>3890</v>
      </c>
      <c s="6" t="s">
        <v>3891</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4003</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4004</v>
      </c>
      <c s="41">
        <f>Rekapitulace!C65</f>
      </c>
      <c s="20" t="s">
        <v>0</v>
      </c>
      <c t="s">
        <v>23</v>
      </c>
      <c t="s">
        <v>27</v>
      </c>
    </row>
    <row r="4" spans="1:16" ht="32" customHeight="1">
      <c r="A4" s="24" t="s">
        <v>20</v>
      </c>
      <c s="25" t="s">
        <v>28</v>
      </c>
      <c s="27" t="s">
        <v>4004</v>
      </c>
      <c r="E4" s="26" t="s">
        <v>4005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4007</v>
      </c>
      <c r="E8" s="30" t="s">
        <v>4005</v>
      </c>
      <c r="J8" s="29">
        <f>0+J9+J22+J31+J36+J53+J78+J107+J116+J121+J166</f>
      </c>
      <c s="29">
        <f>0+K9+K22+K31+K36+K53+K78+K107+K116+K121+K166</f>
      </c>
      <c s="29">
        <f>0+L9+L22+L31+L36+L53+L78+L107+L116+L121+L166</f>
      </c>
      <c s="29">
        <f>0+M9+M22+M31+M36+M53+M78+M107+M116+M121+M166</f>
      </c>
    </row>
    <row r="9" spans="1:13" ht="12.75">
      <c r="A9" t="s">
        <v>46</v>
      </c>
      <c r="C9" s="31" t="s">
        <v>825</v>
      </c>
      <c r="E9" s="33" t="s">
        <v>826</v>
      </c>
      <c r="J9" s="32">
        <f>0</f>
      </c>
      <c s="32">
        <f>0</f>
      </c>
      <c s="32">
        <f>0+L10+L14+L18</f>
      </c>
      <c s="32">
        <f>0+M10+M14+M18</f>
      </c>
    </row>
    <row r="10" spans="1:16" ht="25.5">
      <c r="A10" t="s">
        <v>49</v>
      </c>
      <c s="34" t="s">
        <v>68</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4008</v>
      </c>
    </row>
    <row r="13" spans="1:5" ht="102">
      <c r="A13" t="s">
        <v>58</v>
      </c>
      <c r="E13" s="39" t="s">
        <v>752</v>
      </c>
    </row>
    <row r="14" spans="1:16" ht="25.5">
      <c r="A14" t="s">
        <v>49</v>
      </c>
      <c s="34" t="s">
        <v>27</v>
      </c>
      <c s="34" t="s">
        <v>3373</v>
      </c>
      <c s="35" t="s">
        <v>3374</v>
      </c>
      <c s="6" t="s">
        <v>3375</v>
      </c>
      <c s="36" t="s">
        <v>748</v>
      </c>
      <c s="37">
        <v>177</v>
      </c>
      <c s="36">
        <v>0</v>
      </c>
      <c s="36">
        <f>ROUND(G14*H14,6)</f>
      </c>
      <c r="L14" s="38">
        <v>0</v>
      </c>
      <c s="32">
        <f>ROUND(ROUND(L14,2)*ROUND(G14,3),2)</f>
      </c>
      <c s="36" t="s">
        <v>749</v>
      </c>
      <c>
        <f>(M14*21)/100</f>
      </c>
      <c t="s">
        <v>27</v>
      </c>
    </row>
    <row r="15" spans="1:5" ht="25.5">
      <c r="A15" s="35" t="s">
        <v>55</v>
      </c>
      <c r="E15" s="39" t="s">
        <v>750</v>
      </c>
    </row>
    <row r="16" spans="1:5" ht="12.75">
      <c r="A16" s="35" t="s">
        <v>56</v>
      </c>
      <c r="E16" s="40" t="s">
        <v>4009</v>
      </c>
    </row>
    <row r="17" spans="1:5" ht="102">
      <c r="A17" t="s">
        <v>58</v>
      </c>
      <c r="E17" s="39" t="s">
        <v>752</v>
      </c>
    </row>
    <row r="18" spans="1:16" ht="25.5">
      <c r="A18" t="s">
        <v>49</v>
      </c>
      <c s="34" t="s">
        <v>26</v>
      </c>
      <c s="34" t="s">
        <v>1817</v>
      </c>
      <c s="35" t="s">
        <v>1818</v>
      </c>
      <c s="6" t="s">
        <v>1819</v>
      </c>
      <c s="36" t="s">
        <v>748</v>
      </c>
      <c s="37">
        <v>252</v>
      </c>
      <c s="36">
        <v>0</v>
      </c>
      <c s="36">
        <f>ROUND(G18*H18,6)</f>
      </c>
      <c r="L18" s="38">
        <v>0</v>
      </c>
      <c s="32">
        <f>ROUND(ROUND(L18,2)*ROUND(G18,3),2)</f>
      </c>
      <c s="36" t="s">
        <v>749</v>
      </c>
      <c>
        <f>(M18*21)/100</f>
      </c>
      <c t="s">
        <v>27</v>
      </c>
    </row>
    <row r="19" spans="1:5" ht="25.5">
      <c r="A19" s="35" t="s">
        <v>55</v>
      </c>
      <c r="E19" s="39" t="s">
        <v>750</v>
      </c>
    </row>
    <row r="20" spans="1:5" ht="12.75">
      <c r="A20" s="35" t="s">
        <v>56</v>
      </c>
      <c r="E20" s="40" t="s">
        <v>4010</v>
      </c>
    </row>
    <row r="21" spans="1:5" ht="102">
      <c r="A21" t="s">
        <v>58</v>
      </c>
      <c r="E21" s="39" t="s">
        <v>752</v>
      </c>
    </row>
    <row r="22" spans="1:13" ht="12.75">
      <c r="A22" t="s">
        <v>46</v>
      </c>
      <c r="C22" s="31" t="s">
        <v>68</v>
      </c>
      <c r="E22" s="33" t="s">
        <v>831</v>
      </c>
      <c r="J22" s="32">
        <f>0</f>
      </c>
      <c s="32">
        <f>0</f>
      </c>
      <c s="32">
        <f>0+L23+L27</f>
      </c>
      <c s="32">
        <f>0+M23+M27</f>
      </c>
    </row>
    <row r="23" spans="1:16" ht="12.75">
      <c r="A23" t="s">
        <v>49</v>
      </c>
      <c s="34" t="s">
        <v>80</v>
      </c>
      <c s="34" t="s">
        <v>4011</v>
      </c>
      <c s="35" t="s">
        <v>5</v>
      </c>
      <c s="6" t="s">
        <v>4012</v>
      </c>
      <c s="36" t="s">
        <v>77</v>
      </c>
      <c s="37">
        <v>346.65</v>
      </c>
      <c s="36">
        <v>0</v>
      </c>
      <c s="36">
        <f>ROUND(G23*H23,6)</f>
      </c>
      <c r="L23" s="38">
        <v>0</v>
      </c>
      <c s="32">
        <f>ROUND(ROUND(L23,2)*ROUND(G23,3),2)</f>
      </c>
      <c s="36" t="s">
        <v>73</v>
      </c>
      <c>
        <f>(M23*21)/100</f>
      </c>
      <c t="s">
        <v>27</v>
      </c>
    </row>
    <row r="24" spans="1:5" ht="12.75">
      <c r="A24" s="35" t="s">
        <v>55</v>
      </c>
      <c r="E24" s="39" t="s">
        <v>4013</v>
      </c>
    </row>
    <row r="25" spans="1:5" ht="12.75">
      <c r="A25" s="35" t="s">
        <v>56</v>
      </c>
      <c r="E25" s="40" t="s">
        <v>4014</v>
      </c>
    </row>
    <row r="26" spans="1:5" ht="242.25">
      <c r="A26" t="s">
        <v>58</v>
      </c>
      <c r="E26" s="39" t="s">
        <v>4015</v>
      </c>
    </row>
    <row r="27" spans="1:16" ht="12.75">
      <c r="A27" t="s">
        <v>49</v>
      </c>
      <c s="34" t="s">
        <v>83</v>
      </c>
      <c s="34" t="s">
        <v>3417</v>
      </c>
      <c s="35" t="s">
        <v>5</v>
      </c>
      <c s="6" t="s">
        <v>3418</v>
      </c>
      <c s="36" t="s">
        <v>72</v>
      </c>
      <c s="37">
        <v>376.27</v>
      </c>
      <c s="36">
        <v>0</v>
      </c>
      <c s="36">
        <f>ROUND(G27*H27,6)</f>
      </c>
      <c r="L27" s="38">
        <v>0</v>
      </c>
      <c s="32">
        <f>ROUND(ROUND(L27,2)*ROUND(G27,3),2)</f>
      </c>
      <c s="36" t="s">
        <v>73</v>
      </c>
      <c>
        <f>(M27*21)/100</f>
      </c>
      <c t="s">
        <v>27</v>
      </c>
    </row>
    <row r="28" spans="1:5" ht="12.75">
      <c r="A28" s="35" t="s">
        <v>55</v>
      </c>
      <c r="E28" s="39" t="s">
        <v>4016</v>
      </c>
    </row>
    <row r="29" spans="1:5" ht="12.75">
      <c r="A29" s="35" t="s">
        <v>56</v>
      </c>
      <c r="E29" s="40" t="s">
        <v>4017</v>
      </c>
    </row>
    <row r="30" spans="1:5" ht="12.75">
      <c r="A30" t="s">
        <v>58</v>
      </c>
      <c r="E30" s="39" t="s">
        <v>59</v>
      </c>
    </row>
    <row r="31" spans="1:13" ht="12.75">
      <c r="A31" t="s">
        <v>46</v>
      </c>
      <c r="C31" s="31" t="s">
        <v>133</v>
      </c>
      <c r="E31" s="33" t="s">
        <v>4018</v>
      </c>
      <c r="J31" s="32">
        <f>0</f>
      </c>
      <c s="32">
        <f>0</f>
      </c>
      <c s="32">
        <f>0+L32</f>
      </c>
      <c s="32">
        <f>0+M32</f>
      </c>
    </row>
    <row r="32" spans="1:16" ht="12.75">
      <c r="A32" t="s">
        <v>49</v>
      </c>
      <c s="34" t="s">
        <v>86</v>
      </c>
      <c s="34" t="s">
        <v>4019</v>
      </c>
      <c s="35" t="s">
        <v>5</v>
      </c>
      <c s="6" t="s">
        <v>4020</v>
      </c>
      <c s="36" t="s">
        <v>77</v>
      </c>
      <c s="37">
        <v>693.39</v>
      </c>
      <c s="36">
        <v>0</v>
      </c>
      <c s="36">
        <f>ROUND(G32*H32,6)</f>
      </c>
      <c r="L32" s="38">
        <v>0</v>
      </c>
      <c s="32">
        <f>ROUND(ROUND(L32,2)*ROUND(G32,3),2)</f>
      </c>
      <c s="36" t="s">
        <v>73</v>
      </c>
      <c>
        <f>(M32*21)/100</f>
      </c>
      <c t="s">
        <v>27</v>
      </c>
    </row>
    <row r="33" spans="1:5" ht="12.75">
      <c r="A33" s="35" t="s">
        <v>55</v>
      </c>
      <c r="E33" s="39" t="s">
        <v>4021</v>
      </c>
    </row>
    <row r="34" spans="1:5" ht="25.5">
      <c r="A34" s="35" t="s">
        <v>56</v>
      </c>
      <c r="E34" s="40" t="s">
        <v>4022</v>
      </c>
    </row>
    <row r="35" spans="1:5" ht="12.75">
      <c r="A35" t="s">
        <v>58</v>
      </c>
      <c r="E35" s="39" t="s">
        <v>59</v>
      </c>
    </row>
    <row r="36" spans="1:13" ht="12.75">
      <c r="A36" t="s">
        <v>46</v>
      </c>
      <c r="C36" s="31" t="s">
        <v>26</v>
      </c>
      <c r="E36" s="33" t="s">
        <v>3518</v>
      </c>
      <c r="J36" s="32">
        <f>0</f>
      </c>
      <c s="32">
        <f>0</f>
      </c>
      <c s="32">
        <f>0+L37+L41+L45+L49</f>
      </c>
      <c s="32">
        <f>0+M37+M41+M45+M49</f>
      </c>
    </row>
    <row r="37" spans="1:16" ht="12.75">
      <c r="A37" t="s">
        <v>49</v>
      </c>
      <c s="34" t="s">
        <v>89</v>
      </c>
      <c s="34" t="s">
        <v>3519</v>
      </c>
      <c s="35" t="s">
        <v>5</v>
      </c>
      <c s="6" t="s">
        <v>3520</v>
      </c>
      <c s="36" t="s">
        <v>77</v>
      </c>
      <c s="37">
        <v>5.64</v>
      </c>
      <c s="36">
        <v>0</v>
      </c>
      <c s="36">
        <f>ROUND(G37*H37,6)</f>
      </c>
      <c r="L37" s="38">
        <v>0</v>
      </c>
      <c s="32">
        <f>ROUND(ROUND(L37,2)*ROUND(G37,3),2)</f>
      </c>
      <c s="36" t="s">
        <v>73</v>
      </c>
      <c>
        <f>(M37*21)/100</f>
      </c>
      <c t="s">
        <v>27</v>
      </c>
    </row>
    <row r="38" spans="1:5" ht="12.75">
      <c r="A38" s="35" t="s">
        <v>55</v>
      </c>
      <c r="E38" s="39" t="s">
        <v>4023</v>
      </c>
    </row>
    <row r="39" spans="1:5" ht="12.75">
      <c r="A39" s="35" t="s">
        <v>56</v>
      </c>
      <c r="E39" s="40" t="s">
        <v>4024</v>
      </c>
    </row>
    <row r="40" spans="1:5" ht="12.75">
      <c r="A40" t="s">
        <v>58</v>
      </c>
      <c r="E40" s="39" t="s">
        <v>59</v>
      </c>
    </row>
    <row r="41" spans="1:16" ht="12.75">
      <c r="A41" t="s">
        <v>49</v>
      </c>
      <c s="34" t="s">
        <v>92</v>
      </c>
      <c s="34" t="s">
        <v>3522</v>
      </c>
      <c s="35" t="s">
        <v>5</v>
      </c>
      <c s="6" t="s">
        <v>3523</v>
      </c>
      <c s="36" t="s">
        <v>748</v>
      </c>
      <c s="37">
        <v>0.52</v>
      </c>
      <c s="36">
        <v>0</v>
      </c>
      <c s="36">
        <f>ROUND(G41*H41,6)</f>
      </c>
      <c r="L41" s="38">
        <v>0</v>
      </c>
      <c s="32">
        <f>ROUND(ROUND(L41,2)*ROUND(G41,3),2)</f>
      </c>
      <c s="36" t="s">
        <v>73</v>
      </c>
      <c>
        <f>(M41*21)/100</f>
      </c>
      <c t="s">
        <v>27</v>
      </c>
    </row>
    <row r="42" spans="1:5" ht="12.75">
      <c r="A42" s="35" t="s">
        <v>55</v>
      </c>
      <c r="E42" s="39" t="s">
        <v>4025</v>
      </c>
    </row>
    <row r="43" spans="1:5" ht="12.75">
      <c r="A43" s="35" t="s">
        <v>56</v>
      </c>
      <c r="E43" s="40" t="s">
        <v>4026</v>
      </c>
    </row>
    <row r="44" spans="1:5" ht="12.75">
      <c r="A44" t="s">
        <v>58</v>
      </c>
      <c r="E44" s="39" t="s">
        <v>59</v>
      </c>
    </row>
    <row r="45" spans="1:16" ht="12.75">
      <c r="A45" t="s">
        <v>49</v>
      </c>
      <c s="34" t="s">
        <v>95</v>
      </c>
      <c s="34" t="s">
        <v>4027</v>
      </c>
      <c s="35" t="s">
        <v>5</v>
      </c>
      <c s="6" t="s">
        <v>4028</v>
      </c>
      <c s="36" t="s">
        <v>748</v>
      </c>
      <c s="37">
        <v>0.02</v>
      </c>
      <c s="36">
        <v>0</v>
      </c>
      <c s="36">
        <f>ROUND(G45*H45,6)</f>
      </c>
      <c r="L45" s="38">
        <v>0</v>
      </c>
      <c s="32">
        <f>ROUND(ROUND(L45,2)*ROUND(G45,3),2)</f>
      </c>
      <c s="36" t="s">
        <v>73</v>
      </c>
      <c>
        <f>(M45*21)/100</f>
      </c>
      <c t="s">
        <v>27</v>
      </c>
    </row>
    <row r="46" spans="1:5" ht="12.75">
      <c r="A46" s="35" t="s">
        <v>55</v>
      </c>
      <c r="E46" s="39" t="s">
        <v>4029</v>
      </c>
    </row>
    <row r="47" spans="1:5" ht="12.75">
      <c r="A47" s="35" t="s">
        <v>56</v>
      </c>
      <c r="E47" s="40" t="s">
        <v>4030</v>
      </c>
    </row>
    <row r="48" spans="1:5" ht="12.75">
      <c r="A48" t="s">
        <v>58</v>
      </c>
      <c r="E48" s="39" t="s">
        <v>59</v>
      </c>
    </row>
    <row r="49" spans="1:16" ht="12.75">
      <c r="A49" t="s">
        <v>49</v>
      </c>
      <c s="34" t="s">
        <v>99</v>
      </c>
      <c s="34" t="s">
        <v>3525</v>
      </c>
      <c s="35" t="s">
        <v>5</v>
      </c>
      <c s="6" t="s">
        <v>3526</v>
      </c>
      <c s="36" t="s">
        <v>748</v>
      </c>
      <c s="37">
        <v>0.002</v>
      </c>
      <c s="36">
        <v>0</v>
      </c>
      <c s="36">
        <f>ROUND(G49*H49,6)</f>
      </c>
      <c r="L49" s="38">
        <v>0</v>
      </c>
      <c s="32">
        <f>ROUND(ROUND(L49,2)*ROUND(G49,3),2)</f>
      </c>
      <c s="36" t="s">
        <v>73</v>
      </c>
      <c>
        <f>(M49*21)/100</f>
      </c>
      <c t="s">
        <v>27</v>
      </c>
    </row>
    <row r="50" spans="1:5" ht="12.75">
      <c r="A50" s="35" t="s">
        <v>55</v>
      </c>
      <c r="E50" s="39" t="s">
        <v>4031</v>
      </c>
    </row>
    <row r="51" spans="1:5" ht="12.75">
      <c r="A51" s="35" t="s">
        <v>56</v>
      </c>
      <c r="E51" s="40" t="s">
        <v>4032</v>
      </c>
    </row>
    <row r="52" spans="1:5" ht="12.75">
      <c r="A52" t="s">
        <v>58</v>
      </c>
      <c r="E52" s="39" t="s">
        <v>59</v>
      </c>
    </row>
    <row r="53" spans="1:13" ht="12.75">
      <c r="A53" t="s">
        <v>46</v>
      </c>
      <c r="C53" s="31" t="s">
        <v>80</v>
      </c>
      <c r="E53" s="33" t="s">
        <v>3427</v>
      </c>
      <c r="J53" s="32">
        <f>0</f>
      </c>
      <c s="32">
        <f>0</f>
      </c>
      <c s="32">
        <f>0+L54+L58+L62+L66+L70+L74</f>
      </c>
      <c s="32">
        <f>0+M54+M58+M62+M66+M70+M74</f>
      </c>
    </row>
    <row r="54" spans="1:16" ht="12.75">
      <c r="A54" t="s">
        <v>49</v>
      </c>
      <c s="34" t="s">
        <v>115</v>
      </c>
      <c s="34" t="s">
        <v>4033</v>
      </c>
      <c s="35" t="s">
        <v>5</v>
      </c>
      <c s="6" t="s">
        <v>4034</v>
      </c>
      <c s="36" t="s">
        <v>77</v>
      </c>
      <c s="37">
        <v>23.36</v>
      </c>
      <c s="36">
        <v>0</v>
      </c>
      <c s="36">
        <f>ROUND(G54*H54,6)</f>
      </c>
      <c r="L54" s="38">
        <v>0</v>
      </c>
      <c s="32">
        <f>ROUND(ROUND(L54,2)*ROUND(G54,3),2)</f>
      </c>
      <c s="36" t="s">
        <v>73</v>
      </c>
      <c>
        <f>(M54*21)/100</f>
      </c>
      <c t="s">
        <v>27</v>
      </c>
    </row>
    <row r="55" spans="1:5" ht="12.75">
      <c r="A55" s="35" t="s">
        <v>55</v>
      </c>
      <c r="E55" s="39" t="s">
        <v>4035</v>
      </c>
    </row>
    <row r="56" spans="1:5" ht="12.75">
      <c r="A56" s="35" t="s">
        <v>56</v>
      </c>
      <c r="E56" s="40" t="s">
        <v>4036</v>
      </c>
    </row>
    <row r="57" spans="1:5" ht="12.75">
      <c r="A57" t="s">
        <v>58</v>
      </c>
      <c r="E57" s="39" t="s">
        <v>59</v>
      </c>
    </row>
    <row r="58" spans="1:16" ht="12.75">
      <c r="A58" t="s">
        <v>49</v>
      </c>
      <c s="34" t="s">
        <v>118</v>
      </c>
      <c s="34" t="s">
        <v>3428</v>
      </c>
      <c s="35" t="s">
        <v>5</v>
      </c>
      <c s="6" t="s">
        <v>3429</v>
      </c>
      <c s="36" t="s">
        <v>77</v>
      </c>
      <c s="37">
        <v>56.48</v>
      </c>
      <c s="36">
        <v>0</v>
      </c>
      <c s="36">
        <f>ROUND(G58*H58,6)</f>
      </c>
      <c r="L58" s="38">
        <v>0</v>
      </c>
      <c s="32">
        <f>ROUND(ROUND(L58,2)*ROUND(G58,3),2)</f>
      </c>
      <c s="36" t="s">
        <v>73</v>
      </c>
      <c>
        <f>(M58*21)/100</f>
      </c>
      <c t="s">
        <v>27</v>
      </c>
    </row>
    <row r="59" spans="1:5" ht="12.75">
      <c r="A59" s="35" t="s">
        <v>55</v>
      </c>
      <c r="E59" s="39" t="s">
        <v>4037</v>
      </c>
    </row>
    <row r="60" spans="1:5" ht="12.75">
      <c r="A60" s="35" t="s">
        <v>56</v>
      </c>
      <c r="E60" s="40" t="s">
        <v>4038</v>
      </c>
    </row>
    <row r="61" spans="1:5" ht="12.75">
      <c r="A61" t="s">
        <v>58</v>
      </c>
      <c r="E61" s="39" t="s">
        <v>59</v>
      </c>
    </row>
    <row r="62" spans="1:16" ht="12.75">
      <c r="A62" t="s">
        <v>49</v>
      </c>
      <c s="34" t="s">
        <v>121</v>
      </c>
      <c s="34" t="s">
        <v>4039</v>
      </c>
      <c s="35" t="s">
        <v>5</v>
      </c>
      <c s="6" t="s">
        <v>4040</v>
      </c>
      <c s="36" t="s">
        <v>77</v>
      </c>
      <c s="37">
        <v>9.41</v>
      </c>
      <c s="36">
        <v>0</v>
      </c>
      <c s="36">
        <f>ROUND(G62*H62,6)</f>
      </c>
      <c r="L62" s="38">
        <v>0</v>
      </c>
      <c s="32">
        <f>ROUND(ROUND(L62,2)*ROUND(G62,3),2)</f>
      </c>
      <c s="36" t="s">
        <v>73</v>
      </c>
      <c>
        <f>(M62*21)/100</f>
      </c>
      <c t="s">
        <v>27</v>
      </c>
    </row>
    <row r="63" spans="1:5" ht="12.75">
      <c r="A63" s="35" t="s">
        <v>55</v>
      </c>
      <c r="E63" s="39" t="s">
        <v>4041</v>
      </c>
    </row>
    <row r="64" spans="1:5" ht="12.75">
      <c r="A64" s="35" t="s">
        <v>56</v>
      </c>
      <c r="E64" s="40" t="s">
        <v>4042</v>
      </c>
    </row>
    <row r="65" spans="1:5" ht="12.75">
      <c r="A65" t="s">
        <v>58</v>
      </c>
      <c r="E65" s="39" t="s">
        <v>59</v>
      </c>
    </row>
    <row r="66" spans="1:16" ht="12.75">
      <c r="A66" t="s">
        <v>49</v>
      </c>
      <c s="34" t="s">
        <v>124</v>
      </c>
      <c s="34" t="s">
        <v>3428</v>
      </c>
      <c s="35" t="s">
        <v>68</v>
      </c>
      <c s="6" t="s">
        <v>3429</v>
      </c>
      <c s="36" t="s">
        <v>77</v>
      </c>
      <c s="37">
        <v>0.7</v>
      </c>
      <c s="36">
        <v>0</v>
      </c>
      <c s="36">
        <f>ROUND(G66*H66,6)</f>
      </c>
      <c r="L66" s="38">
        <v>0</v>
      </c>
      <c s="32">
        <f>ROUND(ROUND(L66,2)*ROUND(G66,3),2)</f>
      </c>
      <c s="36" t="s">
        <v>73</v>
      </c>
      <c>
        <f>(M66*21)/100</f>
      </c>
      <c t="s">
        <v>27</v>
      </c>
    </row>
    <row r="67" spans="1:5" ht="25.5">
      <c r="A67" s="35" t="s">
        <v>55</v>
      </c>
      <c r="E67" s="39" t="s">
        <v>4043</v>
      </c>
    </row>
    <row r="68" spans="1:5" ht="12.75">
      <c r="A68" s="35" t="s">
        <v>56</v>
      </c>
      <c r="E68" s="40" t="s">
        <v>4044</v>
      </c>
    </row>
    <row r="69" spans="1:5" ht="12.75">
      <c r="A69" t="s">
        <v>58</v>
      </c>
      <c r="E69" s="39" t="s">
        <v>59</v>
      </c>
    </row>
    <row r="70" spans="1:16" ht="12.75">
      <c r="A70" t="s">
        <v>49</v>
      </c>
      <c s="34" t="s">
        <v>127</v>
      </c>
      <c s="34" t="s">
        <v>4045</v>
      </c>
      <c s="35" t="s">
        <v>5</v>
      </c>
      <c s="6" t="s">
        <v>4046</v>
      </c>
      <c s="36" t="s">
        <v>63</v>
      </c>
      <c s="37">
        <v>2</v>
      </c>
      <c s="36">
        <v>0</v>
      </c>
      <c s="36">
        <f>ROUND(G70*H70,6)</f>
      </c>
      <c r="L70" s="38">
        <v>0</v>
      </c>
      <c s="32">
        <f>ROUND(ROUND(L70,2)*ROUND(G70,3),2)</f>
      </c>
      <c s="36" t="s">
        <v>73</v>
      </c>
      <c>
        <f>(M70*21)/100</f>
      </c>
      <c t="s">
        <v>27</v>
      </c>
    </row>
    <row r="71" spans="1:5" ht="12.75">
      <c r="A71" s="35" t="s">
        <v>55</v>
      </c>
      <c r="E71" s="39" t="s">
        <v>4047</v>
      </c>
    </row>
    <row r="72" spans="1:5" ht="12.75">
      <c r="A72" s="35" t="s">
        <v>56</v>
      </c>
      <c r="E72" s="40" t="s">
        <v>4048</v>
      </c>
    </row>
    <row r="73" spans="1:5" ht="12.75">
      <c r="A73" t="s">
        <v>58</v>
      </c>
      <c r="E73" s="39" t="s">
        <v>59</v>
      </c>
    </row>
    <row r="74" spans="1:16" ht="12.75">
      <c r="A74" t="s">
        <v>49</v>
      </c>
      <c s="34" t="s">
        <v>130</v>
      </c>
      <c s="34" t="s">
        <v>4049</v>
      </c>
      <c s="35" t="s">
        <v>5</v>
      </c>
      <c s="6" t="s">
        <v>4050</v>
      </c>
      <c s="36" t="s">
        <v>72</v>
      </c>
      <c s="37">
        <v>79.52</v>
      </c>
      <c s="36">
        <v>0</v>
      </c>
      <c s="36">
        <f>ROUND(G74*H74,6)</f>
      </c>
      <c r="L74" s="38">
        <v>0</v>
      </c>
      <c s="32">
        <f>ROUND(ROUND(L74,2)*ROUND(G74,3),2)</f>
      </c>
      <c s="36" t="s">
        <v>73</v>
      </c>
      <c>
        <f>(M74*21)/100</f>
      </c>
      <c t="s">
        <v>27</v>
      </c>
    </row>
    <row r="75" spans="1:5" ht="12.75">
      <c r="A75" s="35" t="s">
        <v>55</v>
      </c>
      <c r="E75" s="39" t="s">
        <v>4051</v>
      </c>
    </row>
    <row r="76" spans="1:5" ht="12.75">
      <c r="A76" s="35" t="s">
        <v>56</v>
      </c>
      <c r="E76" s="40" t="s">
        <v>4052</v>
      </c>
    </row>
    <row r="77" spans="1:5" ht="12.75">
      <c r="A77" t="s">
        <v>58</v>
      </c>
      <c r="E77" s="39" t="s">
        <v>4053</v>
      </c>
    </row>
    <row r="78" spans="1:13" ht="12.75">
      <c r="A78" t="s">
        <v>46</v>
      </c>
      <c r="C78" s="31" t="s">
        <v>83</v>
      </c>
      <c r="E78" s="33" t="s">
        <v>4054</v>
      </c>
      <c r="J78" s="32">
        <f>0</f>
      </c>
      <c s="32">
        <f>0</f>
      </c>
      <c s="32">
        <f>0+L79+L83+L87+L91+L95+L99+L103</f>
      </c>
      <c s="32">
        <f>0+M79+M83+M87+M91+M95+M99+M103</f>
      </c>
    </row>
    <row r="79" spans="1:16" ht="12.75">
      <c r="A79" t="s">
        <v>49</v>
      </c>
      <c s="34" t="s">
        <v>133</v>
      </c>
      <c s="34" t="s">
        <v>4055</v>
      </c>
      <c s="35" t="s">
        <v>5</v>
      </c>
      <c s="6" t="s">
        <v>4056</v>
      </c>
      <c s="36" t="s">
        <v>72</v>
      </c>
      <c s="37">
        <v>1218.46</v>
      </c>
      <c s="36">
        <v>0</v>
      </c>
      <c s="36">
        <f>ROUND(G79*H79,6)</f>
      </c>
      <c r="L79" s="38">
        <v>0</v>
      </c>
      <c s="32">
        <f>ROUND(ROUND(L79,2)*ROUND(G79,3),2)</f>
      </c>
      <c s="36" t="s">
        <v>73</v>
      </c>
      <c>
        <f>(M79*21)/100</f>
      </c>
      <c t="s">
        <v>27</v>
      </c>
    </row>
    <row r="80" spans="1:5" ht="12.75">
      <c r="A80" s="35" t="s">
        <v>55</v>
      </c>
      <c r="E80" s="39" t="s">
        <v>4057</v>
      </c>
    </row>
    <row r="81" spans="1:5" ht="12.75">
      <c r="A81" s="35" t="s">
        <v>56</v>
      </c>
      <c r="E81" s="40" t="s">
        <v>4058</v>
      </c>
    </row>
    <row r="82" spans="1:5" ht="12.75">
      <c r="A82" t="s">
        <v>58</v>
      </c>
      <c r="E82" s="39" t="s">
        <v>59</v>
      </c>
    </row>
    <row r="83" spans="1:16" ht="12.75">
      <c r="A83" t="s">
        <v>49</v>
      </c>
      <c s="34" t="s">
        <v>136</v>
      </c>
      <c s="34" t="s">
        <v>4059</v>
      </c>
      <c s="35" t="s">
        <v>5</v>
      </c>
      <c s="6" t="s">
        <v>4060</v>
      </c>
      <c s="36" t="s">
        <v>72</v>
      </c>
      <c s="37">
        <v>1.13</v>
      </c>
      <c s="36">
        <v>0</v>
      </c>
      <c s="36">
        <f>ROUND(G83*H83,6)</f>
      </c>
      <c r="L83" s="38">
        <v>0</v>
      </c>
      <c s="32">
        <f>ROUND(ROUND(L83,2)*ROUND(G83,3),2)</f>
      </c>
      <c s="36" t="s">
        <v>73</v>
      </c>
      <c>
        <f>(M83*21)/100</f>
      </c>
      <c t="s">
        <v>27</v>
      </c>
    </row>
    <row r="84" spans="1:5" ht="12.75">
      <c r="A84" s="35" t="s">
        <v>55</v>
      </c>
      <c r="E84" s="39" t="s">
        <v>4061</v>
      </c>
    </row>
    <row r="85" spans="1:5" ht="12.75">
      <c r="A85" s="35" t="s">
        <v>56</v>
      </c>
      <c r="E85" s="40" t="s">
        <v>4062</v>
      </c>
    </row>
    <row r="86" spans="1:5" ht="12.75">
      <c r="A86" t="s">
        <v>58</v>
      </c>
      <c r="E86" s="39" t="s">
        <v>59</v>
      </c>
    </row>
    <row r="87" spans="1:16" ht="12.75">
      <c r="A87" t="s">
        <v>49</v>
      </c>
      <c s="34" t="s">
        <v>139</v>
      </c>
      <c s="34" t="s">
        <v>4063</v>
      </c>
      <c s="35" t="s">
        <v>5</v>
      </c>
      <c s="6" t="s">
        <v>4064</v>
      </c>
      <c s="36" t="s">
        <v>72</v>
      </c>
      <c s="37">
        <v>188.8</v>
      </c>
      <c s="36">
        <v>0</v>
      </c>
      <c s="36">
        <f>ROUND(G87*H87,6)</f>
      </c>
      <c r="L87" s="38">
        <v>0</v>
      </c>
      <c s="32">
        <f>ROUND(ROUND(L87,2)*ROUND(G87,3),2)</f>
      </c>
      <c s="36" t="s">
        <v>73</v>
      </c>
      <c>
        <f>(M87*21)/100</f>
      </c>
      <c t="s">
        <v>27</v>
      </c>
    </row>
    <row r="88" spans="1:5" ht="12.75">
      <c r="A88" s="35" t="s">
        <v>55</v>
      </c>
      <c r="E88" s="39" t="s">
        <v>4065</v>
      </c>
    </row>
    <row r="89" spans="1:5" ht="12.75">
      <c r="A89" s="35" t="s">
        <v>56</v>
      </c>
      <c r="E89" s="40" t="s">
        <v>4066</v>
      </c>
    </row>
    <row r="90" spans="1:5" ht="153">
      <c r="A90" t="s">
        <v>58</v>
      </c>
      <c r="E90" s="39" t="s">
        <v>4067</v>
      </c>
    </row>
    <row r="91" spans="1:16" ht="12.75">
      <c r="A91" t="s">
        <v>49</v>
      </c>
      <c s="34" t="s">
        <v>142</v>
      </c>
      <c s="34" t="s">
        <v>4063</v>
      </c>
      <c s="35" t="s">
        <v>68</v>
      </c>
      <c s="6" t="s">
        <v>4068</v>
      </c>
      <c s="36" t="s">
        <v>63</v>
      </c>
      <c s="37">
        <v>18</v>
      </c>
      <c s="36">
        <v>0</v>
      </c>
      <c s="36">
        <f>ROUND(G91*H91,6)</f>
      </c>
      <c r="L91" s="38">
        <v>0</v>
      </c>
      <c s="32">
        <f>ROUND(ROUND(L91,2)*ROUND(G91,3),2)</f>
      </c>
      <c s="36" t="s">
        <v>73</v>
      </c>
      <c>
        <f>(M91*21)/100</f>
      </c>
      <c t="s">
        <v>27</v>
      </c>
    </row>
    <row r="92" spans="1:5" ht="12.75">
      <c r="A92" s="35" t="s">
        <v>55</v>
      </c>
      <c r="E92" s="39" t="s">
        <v>4069</v>
      </c>
    </row>
    <row r="93" spans="1:5" ht="12.75">
      <c r="A93" s="35" t="s">
        <v>56</v>
      </c>
      <c r="E93" s="40" t="s">
        <v>136</v>
      </c>
    </row>
    <row r="94" spans="1:5" ht="153">
      <c r="A94" t="s">
        <v>58</v>
      </c>
      <c r="E94" s="39" t="s">
        <v>4067</v>
      </c>
    </row>
    <row r="95" spans="1:16" ht="12.75">
      <c r="A95" t="s">
        <v>49</v>
      </c>
      <c s="34" t="s">
        <v>145</v>
      </c>
      <c s="34" t="s">
        <v>4070</v>
      </c>
      <c s="35" t="s">
        <v>5</v>
      </c>
      <c s="6" t="s">
        <v>4071</v>
      </c>
      <c s="36" t="s">
        <v>77</v>
      </c>
      <c s="37">
        <v>253.52</v>
      </c>
      <c s="36">
        <v>0</v>
      </c>
      <c s="36">
        <f>ROUND(G95*H95,6)</f>
      </c>
      <c r="L95" s="38">
        <v>0</v>
      </c>
      <c s="32">
        <f>ROUND(ROUND(L95,2)*ROUND(G95,3),2)</f>
      </c>
      <c s="36" t="s">
        <v>73</v>
      </c>
      <c>
        <f>(M95*21)/100</f>
      </c>
      <c t="s">
        <v>27</v>
      </c>
    </row>
    <row r="96" spans="1:5" ht="12.75">
      <c r="A96" s="35" t="s">
        <v>55</v>
      </c>
      <c r="E96" s="39" t="s">
        <v>4072</v>
      </c>
    </row>
    <row r="97" spans="1:5" ht="12.75">
      <c r="A97" s="35" t="s">
        <v>56</v>
      </c>
      <c r="E97" s="40" t="s">
        <v>4073</v>
      </c>
    </row>
    <row r="98" spans="1:5" ht="12.75">
      <c r="A98" t="s">
        <v>58</v>
      </c>
      <c r="E98" s="39" t="s">
        <v>59</v>
      </c>
    </row>
    <row r="99" spans="1:16" ht="25.5">
      <c r="A99" t="s">
        <v>49</v>
      </c>
      <c s="34" t="s">
        <v>148</v>
      </c>
      <c s="34" t="s">
        <v>4074</v>
      </c>
      <c s="35" t="s">
        <v>5</v>
      </c>
      <c s="6" t="s">
        <v>4075</v>
      </c>
      <c s="36" t="s">
        <v>72</v>
      </c>
      <c s="37">
        <v>2.08</v>
      </c>
      <c s="36">
        <v>0</v>
      </c>
      <c s="36">
        <f>ROUND(G99*H99,6)</f>
      </c>
      <c r="L99" s="38">
        <v>0</v>
      </c>
      <c s="32">
        <f>ROUND(ROUND(L99,2)*ROUND(G99,3),2)</f>
      </c>
      <c s="36" t="s">
        <v>73</v>
      </c>
      <c>
        <f>(M99*21)/100</f>
      </c>
      <c t="s">
        <v>27</v>
      </c>
    </row>
    <row r="100" spans="1:5" ht="12.75">
      <c r="A100" s="35" t="s">
        <v>55</v>
      </c>
      <c r="E100" s="39" t="s">
        <v>4076</v>
      </c>
    </row>
    <row r="101" spans="1:5" ht="12.75">
      <c r="A101" s="35" t="s">
        <v>56</v>
      </c>
      <c r="E101" s="40" t="s">
        <v>4077</v>
      </c>
    </row>
    <row r="102" spans="1:5" ht="12.75">
      <c r="A102" t="s">
        <v>58</v>
      </c>
      <c r="E102" s="39" t="s">
        <v>59</v>
      </c>
    </row>
    <row r="103" spans="1:16" ht="12.75">
      <c r="A103" t="s">
        <v>49</v>
      </c>
      <c s="34" t="s">
        <v>151</v>
      </c>
      <c s="34" t="s">
        <v>4078</v>
      </c>
      <c s="35" t="s">
        <v>5</v>
      </c>
      <c s="6" t="s">
        <v>4079</v>
      </c>
      <c s="36" t="s">
        <v>63</v>
      </c>
      <c s="37">
        <v>4</v>
      </c>
      <c s="36">
        <v>0</v>
      </c>
      <c s="36">
        <f>ROUND(G103*H103,6)</f>
      </c>
      <c r="L103" s="38">
        <v>0</v>
      </c>
      <c s="32">
        <f>ROUND(ROUND(L103,2)*ROUND(G103,3),2)</f>
      </c>
      <c s="36" t="s">
        <v>73</v>
      </c>
      <c>
        <f>(M103*21)/100</f>
      </c>
      <c t="s">
        <v>27</v>
      </c>
    </row>
    <row r="104" spans="1:5" ht="12.75">
      <c r="A104" s="35" t="s">
        <v>55</v>
      </c>
      <c r="E104" s="39" t="s">
        <v>4080</v>
      </c>
    </row>
    <row r="105" spans="1:5" ht="12.75">
      <c r="A105" s="35" t="s">
        <v>56</v>
      </c>
      <c r="E105" s="40" t="s">
        <v>4081</v>
      </c>
    </row>
    <row r="106" spans="1:5" ht="12.75">
      <c r="A106" t="s">
        <v>58</v>
      </c>
      <c r="E106" s="39" t="s">
        <v>59</v>
      </c>
    </row>
    <row r="107" spans="1:13" ht="12.75">
      <c r="A107" t="s">
        <v>46</v>
      </c>
      <c r="C107" s="31" t="s">
        <v>92</v>
      </c>
      <c r="E107" s="33" t="s">
        <v>3452</v>
      </c>
      <c r="J107" s="32">
        <f>0</f>
      </c>
      <c s="32">
        <f>0</f>
      </c>
      <c s="32">
        <f>0+L108+L112</f>
      </c>
      <c s="32">
        <f>0+M108+M112</f>
      </c>
    </row>
    <row r="108" spans="1:16" ht="12.75">
      <c r="A108" t="s">
        <v>49</v>
      </c>
      <c s="34" t="s">
        <v>154</v>
      </c>
      <c s="34" t="s">
        <v>3554</v>
      </c>
      <c s="35" t="s">
        <v>5</v>
      </c>
      <c s="6" t="s">
        <v>3555</v>
      </c>
      <c s="36" t="s">
        <v>63</v>
      </c>
      <c s="37">
        <v>1</v>
      </c>
      <c s="36">
        <v>0</v>
      </c>
      <c s="36">
        <f>ROUND(G108*H108,6)</f>
      </c>
      <c r="L108" s="38">
        <v>0</v>
      </c>
      <c s="32">
        <f>ROUND(ROUND(L108,2)*ROUND(G108,3),2)</f>
      </c>
      <c s="36" t="s">
        <v>73</v>
      </c>
      <c>
        <f>(M108*21)/100</f>
      </c>
      <c t="s">
        <v>27</v>
      </c>
    </row>
    <row r="109" spans="1:5" ht="51">
      <c r="A109" s="35" t="s">
        <v>55</v>
      </c>
      <c r="E109" s="39" t="s">
        <v>4082</v>
      </c>
    </row>
    <row r="110" spans="1:5" ht="12.75">
      <c r="A110" s="35" t="s">
        <v>56</v>
      </c>
      <c r="E110" s="40" t="s">
        <v>4083</v>
      </c>
    </row>
    <row r="111" spans="1:5" ht="12.75">
      <c r="A111" t="s">
        <v>58</v>
      </c>
      <c r="E111" s="39" t="s">
        <v>4084</v>
      </c>
    </row>
    <row r="112" spans="1:16" ht="12.75">
      <c r="A112" t="s">
        <v>49</v>
      </c>
      <c s="34" t="s">
        <v>157</v>
      </c>
      <c s="34" t="s">
        <v>3751</v>
      </c>
      <c s="35" t="s">
        <v>5</v>
      </c>
      <c s="6" t="s">
        <v>3752</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4083</v>
      </c>
    </row>
    <row r="115" spans="1:5" ht="12.75">
      <c r="A115" t="s">
        <v>58</v>
      </c>
      <c r="E115" s="39" t="s">
        <v>59</v>
      </c>
    </row>
    <row r="116" spans="1:13" ht="12.75">
      <c r="A116" t="s">
        <v>46</v>
      </c>
      <c r="C116" s="31" t="s">
        <v>355</v>
      </c>
      <c r="E116" s="33" t="s">
        <v>4085</v>
      </c>
      <c r="J116" s="32">
        <f>0</f>
      </c>
      <c s="32">
        <f>0</f>
      </c>
      <c s="32">
        <f>0+L117</f>
      </c>
      <c s="32">
        <f>0+M117</f>
      </c>
    </row>
    <row r="117" spans="1:16" ht="12.75">
      <c r="A117" t="s">
        <v>49</v>
      </c>
      <c s="34" t="s">
        <v>162</v>
      </c>
      <c s="34" t="s">
        <v>4086</v>
      </c>
      <c s="35" t="s">
        <v>5</v>
      </c>
      <c s="6" t="s">
        <v>4087</v>
      </c>
      <c s="36" t="s">
        <v>98</v>
      </c>
      <c s="37">
        <v>2.4</v>
      </c>
      <c s="36">
        <v>0</v>
      </c>
      <c s="36">
        <f>ROUND(G117*H117,6)</f>
      </c>
      <c r="L117" s="38">
        <v>0</v>
      </c>
      <c s="32">
        <f>ROUND(ROUND(L117,2)*ROUND(G117,3),2)</f>
      </c>
      <c s="36" t="s">
        <v>73</v>
      </c>
      <c>
        <f>(M117*21)/100</f>
      </c>
      <c t="s">
        <v>27</v>
      </c>
    </row>
    <row r="118" spans="1:5" ht="12.75">
      <c r="A118" s="35" t="s">
        <v>55</v>
      </c>
      <c r="E118" s="39" t="s">
        <v>4088</v>
      </c>
    </row>
    <row r="119" spans="1:5" ht="12.75">
      <c r="A119" s="35" t="s">
        <v>56</v>
      </c>
      <c r="E119" s="40" t="s">
        <v>4089</v>
      </c>
    </row>
    <row r="120" spans="1:5" ht="12.75">
      <c r="A120" t="s">
        <v>58</v>
      </c>
      <c r="E120" s="39" t="s">
        <v>59</v>
      </c>
    </row>
    <row r="121" spans="1:13" ht="12.75">
      <c r="A121" t="s">
        <v>46</v>
      </c>
      <c r="C121" s="31" t="s">
        <v>361</v>
      </c>
      <c r="E121" s="33" t="s">
        <v>3126</v>
      </c>
      <c r="J121" s="32">
        <f>0</f>
      </c>
      <c s="32">
        <f>0</f>
      </c>
      <c s="32">
        <f>0+L122+L126+L130+L134+L138+L142+L146+L150+L154+L158+L162</f>
      </c>
      <c s="32">
        <f>0+M122+M126+M130+M134+M138+M142+M146+M150+M154+M158+M162</f>
      </c>
    </row>
    <row r="122" spans="1:16" ht="12.75">
      <c r="A122" t="s">
        <v>49</v>
      </c>
      <c s="34" t="s">
        <v>165</v>
      </c>
      <c s="34" t="s">
        <v>4090</v>
      </c>
      <c s="35" t="s">
        <v>5</v>
      </c>
      <c s="6" t="s">
        <v>4091</v>
      </c>
      <c s="36" t="s">
        <v>98</v>
      </c>
      <c s="37">
        <v>464</v>
      </c>
      <c s="36">
        <v>0</v>
      </c>
      <c s="36">
        <f>ROUND(G122*H122,6)</f>
      </c>
      <c r="L122" s="38">
        <v>0</v>
      </c>
      <c s="32">
        <f>ROUND(ROUND(L122,2)*ROUND(G122,3),2)</f>
      </c>
      <c s="36" t="s">
        <v>73</v>
      </c>
      <c>
        <f>(M122*21)/100</f>
      </c>
      <c t="s">
        <v>27</v>
      </c>
    </row>
    <row r="123" spans="1:5" ht="12.75">
      <c r="A123" s="35" t="s">
        <v>55</v>
      </c>
      <c r="E123" s="39" t="s">
        <v>4092</v>
      </c>
    </row>
    <row r="124" spans="1:5" ht="12.75">
      <c r="A124" s="35" t="s">
        <v>56</v>
      </c>
      <c r="E124" s="40" t="s">
        <v>4093</v>
      </c>
    </row>
    <row r="125" spans="1:5" ht="12.75">
      <c r="A125" t="s">
        <v>58</v>
      </c>
      <c r="E125" s="39" t="s">
        <v>59</v>
      </c>
    </row>
    <row r="126" spans="1:16" ht="12.75">
      <c r="A126" t="s">
        <v>49</v>
      </c>
      <c s="34" t="s">
        <v>168</v>
      </c>
      <c s="34" t="s">
        <v>4094</v>
      </c>
      <c s="35" t="s">
        <v>5</v>
      </c>
      <c s="6" t="s">
        <v>4095</v>
      </c>
      <c s="36" t="s">
        <v>98</v>
      </c>
      <c s="37">
        <v>6.67</v>
      </c>
      <c s="36">
        <v>0</v>
      </c>
      <c s="36">
        <f>ROUND(G126*H126,6)</f>
      </c>
      <c r="L126" s="38">
        <v>0</v>
      </c>
      <c s="32">
        <f>ROUND(ROUND(L126,2)*ROUND(G126,3),2)</f>
      </c>
      <c s="36" t="s">
        <v>73</v>
      </c>
      <c>
        <f>(M126*21)/100</f>
      </c>
      <c t="s">
        <v>27</v>
      </c>
    </row>
    <row r="127" spans="1:5" ht="12.75">
      <c r="A127" s="35" t="s">
        <v>55</v>
      </c>
      <c r="E127" s="39" t="s">
        <v>4096</v>
      </c>
    </row>
    <row r="128" spans="1:5" ht="12.75">
      <c r="A128" s="35" t="s">
        <v>56</v>
      </c>
      <c r="E128" s="40" t="s">
        <v>4097</v>
      </c>
    </row>
    <row r="129" spans="1:5" ht="12.75">
      <c r="A129" t="s">
        <v>58</v>
      </c>
      <c r="E129" s="39" t="s">
        <v>59</v>
      </c>
    </row>
    <row r="130" spans="1:16" ht="12.75">
      <c r="A130" t="s">
        <v>49</v>
      </c>
      <c s="34" t="s">
        <v>171</v>
      </c>
      <c s="34" t="s">
        <v>3580</v>
      </c>
      <c s="35" t="s">
        <v>5</v>
      </c>
      <c s="6" t="s">
        <v>4098</v>
      </c>
      <c s="36" t="s">
        <v>799</v>
      </c>
      <c s="37">
        <v>0.63</v>
      </c>
      <c s="36">
        <v>0</v>
      </c>
      <c s="36">
        <f>ROUND(G130*H130,6)</f>
      </c>
      <c r="L130" s="38">
        <v>0</v>
      </c>
      <c s="32">
        <f>ROUND(ROUND(L130,2)*ROUND(G130,3),2)</f>
      </c>
      <c s="36" t="s">
        <v>73</v>
      </c>
      <c>
        <f>(M130*21)/100</f>
      </c>
      <c t="s">
        <v>27</v>
      </c>
    </row>
    <row r="131" spans="1:5" ht="12.75">
      <c r="A131" s="35" t="s">
        <v>55</v>
      </c>
      <c r="E131" s="39" t="s">
        <v>4099</v>
      </c>
    </row>
    <row r="132" spans="1:5" ht="12.75">
      <c r="A132" s="35" t="s">
        <v>56</v>
      </c>
      <c r="E132" s="40" t="s">
        <v>4100</v>
      </c>
    </row>
    <row r="133" spans="1:5" ht="12.75">
      <c r="A133" t="s">
        <v>58</v>
      </c>
      <c r="E133" s="39" t="s">
        <v>59</v>
      </c>
    </row>
    <row r="134" spans="1:16" ht="12.75">
      <c r="A134" t="s">
        <v>49</v>
      </c>
      <c s="34" t="s">
        <v>174</v>
      </c>
      <c s="34" t="s">
        <v>4101</v>
      </c>
      <c s="35" t="s">
        <v>5</v>
      </c>
      <c s="6" t="s">
        <v>4102</v>
      </c>
      <c s="36" t="s">
        <v>63</v>
      </c>
      <c s="37">
        <v>8</v>
      </c>
      <c s="36">
        <v>0</v>
      </c>
      <c s="36">
        <f>ROUND(G134*H134,6)</f>
      </c>
      <c r="L134" s="38">
        <v>0</v>
      </c>
      <c s="32">
        <f>ROUND(ROUND(L134,2)*ROUND(G134,3),2)</f>
      </c>
      <c s="36" t="s">
        <v>73</v>
      </c>
      <c>
        <f>(M134*21)/100</f>
      </c>
      <c t="s">
        <v>27</v>
      </c>
    </row>
    <row r="135" spans="1:5" ht="12.75">
      <c r="A135" s="35" t="s">
        <v>55</v>
      </c>
      <c r="E135" s="39" t="s">
        <v>4103</v>
      </c>
    </row>
    <row r="136" spans="1:5" ht="12.75">
      <c r="A136" s="35" t="s">
        <v>56</v>
      </c>
      <c r="E136" s="40" t="s">
        <v>4104</v>
      </c>
    </row>
    <row r="137" spans="1:5" ht="114.75">
      <c r="A137" t="s">
        <v>58</v>
      </c>
      <c r="E137" s="39" t="s">
        <v>4105</v>
      </c>
    </row>
    <row r="138" spans="1:16" ht="12.75">
      <c r="A138" t="s">
        <v>49</v>
      </c>
      <c s="34" t="s">
        <v>177</v>
      </c>
      <c s="34" t="s">
        <v>4106</v>
      </c>
      <c s="35" t="s">
        <v>5</v>
      </c>
      <c s="6" t="s">
        <v>4107</v>
      </c>
      <c s="36" t="s">
        <v>98</v>
      </c>
      <c s="37">
        <v>470.67</v>
      </c>
      <c s="36">
        <v>0</v>
      </c>
      <c s="36">
        <f>ROUND(G138*H138,6)</f>
      </c>
      <c r="L138" s="38">
        <v>0</v>
      </c>
      <c s="32">
        <f>ROUND(ROUND(L138,2)*ROUND(G138,3),2)</f>
      </c>
      <c s="36" t="s">
        <v>73</v>
      </c>
      <c>
        <f>(M138*21)/100</f>
      </c>
      <c t="s">
        <v>27</v>
      </c>
    </row>
    <row r="139" spans="1:5" ht="12.75">
      <c r="A139" s="35" t="s">
        <v>55</v>
      </c>
      <c r="E139" s="39" t="s">
        <v>4108</v>
      </c>
    </row>
    <row r="140" spans="1:5" ht="12.75">
      <c r="A140" s="35" t="s">
        <v>56</v>
      </c>
      <c r="E140" s="40" t="s">
        <v>4109</v>
      </c>
    </row>
    <row r="141" spans="1:5" ht="12.75">
      <c r="A141" t="s">
        <v>58</v>
      </c>
      <c r="E141" s="39" t="s">
        <v>59</v>
      </c>
    </row>
    <row r="142" spans="1:16" ht="12.75">
      <c r="A142" t="s">
        <v>49</v>
      </c>
      <c s="34" t="s">
        <v>180</v>
      </c>
      <c s="34" t="s">
        <v>4110</v>
      </c>
      <c s="35" t="s">
        <v>5</v>
      </c>
      <c s="6" t="s">
        <v>4111</v>
      </c>
      <c s="36" t="s">
        <v>63</v>
      </c>
      <c s="37">
        <v>4</v>
      </c>
      <c s="36">
        <v>0</v>
      </c>
      <c s="36">
        <f>ROUND(G142*H142,6)</f>
      </c>
      <c r="L142" s="38">
        <v>0</v>
      </c>
      <c s="32">
        <f>ROUND(ROUND(L142,2)*ROUND(G142,3),2)</f>
      </c>
      <c s="36" t="s">
        <v>73</v>
      </c>
      <c>
        <f>(M142*21)/100</f>
      </c>
      <c t="s">
        <v>27</v>
      </c>
    </row>
    <row r="143" spans="1:5" ht="12.75">
      <c r="A143" s="35" t="s">
        <v>55</v>
      </c>
      <c r="E143" s="39" t="s">
        <v>4112</v>
      </c>
    </row>
    <row r="144" spans="1:5" ht="12.75">
      <c r="A144" s="35" t="s">
        <v>56</v>
      </c>
      <c r="E144" s="40" t="s">
        <v>5</v>
      </c>
    </row>
    <row r="145" spans="1:5" ht="51">
      <c r="A145" t="s">
        <v>58</v>
      </c>
      <c r="E145" s="39" t="s">
        <v>4113</v>
      </c>
    </row>
    <row r="146" spans="1:16" ht="12.75">
      <c r="A146" t="s">
        <v>49</v>
      </c>
      <c s="34" t="s">
        <v>183</v>
      </c>
      <c s="34" t="s">
        <v>4114</v>
      </c>
      <c s="35" t="s">
        <v>5</v>
      </c>
      <c s="6" t="s">
        <v>4115</v>
      </c>
      <c s="36" t="s">
        <v>63</v>
      </c>
      <c s="37">
        <v>1</v>
      </c>
      <c s="36">
        <v>0</v>
      </c>
      <c s="36">
        <f>ROUND(G146*H146,6)</f>
      </c>
      <c r="L146" s="38">
        <v>0</v>
      </c>
      <c s="32">
        <f>ROUND(ROUND(L146,2)*ROUND(G146,3),2)</f>
      </c>
      <c s="36" t="s">
        <v>73</v>
      </c>
      <c>
        <f>(M146*21)/100</f>
      </c>
      <c t="s">
        <v>27</v>
      </c>
    </row>
    <row r="147" spans="1:5" ht="12.75">
      <c r="A147" s="35" t="s">
        <v>55</v>
      </c>
      <c r="E147" s="39" t="s">
        <v>4116</v>
      </c>
    </row>
    <row r="148" spans="1:5" ht="12.75">
      <c r="A148" s="35" t="s">
        <v>56</v>
      </c>
      <c r="E148" s="40" t="s">
        <v>5</v>
      </c>
    </row>
    <row r="149" spans="1:5" ht="89.25">
      <c r="A149" t="s">
        <v>58</v>
      </c>
      <c r="E149" s="39" t="s">
        <v>4117</v>
      </c>
    </row>
    <row r="150" spans="1:16" ht="12.75">
      <c r="A150" t="s">
        <v>49</v>
      </c>
      <c s="34" t="s">
        <v>186</v>
      </c>
      <c s="34" t="s">
        <v>4114</v>
      </c>
      <c s="35" t="s">
        <v>68</v>
      </c>
      <c s="6" t="s">
        <v>4118</v>
      </c>
      <c s="36" t="s">
        <v>63</v>
      </c>
      <c s="37">
        <v>2</v>
      </c>
      <c s="36">
        <v>0</v>
      </c>
      <c s="36">
        <f>ROUND(G150*H150,6)</f>
      </c>
      <c r="L150" s="38">
        <v>0</v>
      </c>
      <c s="32">
        <f>ROUND(ROUND(L150,2)*ROUND(G150,3),2)</f>
      </c>
      <c s="36" t="s">
        <v>73</v>
      </c>
      <c>
        <f>(M150*21)/100</f>
      </c>
      <c t="s">
        <v>27</v>
      </c>
    </row>
    <row r="151" spans="1:5" ht="12.75">
      <c r="A151" s="35" t="s">
        <v>55</v>
      </c>
      <c r="E151" s="39" t="s">
        <v>4119</v>
      </c>
    </row>
    <row r="152" spans="1:5" ht="12.75">
      <c r="A152" s="35" t="s">
        <v>56</v>
      </c>
      <c r="E152" s="40" t="s">
        <v>5</v>
      </c>
    </row>
    <row r="153" spans="1:5" ht="89.25">
      <c r="A153" t="s">
        <v>58</v>
      </c>
      <c r="E153" s="39" t="s">
        <v>4117</v>
      </c>
    </row>
    <row r="154" spans="1:16" ht="12.75">
      <c r="A154" t="s">
        <v>49</v>
      </c>
      <c s="34" t="s">
        <v>189</v>
      </c>
      <c s="34" t="s">
        <v>4120</v>
      </c>
      <c s="35" t="s">
        <v>5</v>
      </c>
      <c s="6" t="s">
        <v>4121</v>
      </c>
      <c s="36" t="s">
        <v>63</v>
      </c>
      <c s="37">
        <v>4</v>
      </c>
      <c s="36">
        <v>0</v>
      </c>
      <c s="36">
        <f>ROUND(G154*H154,6)</f>
      </c>
      <c r="L154" s="38">
        <v>0</v>
      </c>
      <c s="32">
        <f>ROUND(ROUND(L154,2)*ROUND(G154,3),2)</f>
      </c>
      <c s="36" t="s">
        <v>73</v>
      </c>
      <c>
        <f>(M154*21)/100</f>
      </c>
      <c t="s">
        <v>27</v>
      </c>
    </row>
    <row r="155" spans="1:5" ht="12.75">
      <c r="A155" s="35" t="s">
        <v>55</v>
      </c>
      <c r="E155" s="39" t="s">
        <v>4122</v>
      </c>
    </row>
    <row r="156" spans="1:5" ht="12.75">
      <c r="A156" s="35" t="s">
        <v>56</v>
      </c>
      <c r="E156" s="40" t="s">
        <v>5</v>
      </c>
    </row>
    <row r="157" spans="1:5" ht="51">
      <c r="A157" t="s">
        <v>58</v>
      </c>
      <c r="E157" s="39" t="s">
        <v>4113</v>
      </c>
    </row>
    <row r="158" spans="1:16" ht="12.75">
      <c r="A158" t="s">
        <v>49</v>
      </c>
      <c s="34" t="s">
        <v>194</v>
      </c>
      <c s="34" t="s">
        <v>4123</v>
      </c>
      <c s="35" t="s">
        <v>5</v>
      </c>
      <c s="6" t="s">
        <v>4124</v>
      </c>
      <c s="36" t="s">
        <v>63</v>
      </c>
      <c s="37">
        <v>2</v>
      </c>
      <c s="36">
        <v>0</v>
      </c>
      <c s="36">
        <f>ROUND(G158*H158,6)</f>
      </c>
      <c r="L158" s="38">
        <v>0</v>
      </c>
      <c s="32">
        <f>ROUND(ROUND(L158,2)*ROUND(G158,3),2)</f>
      </c>
      <c s="36" t="s">
        <v>73</v>
      </c>
      <c>
        <f>(M158*21)/100</f>
      </c>
      <c t="s">
        <v>27</v>
      </c>
    </row>
    <row r="159" spans="1:5" ht="12.75">
      <c r="A159" s="35" t="s">
        <v>55</v>
      </c>
      <c r="E159" s="39" t="s">
        <v>4125</v>
      </c>
    </row>
    <row r="160" spans="1:5" ht="12.75">
      <c r="A160" s="35" t="s">
        <v>56</v>
      </c>
      <c r="E160" s="40" t="s">
        <v>5</v>
      </c>
    </row>
    <row r="161" spans="1:5" ht="12.75">
      <c r="A161" t="s">
        <v>58</v>
      </c>
      <c r="E161" s="39" t="s">
        <v>59</v>
      </c>
    </row>
    <row r="162" spans="1:16" ht="12.75">
      <c r="A162" t="s">
        <v>49</v>
      </c>
      <c s="34" t="s">
        <v>198</v>
      </c>
      <c s="34" t="s">
        <v>4126</v>
      </c>
      <c s="35" t="s">
        <v>5</v>
      </c>
      <c s="6" t="s">
        <v>4127</v>
      </c>
      <c s="36" t="s">
        <v>98</v>
      </c>
      <c s="37">
        <v>0.324</v>
      </c>
      <c s="36">
        <v>0</v>
      </c>
      <c s="36">
        <f>ROUND(G162*H162,6)</f>
      </c>
      <c r="L162" s="38">
        <v>0</v>
      </c>
      <c s="32">
        <f>ROUND(ROUND(L162,2)*ROUND(G162,3),2)</f>
      </c>
      <c s="36" t="s">
        <v>73</v>
      </c>
      <c>
        <f>(M162*21)/100</f>
      </c>
      <c t="s">
        <v>27</v>
      </c>
    </row>
    <row r="163" spans="1:5" ht="12.75">
      <c r="A163" s="35" t="s">
        <v>55</v>
      </c>
      <c r="E163" s="39" t="s">
        <v>4128</v>
      </c>
    </row>
    <row r="164" spans="1:5" ht="12.75">
      <c r="A164" s="35" t="s">
        <v>56</v>
      </c>
      <c r="E164" s="40" t="s">
        <v>4129</v>
      </c>
    </row>
    <row r="165" spans="1:5" ht="12.75">
      <c r="A165" t="s">
        <v>58</v>
      </c>
      <c r="E165" s="39" t="s">
        <v>59</v>
      </c>
    </row>
    <row r="166" spans="1:13" ht="12.75">
      <c r="A166" t="s">
        <v>46</v>
      </c>
      <c r="C166" s="31" t="s">
        <v>373</v>
      </c>
      <c r="E166" s="33" t="s">
        <v>4130</v>
      </c>
      <c r="J166" s="32">
        <f>0</f>
      </c>
      <c s="32">
        <f>0</f>
      </c>
      <c s="32">
        <f>0+L167+L171+L175+L179+L183+L187+L191</f>
      </c>
      <c s="32">
        <f>0+M167+M171+M175+M179+M183+M187+M191</f>
      </c>
    </row>
    <row r="167" spans="1:16" ht="12.75">
      <c r="A167" t="s">
        <v>49</v>
      </c>
      <c s="34" t="s">
        <v>201</v>
      </c>
      <c s="34" t="s">
        <v>4131</v>
      </c>
      <c s="35" t="s">
        <v>5</v>
      </c>
      <c s="6" t="s">
        <v>4132</v>
      </c>
      <c s="36" t="s">
        <v>98</v>
      </c>
      <c s="37">
        <v>150</v>
      </c>
      <c s="36">
        <v>0</v>
      </c>
      <c s="36">
        <f>ROUND(G167*H167,6)</f>
      </c>
      <c r="L167" s="38">
        <v>0</v>
      </c>
      <c s="32">
        <f>ROUND(ROUND(L167,2)*ROUND(G167,3),2)</f>
      </c>
      <c s="36" t="s">
        <v>73</v>
      </c>
      <c>
        <f>(M167*21)/100</f>
      </c>
      <c t="s">
        <v>27</v>
      </c>
    </row>
    <row r="168" spans="1:5" ht="12.75">
      <c r="A168" s="35" t="s">
        <v>55</v>
      </c>
      <c r="E168" s="39" t="s">
        <v>4133</v>
      </c>
    </row>
    <row r="169" spans="1:5" ht="12.75">
      <c r="A169" s="35" t="s">
        <v>56</v>
      </c>
      <c r="E169" s="40" t="s">
        <v>4134</v>
      </c>
    </row>
    <row r="170" spans="1:5" ht="102">
      <c r="A170" t="s">
        <v>58</v>
      </c>
      <c r="E170" s="39" t="s">
        <v>4135</v>
      </c>
    </row>
    <row r="171" spans="1:16" ht="12.75">
      <c r="A171" t="s">
        <v>49</v>
      </c>
      <c s="34" t="s">
        <v>204</v>
      </c>
      <c s="34" t="s">
        <v>4136</v>
      </c>
      <c s="35" t="s">
        <v>5</v>
      </c>
      <c s="6" t="s">
        <v>4137</v>
      </c>
      <c s="36" t="s">
        <v>748</v>
      </c>
      <c s="37">
        <v>20.256</v>
      </c>
      <c s="36">
        <v>0</v>
      </c>
      <c s="36">
        <f>ROUND(G171*H171,6)</f>
      </c>
      <c r="L171" s="38">
        <v>0</v>
      </c>
      <c s="32">
        <f>ROUND(ROUND(L171,2)*ROUND(G171,3),2)</f>
      </c>
      <c s="36" t="s">
        <v>73</v>
      </c>
      <c>
        <f>(M171*21)/100</f>
      </c>
      <c t="s">
        <v>27</v>
      </c>
    </row>
    <row r="172" spans="1:5" ht="12.75">
      <c r="A172" s="35" t="s">
        <v>55</v>
      </c>
      <c r="E172" s="39" t="s">
        <v>4138</v>
      </c>
    </row>
    <row r="173" spans="1:5" ht="12.75">
      <c r="A173" s="35" t="s">
        <v>56</v>
      </c>
      <c r="E173" s="40" t="s">
        <v>4139</v>
      </c>
    </row>
    <row r="174" spans="1:5" ht="63.75">
      <c r="A174" t="s">
        <v>58</v>
      </c>
      <c r="E174" s="39" t="s">
        <v>4140</v>
      </c>
    </row>
    <row r="175" spans="1:16" ht="12.75">
      <c r="A175" t="s">
        <v>49</v>
      </c>
      <c s="34" t="s">
        <v>207</v>
      </c>
      <c s="34" t="s">
        <v>4141</v>
      </c>
      <c s="35" t="s">
        <v>5</v>
      </c>
      <c s="6" t="s">
        <v>4142</v>
      </c>
      <c s="36" t="s">
        <v>77</v>
      </c>
      <c s="37">
        <v>11.34</v>
      </c>
      <c s="36">
        <v>0</v>
      </c>
      <c s="36">
        <f>ROUND(G175*H175,6)</f>
      </c>
      <c r="L175" s="38">
        <v>0</v>
      </c>
      <c s="32">
        <f>ROUND(ROUND(L175,2)*ROUND(G175,3),2)</f>
      </c>
      <c s="36" t="s">
        <v>73</v>
      </c>
      <c>
        <f>(M175*21)/100</f>
      </c>
      <c t="s">
        <v>27</v>
      </c>
    </row>
    <row r="176" spans="1:5" ht="12.75">
      <c r="A176" s="35" t="s">
        <v>55</v>
      </c>
      <c r="E176" s="39" t="s">
        <v>4143</v>
      </c>
    </row>
    <row r="177" spans="1:5" ht="12.75">
      <c r="A177" s="35" t="s">
        <v>56</v>
      </c>
      <c r="E177" s="40" t="s">
        <v>4144</v>
      </c>
    </row>
    <row r="178" spans="1:5" ht="12.75">
      <c r="A178" t="s">
        <v>58</v>
      </c>
      <c r="E178" s="39" t="s">
        <v>59</v>
      </c>
    </row>
    <row r="179" spans="1:16" ht="12.75">
      <c r="A179" t="s">
        <v>49</v>
      </c>
      <c s="34" t="s">
        <v>210</v>
      </c>
      <c s="34" t="s">
        <v>3483</v>
      </c>
      <c s="35" t="s">
        <v>5</v>
      </c>
      <c s="6" t="s">
        <v>3484</v>
      </c>
      <c s="36" t="s">
        <v>77</v>
      </c>
      <c s="37">
        <v>6.43</v>
      </c>
      <c s="36">
        <v>0</v>
      </c>
      <c s="36">
        <f>ROUND(G179*H179,6)</f>
      </c>
      <c r="L179" s="38">
        <v>0</v>
      </c>
      <c s="32">
        <f>ROUND(ROUND(L179,2)*ROUND(G179,3),2)</f>
      </c>
      <c s="36" t="s">
        <v>73</v>
      </c>
      <c>
        <f>(M179*21)/100</f>
      </c>
      <c t="s">
        <v>27</v>
      </c>
    </row>
    <row r="180" spans="1:5" ht="12.75">
      <c r="A180" s="35" t="s">
        <v>55</v>
      </c>
      <c r="E180" s="39" t="s">
        <v>4145</v>
      </c>
    </row>
    <row r="181" spans="1:5" ht="12.75">
      <c r="A181" s="35" t="s">
        <v>56</v>
      </c>
      <c r="E181" s="40" t="s">
        <v>4146</v>
      </c>
    </row>
    <row r="182" spans="1:5" ht="12.75">
      <c r="A182" t="s">
        <v>58</v>
      </c>
      <c r="E182" s="39" t="s">
        <v>59</v>
      </c>
    </row>
    <row r="183" spans="1:16" ht="12.75">
      <c r="A183" t="s">
        <v>49</v>
      </c>
      <c s="34" t="s">
        <v>213</v>
      </c>
      <c s="34" t="s">
        <v>2211</v>
      </c>
      <c s="35" t="s">
        <v>5</v>
      </c>
      <c s="6" t="s">
        <v>2212</v>
      </c>
      <c s="36" t="s">
        <v>77</v>
      </c>
      <c s="37">
        <v>17.14</v>
      </c>
      <c s="36">
        <v>0</v>
      </c>
      <c s="36">
        <f>ROUND(G183*H183,6)</f>
      </c>
      <c r="L183" s="38">
        <v>0</v>
      </c>
      <c s="32">
        <f>ROUND(ROUND(L183,2)*ROUND(G183,3),2)</f>
      </c>
      <c s="36" t="s">
        <v>73</v>
      </c>
      <c>
        <f>(M183*21)/100</f>
      </c>
      <c t="s">
        <v>27</v>
      </c>
    </row>
    <row r="184" spans="1:5" ht="12.75">
      <c r="A184" s="35" t="s">
        <v>55</v>
      </c>
      <c r="E184" s="39" t="s">
        <v>4147</v>
      </c>
    </row>
    <row r="185" spans="1:5" ht="12.75">
      <c r="A185" s="35" t="s">
        <v>56</v>
      </c>
      <c r="E185" s="40" t="s">
        <v>4148</v>
      </c>
    </row>
    <row r="186" spans="1:5" ht="12.75">
      <c r="A186" t="s">
        <v>58</v>
      </c>
      <c r="E186" s="39" t="s">
        <v>59</v>
      </c>
    </row>
    <row r="187" spans="1:16" ht="12.75">
      <c r="A187" t="s">
        <v>49</v>
      </c>
      <c s="34" t="s">
        <v>216</v>
      </c>
      <c s="34" t="s">
        <v>4149</v>
      </c>
      <c s="35" t="s">
        <v>5</v>
      </c>
      <c s="6" t="s">
        <v>3793</v>
      </c>
      <c s="36" t="s">
        <v>748</v>
      </c>
      <c s="37">
        <v>0.39</v>
      </c>
      <c s="36">
        <v>0</v>
      </c>
      <c s="36">
        <f>ROUND(G187*H187,6)</f>
      </c>
      <c r="L187" s="38">
        <v>0</v>
      </c>
      <c s="32">
        <f>ROUND(ROUND(L187,2)*ROUND(G187,3),2)</f>
      </c>
      <c s="36" t="s">
        <v>73</v>
      </c>
      <c>
        <f>(M187*21)/100</f>
      </c>
      <c t="s">
        <v>27</v>
      </c>
    </row>
    <row r="188" spans="1:5" ht="12.75">
      <c r="A188" s="35" t="s">
        <v>55</v>
      </c>
      <c r="E188" s="39" t="s">
        <v>4150</v>
      </c>
    </row>
    <row r="189" spans="1:5" ht="12.75">
      <c r="A189" s="35" t="s">
        <v>56</v>
      </c>
      <c r="E189" s="40" t="s">
        <v>4151</v>
      </c>
    </row>
    <row r="190" spans="1:5" ht="12.75">
      <c r="A190" t="s">
        <v>58</v>
      </c>
      <c r="E190" s="39" t="s">
        <v>59</v>
      </c>
    </row>
    <row r="191" spans="1:16" ht="12.75">
      <c r="A191" t="s">
        <v>49</v>
      </c>
      <c s="34" t="s">
        <v>219</v>
      </c>
      <c s="34" t="s">
        <v>4152</v>
      </c>
      <c s="35" t="s">
        <v>5</v>
      </c>
      <c s="6" t="s">
        <v>4153</v>
      </c>
      <c s="36" t="s">
        <v>77</v>
      </c>
      <c s="37">
        <v>2.25</v>
      </c>
      <c s="36">
        <v>0</v>
      </c>
      <c s="36">
        <f>ROUND(G191*H191,6)</f>
      </c>
      <c r="L191" s="38">
        <v>0</v>
      </c>
      <c s="32">
        <f>ROUND(ROUND(L191,2)*ROUND(G191,3),2)</f>
      </c>
      <c s="36" t="s">
        <v>73</v>
      </c>
      <c>
        <f>(M191*21)/100</f>
      </c>
      <c t="s">
        <v>27</v>
      </c>
    </row>
    <row r="192" spans="1:5" ht="12.75">
      <c r="A192" s="35" t="s">
        <v>55</v>
      </c>
      <c r="E192" s="39" t="s">
        <v>4154</v>
      </c>
    </row>
    <row r="193" spans="1:5" ht="12.75">
      <c r="A193" s="35" t="s">
        <v>56</v>
      </c>
      <c r="E193" s="40" t="s">
        <v>4155</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4160</v>
      </c>
      <c r="E8" s="30" t="s">
        <v>4159</v>
      </c>
      <c r="J8" s="29">
        <f>0+J9+J14+J47</f>
      </c>
      <c s="29">
        <f>0+K9+K14+K47</f>
      </c>
      <c s="29">
        <f>0+L9+L14+L47</f>
      </c>
      <c s="29">
        <f>0+M9+M14+M47</f>
      </c>
    </row>
    <row r="9" spans="1:13" ht="12.75">
      <c r="A9" t="s">
        <v>46</v>
      </c>
      <c r="C9" s="31" t="s">
        <v>86</v>
      </c>
      <c r="E9" s="33" t="s">
        <v>4161</v>
      </c>
      <c r="J9" s="32">
        <f>0</f>
      </c>
      <c s="32">
        <f>0</f>
      </c>
      <c s="32">
        <f>0+L10</f>
      </c>
      <c s="32">
        <f>0+M10</f>
      </c>
    </row>
    <row r="10" spans="1:16" ht="12.75">
      <c r="A10" t="s">
        <v>49</v>
      </c>
      <c s="34" t="s">
        <v>95</v>
      </c>
      <c s="34" t="s">
        <v>4162</v>
      </c>
      <c s="35" t="s">
        <v>5</v>
      </c>
      <c s="6" t="s">
        <v>4163</v>
      </c>
      <c s="36" t="s">
        <v>799</v>
      </c>
      <c s="37">
        <v>1576.05</v>
      </c>
      <c s="36">
        <v>0</v>
      </c>
      <c s="36">
        <f>ROUND(G10*H10,6)</f>
      </c>
      <c r="L10" s="38">
        <v>0</v>
      </c>
      <c s="32">
        <f>ROUND(ROUND(L10,2)*ROUND(G10,3),2)</f>
      </c>
      <c s="36" t="s">
        <v>4164</v>
      </c>
      <c>
        <f>(M10*21)/100</f>
      </c>
      <c t="s">
        <v>27</v>
      </c>
    </row>
    <row r="11" spans="1:5" ht="12.75">
      <c r="A11" s="35" t="s">
        <v>55</v>
      </c>
      <c r="E11" s="39" t="s">
        <v>4165</v>
      </c>
    </row>
    <row r="12" spans="1:5" ht="12.75">
      <c r="A12" s="35" t="s">
        <v>56</v>
      </c>
      <c r="E12" s="40" t="s">
        <v>4166</v>
      </c>
    </row>
    <row r="13" spans="1:5" ht="12.75">
      <c r="A13" t="s">
        <v>58</v>
      </c>
      <c r="E13" s="39" t="s">
        <v>1501</v>
      </c>
    </row>
    <row r="14" spans="1:13" ht="12.75">
      <c r="A14" t="s">
        <v>46</v>
      </c>
      <c r="C14" s="31" t="s">
        <v>95</v>
      </c>
      <c r="E14" s="33" t="s">
        <v>4167</v>
      </c>
      <c r="J14" s="32">
        <f>0</f>
      </c>
      <c s="32">
        <f>0</f>
      </c>
      <c s="32">
        <f>0+L15+L19+L23+L27+L31+L35+L39+L43</f>
      </c>
      <c s="32">
        <f>0+M15+M19+M23+M27+M31+M35+M39+M43</f>
      </c>
    </row>
    <row r="15" spans="1:16" ht="12.75">
      <c r="A15" t="s">
        <v>49</v>
      </c>
      <c s="34" t="s">
        <v>68</v>
      </c>
      <c s="34" t="s">
        <v>4168</v>
      </c>
      <c s="35" t="s">
        <v>5</v>
      </c>
      <c s="6" t="s">
        <v>4169</v>
      </c>
      <c s="36" t="s">
        <v>106</v>
      </c>
      <c s="37">
        <v>4</v>
      </c>
      <c s="36">
        <v>0</v>
      </c>
      <c s="36">
        <f>ROUND(G15*H15,6)</f>
      </c>
      <c r="L15" s="38">
        <v>0</v>
      </c>
      <c s="32">
        <f>ROUND(ROUND(L15,2)*ROUND(G15,3),2)</f>
      </c>
      <c s="36" t="s">
        <v>4164</v>
      </c>
      <c>
        <f>(M15*21)/100</f>
      </c>
      <c t="s">
        <v>27</v>
      </c>
    </row>
    <row r="16" spans="1:5" ht="25.5">
      <c r="A16" s="35" t="s">
        <v>55</v>
      </c>
      <c r="E16" s="39" t="s">
        <v>4170</v>
      </c>
    </row>
    <row r="17" spans="1:5" ht="12.75">
      <c r="A17" s="35" t="s">
        <v>56</v>
      </c>
      <c r="E17" s="40" t="s">
        <v>4171</v>
      </c>
    </row>
    <row r="18" spans="1:5" ht="12.75">
      <c r="A18" t="s">
        <v>58</v>
      </c>
      <c r="E18" s="39" t="s">
        <v>1501</v>
      </c>
    </row>
    <row r="19" spans="1:16" ht="25.5">
      <c r="A19" t="s">
        <v>49</v>
      </c>
      <c s="34" t="s">
        <v>27</v>
      </c>
      <c s="34" t="s">
        <v>4172</v>
      </c>
      <c s="35" t="s">
        <v>5</v>
      </c>
      <c s="6" t="s">
        <v>4173</v>
      </c>
      <c s="36" t="s">
        <v>72</v>
      </c>
      <c s="37">
        <v>51</v>
      </c>
      <c s="36">
        <v>0</v>
      </c>
      <c s="36">
        <f>ROUND(G19*H19,6)</f>
      </c>
      <c r="L19" s="38">
        <v>0</v>
      </c>
      <c s="32">
        <f>ROUND(ROUND(L19,2)*ROUND(G19,3),2)</f>
      </c>
      <c s="36" t="s">
        <v>4164</v>
      </c>
      <c>
        <f>(M19*21)/100</f>
      </c>
      <c t="s">
        <v>27</v>
      </c>
    </row>
    <row r="20" spans="1:5" ht="25.5">
      <c r="A20" s="35" t="s">
        <v>55</v>
      </c>
      <c r="E20" s="39" t="s">
        <v>4174</v>
      </c>
    </row>
    <row r="21" spans="1:5" ht="12.75">
      <c r="A21" s="35" t="s">
        <v>56</v>
      </c>
      <c r="E21" s="40" t="s">
        <v>4175</v>
      </c>
    </row>
    <row r="22" spans="1:5" ht="12.75">
      <c r="A22" t="s">
        <v>58</v>
      </c>
      <c r="E22" s="39" t="s">
        <v>1501</v>
      </c>
    </row>
    <row r="23" spans="1:16" ht="12.75">
      <c r="A23" t="s">
        <v>49</v>
      </c>
      <c s="34" t="s">
        <v>26</v>
      </c>
      <c s="34" t="s">
        <v>4176</v>
      </c>
      <c s="35" t="s">
        <v>5</v>
      </c>
      <c s="6" t="s">
        <v>4177</v>
      </c>
      <c s="36" t="s">
        <v>748</v>
      </c>
      <c s="37">
        <v>0.816</v>
      </c>
      <c s="36">
        <v>0</v>
      </c>
      <c s="36">
        <f>ROUND(G23*H23,6)</f>
      </c>
      <c r="L23" s="38">
        <v>0</v>
      </c>
      <c s="32">
        <f>ROUND(ROUND(L23,2)*ROUND(G23,3),2)</f>
      </c>
      <c s="36" t="s">
        <v>54</v>
      </c>
      <c>
        <f>(M23*21)/100</f>
      </c>
      <c t="s">
        <v>27</v>
      </c>
    </row>
    <row r="24" spans="1:5" ht="12.75">
      <c r="A24" s="35" t="s">
        <v>55</v>
      </c>
      <c r="E24" s="39" t="s">
        <v>4177</v>
      </c>
    </row>
    <row r="25" spans="1:5" ht="12.75">
      <c r="A25" s="35" t="s">
        <v>56</v>
      </c>
      <c r="E25" s="40" t="s">
        <v>4178</v>
      </c>
    </row>
    <row r="26" spans="1:5" ht="12.75">
      <c r="A26" t="s">
        <v>58</v>
      </c>
      <c r="E26" s="39" t="s">
        <v>1501</v>
      </c>
    </row>
    <row r="27" spans="1:16" ht="12.75">
      <c r="A27" t="s">
        <v>49</v>
      </c>
      <c s="34" t="s">
        <v>80</v>
      </c>
      <c s="34" t="s">
        <v>4179</v>
      </c>
      <c s="35" t="s">
        <v>5</v>
      </c>
      <c s="6" t="s">
        <v>4180</v>
      </c>
      <c s="36" t="s">
        <v>799</v>
      </c>
      <c s="37">
        <v>1576.05</v>
      </c>
      <c s="36">
        <v>0</v>
      </c>
      <c s="36">
        <f>ROUND(G27*H27,6)</f>
      </c>
      <c r="L27" s="38">
        <v>0</v>
      </c>
      <c s="32">
        <f>ROUND(ROUND(L27,2)*ROUND(G27,3),2)</f>
      </c>
      <c s="36" t="s">
        <v>4164</v>
      </c>
      <c>
        <f>(M27*21)/100</f>
      </c>
      <c t="s">
        <v>27</v>
      </c>
    </row>
    <row r="28" spans="1:5" ht="51">
      <c r="A28" s="35" t="s">
        <v>55</v>
      </c>
      <c r="E28" s="39" t="s">
        <v>4181</v>
      </c>
    </row>
    <row r="29" spans="1:5" ht="12.75">
      <c r="A29" s="35" t="s">
        <v>56</v>
      </c>
      <c r="E29" s="40" t="s">
        <v>4182</v>
      </c>
    </row>
    <row r="30" spans="1:5" ht="12.75">
      <c r="A30" t="s">
        <v>58</v>
      </c>
      <c r="E30" s="39" t="s">
        <v>1501</v>
      </c>
    </row>
    <row r="31" spans="1:16" ht="12.75">
      <c r="A31" t="s">
        <v>49</v>
      </c>
      <c s="34" t="s">
        <v>83</v>
      </c>
      <c s="34" t="s">
        <v>4183</v>
      </c>
      <c s="35" t="s">
        <v>5</v>
      </c>
      <c s="6" t="s">
        <v>4184</v>
      </c>
      <c s="36" t="s">
        <v>748</v>
      </c>
      <c s="37">
        <v>1.576</v>
      </c>
      <c s="36">
        <v>0</v>
      </c>
      <c s="36">
        <f>ROUND(G31*H31,6)</f>
      </c>
      <c r="L31" s="38">
        <v>0</v>
      </c>
      <c s="32">
        <f>ROUND(ROUND(L31,2)*ROUND(G31,3),2)</f>
      </c>
      <c s="36" t="s">
        <v>54</v>
      </c>
      <c>
        <f>(M31*21)/100</f>
      </c>
      <c t="s">
        <v>27</v>
      </c>
    </row>
    <row r="32" spans="1:5" ht="12.75">
      <c r="A32" s="35" t="s">
        <v>55</v>
      </c>
      <c r="E32" s="39" t="s">
        <v>4185</v>
      </c>
    </row>
    <row r="33" spans="1:5" ht="12.75">
      <c r="A33" s="35" t="s">
        <v>56</v>
      </c>
      <c r="E33" s="40" t="s">
        <v>4186</v>
      </c>
    </row>
    <row r="34" spans="1:5" ht="12.75">
      <c r="A34" t="s">
        <v>58</v>
      </c>
      <c r="E34" s="39" t="s">
        <v>1501</v>
      </c>
    </row>
    <row r="35" spans="1:16" ht="25.5">
      <c r="A35" t="s">
        <v>49</v>
      </c>
      <c s="34" t="s">
        <v>86</v>
      </c>
      <c s="34" t="s">
        <v>4187</v>
      </c>
      <c s="35" t="s">
        <v>5</v>
      </c>
      <c s="6" t="s">
        <v>4188</v>
      </c>
      <c s="36" t="s">
        <v>106</v>
      </c>
      <c s="37">
        <v>38</v>
      </c>
      <c s="36">
        <v>0</v>
      </c>
      <c s="36">
        <f>ROUND(G35*H35,6)</f>
      </c>
      <c r="L35" s="38">
        <v>0</v>
      </c>
      <c s="32">
        <f>ROUND(ROUND(L35,2)*ROUND(G35,3),2)</f>
      </c>
      <c s="36" t="s">
        <v>4164</v>
      </c>
      <c>
        <f>(M35*21)/100</f>
      </c>
      <c t="s">
        <v>27</v>
      </c>
    </row>
    <row r="36" spans="1:5" ht="25.5">
      <c r="A36" s="35" t="s">
        <v>55</v>
      </c>
      <c r="E36" s="39" t="s">
        <v>4189</v>
      </c>
    </row>
    <row r="37" spans="1:5" ht="12.75">
      <c r="A37" s="35" t="s">
        <v>56</v>
      </c>
      <c r="E37" s="40" t="s">
        <v>4190</v>
      </c>
    </row>
    <row r="38" spans="1:5" ht="12.75">
      <c r="A38" t="s">
        <v>58</v>
      </c>
      <c r="E38" s="39" t="s">
        <v>1501</v>
      </c>
    </row>
    <row r="39" spans="1:16" ht="25.5">
      <c r="A39" t="s">
        <v>49</v>
      </c>
      <c s="34" t="s">
        <v>89</v>
      </c>
      <c s="34" t="s">
        <v>4191</v>
      </c>
      <c s="35" t="s">
        <v>5</v>
      </c>
      <c s="6" t="s">
        <v>4192</v>
      </c>
      <c s="36" t="s">
        <v>106</v>
      </c>
      <c s="37">
        <v>76</v>
      </c>
      <c s="36">
        <v>0</v>
      </c>
      <c s="36">
        <f>ROUND(G39*H39,6)</f>
      </c>
      <c r="L39" s="38">
        <v>0</v>
      </c>
      <c s="32">
        <f>ROUND(ROUND(L39,2)*ROUND(G39,3),2)</f>
      </c>
      <c s="36" t="s">
        <v>4164</v>
      </c>
      <c>
        <f>(M39*21)/100</f>
      </c>
      <c t="s">
        <v>27</v>
      </c>
    </row>
    <row r="40" spans="1:5" ht="25.5">
      <c r="A40" s="35" t="s">
        <v>55</v>
      </c>
      <c r="E40" s="39" t="s">
        <v>4193</v>
      </c>
    </row>
    <row r="41" spans="1:5" ht="12.75">
      <c r="A41" s="35" t="s">
        <v>56</v>
      </c>
      <c r="E41" s="40" t="s">
        <v>4194</v>
      </c>
    </row>
    <row r="42" spans="1:5" ht="12.75">
      <c r="A42" t="s">
        <v>58</v>
      </c>
      <c r="E42" s="39" t="s">
        <v>1501</v>
      </c>
    </row>
    <row r="43" spans="1:16" ht="12.75">
      <c r="A43" t="s">
        <v>49</v>
      </c>
      <c s="34" t="s">
        <v>92</v>
      </c>
      <c s="34" t="s">
        <v>4195</v>
      </c>
      <c s="35" t="s">
        <v>5</v>
      </c>
      <c s="6" t="s">
        <v>4196</v>
      </c>
      <c s="36" t="s">
        <v>106</v>
      </c>
      <c s="37">
        <v>76</v>
      </c>
      <c s="36">
        <v>0</v>
      </c>
      <c s="36">
        <f>ROUND(G43*H43,6)</f>
      </c>
      <c r="L43" s="38">
        <v>0</v>
      </c>
      <c s="32">
        <f>ROUND(ROUND(L43,2)*ROUND(G43,3),2)</f>
      </c>
      <c s="36" t="s">
        <v>54</v>
      </c>
      <c>
        <f>(M43*21)/100</f>
      </c>
      <c t="s">
        <v>27</v>
      </c>
    </row>
    <row r="44" spans="1:5" ht="12.75">
      <c r="A44" s="35" t="s">
        <v>55</v>
      </c>
      <c r="E44" s="39" t="s">
        <v>4196</v>
      </c>
    </row>
    <row r="45" spans="1:5" ht="12.75">
      <c r="A45" s="35" t="s">
        <v>56</v>
      </c>
      <c r="E45" s="40" t="s">
        <v>4194</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4199</v>
      </c>
      <c r="E8" s="30" t="s">
        <v>4198</v>
      </c>
      <c r="J8" s="29">
        <f>0+J9+J42+J59+J104+J121+J166+J235+J264+J309</f>
      </c>
      <c s="29">
        <f>0+K9+K42+K59+K104+K121+K166+K235+K264+K309</f>
      </c>
      <c s="29">
        <f>0+L9+L42+L59+L104+L121+L166+L235+L264+L309</f>
      </c>
      <c s="29">
        <f>0+M9+M42+M59+M104+M121+M166+M235+M264+M309</f>
      </c>
    </row>
    <row r="9" spans="1:13" ht="12.75">
      <c r="A9" t="s">
        <v>46</v>
      </c>
      <c r="C9" s="31" t="s">
        <v>825</v>
      </c>
      <c r="E9" s="33" t="s">
        <v>4200</v>
      </c>
      <c r="J9" s="32">
        <f>0</f>
      </c>
      <c s="32">
        <f>0</f>
      </c>
      <c s="32">
        <f>0+L10+L14+L18+L22+L26+L30+L34+L38</f>
      </c>
      <c s="32">
        <f>0+M10+M14+M18+M22+M26+M30+M34+M38</f>
      </c>
    </row>
    <row r="10" spans="1:16" ht="12.75">
      <c r="A10" t="s">
        <v>49</v>
      </c>
      <c s="34" t="s">
        <v>68</v>
      </c>
      <c s="34" t="s">
        <v>4201</v>
      </c>
      <c s="35" t="s">
        <v>5</v>
      </c>
      <c s="6" t="s">
        <v>4202</v>
      </c>
      <c s="36" t="s">
        <v>53</v>
      </c>
      <c s="37">
        <v>1</v>
      </c>
      <c s="36">
        <v>0</v>
      </c>
      <c s="36">
        <f>ROUND(G10*H10,6)</f>
      </c>
      <c r="L10" s="38">
        <v>0</v>
      </c>
      <c s="32">
        <f>ROUND(ROUND(L10,2)*ROUND(G10,3),2)</f>
      </c>
      <c s="36" t="s">
        <v>1516</v>
      </c>
      <c>
        <f>(M10*21)/100</f>
      </c>
      <c t="s">
        <v>27</v>
      </c>
    </row>
    <row r="11" spans="1:5" ht="25.5">
      <c r="A11" s="35" t="s">
        <v>55</v>
      </c>
      <c r="E11" s="39" t="s">
        <v>4203</v>
      </c>
    </row>
    <row r="12" spans="1:5" ht="12.75">
      <c r="A12" s="35" t="s">
        <v>56</v>
      </c>
      <c r="E12" s="40" t="s">
        <v>5</v>
      </c>
    </row>
    <row r="13" spans="1:5" ht="12.75">
      <c r="A13" t="s">
        <v>58</v>
      </c>
      <c r="E13" s="39" t="s">
        <v>977</v>
      </c>
    </row>
    <row r="14" spans="1:16" ht="12.75">
      <c r="A14" t="s">
        <v>49</v>
      </c>
      <c s="34" t="s">
        <v>27</v>
      </c>
      <c s="34" t="s">
        <v>4204</v>
      </c>
      <c s="35" t="s">
        <v>5</v>
      </c>
      <c s="6" t="s">
        <v>4205</v>
      </c>
      <c s="36" t="s">
        <v>53</v>
      </c>
      <c s="37">
        <v>1</v>
      </c>
      <c s="36">
        <v>0</v>
      </c>
      <c s="36">
        <f>ROUND(G14*H14,6)</f>
      </c>
      <c r="L14" s="38">
        <v>0</v>
      </c>
      <c s="32">
        <f>ROUND(ROUND(L14,2)*ROUND(G14,3),2)</f>
      </c>
      <c s="36" t="s">
        <v>1516</v>
      </c>
      <c>
        <f>(M14*21)/100</f>
      </c>
      <c t="s">
        <v>27</v>
      </c>
    </row>
    <row r="15" spans="1:5" ht="12.75">
      <c r="A15" s="35" t="s">
        <v>55</v>
      </c>
      <c r="E15" s="39" t="s">
        <v>4206</v>
      </c>
    </row>
    <row r="16" spans="1:5" ht="12.75">
      <c r="A16" s="35" t="s">
        <v>56</v>
      </c>
      <c r="E16" s="40" t="s">
        <v>5</v>
      </c>
    </row>
    <row r="17" spans="1:5" ht="12.75">
      <c r="A17" t="s">
        <v>58</v>
      </c>
      <c r="E17" s="39" t="s">
        <v>977</v>
      </c>
    </row>
    <row r="18" spans="1:16" ht="12.75">
      <c r="A18" t="s">
        <v>49</v>
      </c>
      <c s="34" t="s">
        <v>26</v>
      </c>
      <c s="34" t="s">
        <v>4207</v>
      </c>
      <c s="35" t="s">
        <v>5</v>
      </c>
      <c s="6" t="s">
        <v>2066</v>
      </c>
      <c s="36" t="s">
        <v>106</v>
      </c>
      <c s="37">
        <v>1</v>
      </c>
      <c s="36">
        <v>0</v>
      </c>
      <c s="36">
        <f>ROUND(G18*H18,6)</f>
      </c>
      <c r="L18" s="38">
        <v>0</v>
      </c>
      <c s="32">
        <f>ROUND(ROUND(L18,2)*ROUND(G18,3),2)</f>
      </c>
      <c s="36" t="s">
        <v>1516</v>
      </c>
      <c>
        <f>(M18*21)/100</f>
      </c>
      <c t="s">
        <v>27</v>
      </c>
    </row>
    <row r="19" spans="1:5" ht="25.5">
      <c r="A19" s="35" t="s">
        <v>55</v>
      </c>
      <c r="E19" s="39" t="s">
        <v>4208</v>
      </c>
    </row>
    <row r="20" spans="1:5" ht="12.75">
      <c r="A20" s="35" t="s">
        <v>56</v>
      </c>
      <c r="E20" s="40" t="s">
        <v>5</v>
      </c>
    </row>
    <row r="21" spans="1:5" ht="12.75">
      <c r="A21" t="s">
        <v>58</v>
      </c>
      <c r="E21" s="39" t="s">
        <v>977</v>
      </c>
    </row>
    <row r="22" spans="1:16" ht="12.75">
      <c r="A22" t="s">
        <v>49</v>
      </c>
      <c s="34" t="s">
        <v>80</v>
      </c>
      <c s="34" t="s">
        <v>4209</v>
      </c>
      <c s="35" t="s">
        <v>5</v>
      </c>
      <c s="6" t="s">
        <v>4210</v>
      </c>
      <c s="36" t="s">
        <v>53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89.25">
      <c r="A25" t="s">
        <v>58</v>
      </c>
      <c r="E25" s="39" t="s">
        <v>4211</v>
      </c>
    </row>
    <row r="26" spans="1:16" ht="12.75">
      <c r="A26" t="s">
        <v>49</v>
      </c>
      <c s="34" t="s">
        <v>83</v>
      </c>
      <c s="34" t="s">
        <v>4212</v>
      </c>
      <c s="35" t="s">
        <v>5</v>
      </c>
      <c s="6" t="s">
        <v>4213</v>
      </c>
      <c s="36" t="s">
        <v>106</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977</v>
      </c>
    </row>
    <row r="30" spans="1:16" ht="12.75">
      <c r="A30" t="s">
        <v>49</v>
      </c>
      <c s="34" t="s">
        <v>86</v>
      </c>
      <c s="34" t="s">
        <v>3967</v>
      </c>
      <c s="35" t="s">
        <v>5</v>
      </c>
      <c s="6" t="s">
        <v>52</v>
      </c>
      <c s="36" t="s">
        <v>53</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977</v>
      </c>
    </row>
    <row r="34" spans="1:16" ht="12.75">
      <c r="A34" t="s">
        <v>49</v>
      </c>
      <c s="34" t="s">
        <v>89</v>
      </c>
      <c s="34" t="s">
        <v>4214</v>
      </c>
      <c s="35" t="s">
        <v>5</v>
      </c>
      <c s="6" t="s">
        <v>4215</v>
      </c>
      <c s="36" t="s">
        <v>106</v>
      </c>
      <c s="37">
        <v>1</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51">
      <c r="A37" t="s">
        <v>58</v>
      </c>
      <c r="E37" s="39" t="s">
        <v>4216</v>
      </c>
    </row>
    <row r="38" spans="1:16" ht="12.75">
      <c r="A38" t="s">
        <v>49</v>
      </c>
      <c s="34" t="s">
        <v>92</v>
      </c>
      <c s="34" t="s">
        <v>4217</v>
      </c>
      <c s="35" t="s">
        <v>5</v>
      </c>
      <c s="6" t="s">
        <v>4218</v>
      </c>
      <c s="36" t="s">
        <v>53</v>
      </c>
      <c s="37">
        <v>1</v>
      </c>
      <c s="36">
        <v>0</v>
      </c>
      <c s="36">
        <f>ROUND(G38*H38,6)</f>
      </c>
      <c r="L38" s="38">
        <v>0</v>
      </c>
      <c s="32">
        <f>ROUND(ROUND(L38,2)*ROUND(G38,3),2)</f>
      </c>
      <c s="36" t="s">
        <v>1516</v>
      </c>
      <c>
        <f>(M38*21)/100</f>
      </c>
      <c t="s">
        <v>27</v>
      </c>
    </row>
    <row r="39" spans="1:5" ht="38.25">
      <c r="A39" s="35" t="s">
        <v>55</v>
      </c>
      <c r="E39" s="39" t="s">
        <v>4219</v>
      </c>
    </row>
    <row r="40" spans="1:5" ht="12.75">
      <c r="A40" s="35" t="s">
        <v>56</v>
      </c>
      <c r="E40" s="40" t="s">
        <v>5</v>
      </c>
    </row>
    <row r="41" spans="1:5" ht="12.75">
      <c r="A41" t="s">
        <v>58</v>
      </c>
      <c r="E41" s="39" t="s">
        <v>4220</v>
      </c>
    </row>
    <row r="42" spans="1:13" ht="12.75">
      <c r="A42" t="s">
        <v>46</v>
      </c>
      <c r="C42" s="31" t="s">
        <v>68</v>
      </c>
      <c r="E42" s="33" t="s">
        <v>4221</v>
      </c>
      <c r="J42" s="32">
        <f>0</f>
      </c>
      <c s="32">
        <f>0</f>
      </c>
      <c s="32">
        <f>0+L43+L47+L51+L55</f>
      </c>
      <c s="32">
        <f>0+M43+M47+M51+M55</f>
      </c>
    </row>
    <row r="43" spans="1:16" ht="12.75">
      <c r="A43" t="s">
        <v>49</v>
      </c>
      <c s="34" t="s">
        <v>95</v>
      </c>
      <c s="34" t="s">
        <v>4222</v>
      </c>
      <c s="35" t="s">
        <v>5</v>
      </c>
      <c s="6" t="s">
        <v>4223</v>
      </c>
      <c s="36" t="s">
        <v>77</v>
      </c>
      <c s="37">
        <v>8</v>
      </c>
      <c s="36">
        <v>0</v>
      </c>
      <c s="36">
        <f>ROUND(G43*H43,6)</f>
      </c>
      <c r="L43" s="38">
        <v>0</v>
      </c>
      <c s="32">
        <f>ROUND(ROUND(L43,2)*ROUND(G43,3),2)</f>
      </c>
      <c s="36" t="s">
        <v>4224</v>
      </c>
      <c>
        <f>(M43*21)/100</f>
      </c>
      <c t="s">
        <v>27</v>
      </c>
    </row>
    <row r="44" spans="1:5" ht="38.25">
      <c r="A44" s="35" t="s">
        <v>55</v>
      </c>
      <c r="E44" s="39" t="s">
        <v>4225</v>
      </c>
    </row>
    <row r="45" spans="1:5" ht="12.75">
      <c r="A45" s="35" t="s">
        <v>56</v>
      </c>
      <c r="E45" s="40" t="s">
        <v>4226</v>
      </c>
    </row>
    <row r="46" spans="1:5" ht="63.75">
      <c r="A46" t="s">
        <v>58</v>
      </c>
      <c r="E46" s="39" t="s">
        <v>4227</v>
      </c>
    </row>
    <row r="47" spans="1:16" ht="12.75">
      <c r="A47" t="s">
        <v>49</v>
      </c>
      <c s="34" t="s">
        <v>99</v>
      </c>
      <c s="34" t="s">
        <v>835</v>
      </c>
      <c s="35" t="s">
        <v>5</v>
      </c>
      <c s="6" t="s">
        <v>836</v>
      </c>
      <c s="36" t="s">
        <v>77</v>
      </c>
      <c s="37">
        <v>99.94</v>
      </c>
      <c s="36">
        <v>0</v>
      </c>
      <c s="36">
        <f>ROUND(G47*H47,6)</f>
      </c>
      <c r="L47" s="38">
        <v>0</v>
      </c>
      <c s="32">
        <f>ROUND(ROUND(L47,2)*ROUND(G47,3),2)</f>
      </c>
      <c s="36" t="s">
        <v>4224</v>
      </c>
      <c>
        <f>(M47*21)/100</f>
      </c>
      <c t="s">
        <v>27</v>
      </c>
    </row>
    <row r="48" spans="1:5" ht="76.5">
      <c r="A48" s="35" t="s">
        <v>55</v>
      </c>
      <c r="E48" s="39" t="s">
        <v>4228</v>
      </c>
    </row>
    <row r="49" spans="1:5" ht="178.5">
      <c r="A49" s="35" t="s">
        <v>56</v>
      </c>
      <c r="E49" s="40" t="s">
        <v>4229</v>
      </c>
    </row>
    <row r="50" spans="1:5" ht="318.75">
      <c r="A50" t="s">
        <v>58</v>
      </c>
      <c r="E50" s="39" t="s">
        <v>4230</v>
      </c>
    </row>
    <row r="51" spans="1:16" ht="12.75">
      <c r="A51" t="s">
        <v>49</v>
      </c>
      <c s="34" t="s">
        <v>115</v>
      </c>
      <c s="34" t="s">
        <v>3624</v>
      </c>
      <c s="35" t="s">
        <v>5</v>
      </c>
      <c s="6" t="s">
        <v>3625</v>
      </c>
      <c s="36" t="s">
        <v>77</v>
      </c>
      <c s="37">
        <v>108.73</v>
      </c>
      <c s="36">
        <v>0</v>
      </c>
      <c s="36">
        <f>ROUND(G51*H51,6)</f>
      </c>
      <c r="L51" s="38">
        <v>0</v>
      </c>
      <c s="32">
        <f>ROUND(ROUND(L51,2)*ROUND(G51,3),2)</f>
      </c>
      <c s="36" t="s">
        <v>4224</v>
      </c>
      <c>
        <f>(M51*21)/100</f>
      </c>
      <c t="s">
        <v>27</v>
      </c>
    </row>
    <row r="52" spans="1:5" ht="12.75">
      <c r="A52" s="35" t="s">
        <v>55</v>
      </c>
      <c r="E52" s="39" t="s">
        <v>4231</v>
      </c>
    </row>
    <row r="53" spans="1:5" ht="51">
      <c r="A53" s="35" t="s">
        <v>56</v>
      </c>
      <c r="E53" s="40" t="s">
        <v>4232</v>
      </c>
    </row>
    <row r="54" spans="1:5" ht="191.25">
      <c r="A54" t="s">
        <v>58</v>
      </c>
      <c r="E54" s="39" t="s">
        <v>4233</v>
      </c>
    </row>
    <row r="55" spans="1:16" ht="12.75">
      <c r="A55" t="s">
        <v>49</v>
      </c>
      <c s="34" t="s">
        <v>118</v>
      </c>
      <c s="34" t="s">
        <v>3410</v>
      </c>
      <c s="35" t="s">
        <v>5</v>
      </c>
      <c s="6" t="s">
        <v>3411</v>
      </c>
      <c s="36" t="s">
        <v>77</v>
      </c>
      <c s="37">
        <v>57.98</v>
      </c>
      <c s="36">
        <v>0</v>
      </c>
      <c s="36">
        <f>ROUND(G55*H55,6)</f>
      </c>
      <c r="L55" s="38">
        <v>0</v>
      </c>
      <c s="32">
        <f>ROUND(ROUND(L55,2)*ROUND(G55,3),2)</f>
      </c>
      <c s="36" t="s">
        <v>4224</v>
      </c>
      <c>
        <f>(M55*21)/100</f>
      </c>
      <c t="s">
        <v>27</v>
      </c>
    </row>
    <row r="56" spans="1:5" ht="25.5">
      <c r="A56" s="35" t="s">
        <v>55</v>
      </c>
      <c r="E56" s="39" t="s">
        <v>4234</v>
      </c>
    </row>
    <row r="57" spans="1:5" ht="63.75">
      <c r="A57" s="35" t="s">
        <v>56</v>
      </c>
      <c r="E57" s="40" t="s">
        <v>4235</v>
      </c>
    </row>
    <row r="58" spans="1:5" ht="229.5">
      <c r="A58" t="s">
        <v>58</v>
      </c>
      <c r="E58" s="39" t="s">
        <v>4236</v>
      </c>
    </row>
    <row r="59" spans="1:13" ht="12.75">
      <c r="A59" t="s">
        <v>46</v>
      </c>
      <c r="C59" s="31" t="s">
        <v>27</v>
      </c>
      <c r="E59" s="33" t="s">
        <v>4237</v>
      </c>
      <c r="J59" s="32">
        <f>0</f>
      </c>
      <c s="32">
        <f>0</f>
      </c>
      <c s="32">
        <f>0+L60+L64+L68+L72+L76+L80+L84+L88+L92+L96+L100</f>
      </c>
      <c s="32">
        <f>0+M60+M64+M68+M72+M76+M80+M84+M88+M92+M96+M100</f>
      </c>
    </row>
    <row r="60" spans="1:16" ht="12.75">
      <c r="A60" t="s">
        <v>49</v>
      </c>
      <c s="34" t="s">
        <v>121</v>
      </c>
      <c s="34" t="s">
        <v>4238</v>
      </c>
      <c s="35" t="s">
        <v>5</v>
      </c>
      <c s="6" t="s">
        <v>4239</v>
      </c>
      <c s="36" t="s">
        <v>98</v>
      </c>
      <c s="37">
        <v>280</v>
      </c>
      <c s="36">
        <v>0</v>
      </c>
      <c s="36">
        <f>ROUND(G60*H60,6)</f>
      </c>
      <c r="L60" s="38">
        <v>0</v>
      </c>
      <c s="32">
        <f>ROUND(ROUND(L60,2)*ROUND(G60,3),2)</f>
      </c>
      <c s="36" t="s">
        <v>4224</v>
      </c>
      <c>
        <f>(M60*21)/100</f>
      </c>
      <c t="s">
        <v>27</v>
      </c>
    </row>
    <row r="61" spans="1:5" ht="25.5">
      <c r="A61" s="35" t="s">
        <v>55</v>
      </c>
      <c r="E61" s="39" t="s">
        <v>4240</v>
      </c>
    </row>
    <row r="62" spans="1:5" ht="51">
      <c r="A62" s="35" t="s">
        <v>56</v>
      </c>
      <c r="E62" s="40" t="s">
        <v>4241</v>
      </c>
    </row>
    <row r="63" spans="1:5" ht="51">
      <c r="A63" t="s">
        <v>58</v>
      </c>
      <c r="E63" s="39" t="s">
        <v>4242</v>
      </c>
    </row>
    <row r="64" spans="1:16" ht="12.75">
      <c r="A64" t="s">
        <v>49</v>
      </c>
      <c s="34" t="s">
        <v>124</v>
      </c>
      <c s="34" t="s">
        <v>4243</v>
      </c>
      <c s="35" t="s">
        <v>5</v>
      </c>
      <c s="6" t="s">
        <v>4244</v>
      </c>
      <c s="36" t="s">
        <v>72</v>
      </c>
      <c s="37">
        <v>32</v>
      </c>
      <c s="36">
        <v>0</v>
      </c>
      <c s="36">
        <f>ROUND(G64*H64,6)</f>
      </c>
      <c r="L64" s="38">
        <v>0</v>
      </c>
      <c s="32">
        <f>ROUND(ROUND(L64,2)*ROUND(G64,3),2)</f>
      </c>
      <c s="36" t="s">
        <v>4224</v>
      </c>
      <c>
        <f>(M64*21)/100</f>
      </c>
      <c t="s">
        <v>27</v>
      </c>
    </row>
    <row r="65" spans="1:5" ht="12.75">
      <c r="A65" s="35" t="s">
        <v>55</v>
      </c>
      <c r="E65" s="39" t="s">
        <v>4245</v>
      </c>
    </row>
    <row r="66" spans="1:5" ht="12.75">
      <c r="A66" s="35" t="s">
        <v>56</v>
      </c>
      <c r="E66" s="40" t="s">
        <v>4246</v>
      </c>
    </row>
    <row r="67" spans="1:5" ht="344.25">
      <c r="A67" t="s">
        <v>58</v>
      </c>
      <c r="E67" s="39" t="s">
        <v>4247</v>
      </c>
    </row>
    <row r="68" spans="1:16" ht="12.75">
      <c r="A68" t="s">
        <v>49</v>
      </c>
      <c s="34" t="s">
        <v>127</v>
      </c>
      <c s="34" t="s">
        <v>4248</v>
      </c>
      <c s="35" t="s">
        <v>5</v>
      </c>
      <c s="6" t="s">
        <v>4249</v>
      </c>
      <c s="36" t="s">
        <v>72</v>
      </c>
      <c s="37">
        <v>32</v>
      </c>
      <c s="36">
        <v>0</v>
      </c>
      <c s="36">
        <f>ROUND(G68*H68,6)</f>
      </c>
      <c r="L68" s="38">
        <v>0</v>
      </c>
      <c s="32">
        <f>ROUND(ROUND(L68,2)*ROUND(G68,3),2)</f>
      </c>
      <c s="36" t="s">
        <v>4224</v>
      </c>
      <c>
        <f>(M68*21)/100</f>
      </c>
      <c t="s">
        <v>27</v>
      </c>
    </row>
    <row r="69" spans="1:5" ht="12.75">
      <c r="A69" s="35" t="s">
        <v>55</v>
      </c>
      <c r="E69" s="39" t="s">
        <v>4250</v>
      </c>
    </row>
    <row r="70" spans="1:5" ht="12.75">
      <c r="A70" s="35" t="s">
        <v>56</v>
      </c>
      <c r="E70" s="40" t="s">
        <v>5</v>
      </c>
    </row>
    <row r="71" spans="1:5" ht="12.75">
      <c r="A71" t="s">
        <v>58</v>
      </c>
      <c r="E71" s="39" t="s">
        <v>4251</v>
      </c>
    </row>
    <row r="72" spans="1:16" ht="25.5">
      <c r="A72" t="s">
        <v>49</v>
      </c>
      <c s="34" t="s">
        <v>130</v>
      </c>
      <c s="34" t="s">
        <v>4252</v>
      </c>
      <c s="35" t="s">
        <v>5</v>
      </c>
      <c s="6" t="s">
        <v>4253</v>
      </c>
      <c s="36" t="s">
        <v>98</v>
      </c>
      <c s="37">
        <v>280</v>
      </c>
      <c s="36">
        <v>0</v>
      </c>
      <c s="36">
        <f>ROUND(G72*H72,6)</f>
      </c>
      <c r="L72" s="38">
        <v>0</v>
      </c>
      <c s="32">
        <f>ROUND(ROUND(L72,2)*ROUND(G72,3),2)</f>
      </c>
      <c s="36" t="s">
        <v>4224</v>
      </c>
      <c>
        <f>(M72*21)/100</f>
      </c>
      <c t="s">
        <v>27</v>
      </c>
    </row>
    <row r="73" spans="1:5" ht="51">
      <c r="A73" s="35" t="s">
        <v>55</v>
      </c>
      <c r="E73" s="39" t="s">
        <v>4254</v>
      </c>
    </row>
    <row r="74" spans="1:5" ht="51">
      <c r="A74" s="35" t="s">
        <v>56</v>
      </c>
      <c r="E74" s="40" t="s">
        <v>4241</v>
      </c>
    </row>
    <row r="75" spans="1:5" ht="63.75">
      <c r="A75" t="s">
        <v>58</v>
      </c>
      <c r="E75" s="39" t="s">
        <v>4255</v>
      </c>
    </row>
    <row r="76" spans="1:16" ht="12.75">
      <c r="A76" t="s">
        <v>49</v>
      </c>
      <c s="34" t="s">
        <v>133</v>
      </c>
      <c s="34" t="s">
        <v>4256</v>
      </c>
      <c s="35" t="s">
        <v>5</v>
      </c>
      <c s="6" t="s">
        <v>4257</v>
      </c>
      <c s="36" t="s">
        <v>77</v>
      </c>
      <c s="37">
        <v>8.02</v>
      </c>
      <c s="36">
        <v>0</v>
      </c>
      <c s="36">
        <f>ROUND(G76*H76,6)</f>
      </c>
      <c r="L76" s="38">
        <v>0</v>
      </c>
      <c s="32">
        <f>ROUND(ROUND(L76,2)*ROUND(G76,3),2)</f>
      </c>
      <c s="36" t="s">
        <v>4224</v>
      </c>
      <c>
        <f>(M76*21)/100</f>
      </c>
      <c t="s">
        <v>27</v>
      </c>
    </row>
    <row r="77" spans="1:5" ht="25.5">
      <c r="A77" s="35" t="s">
        <v>55</v>
      </c>
      <c r="E77" s="39" t="s">
        <v>4258</v>
      </c>
    </row>
    <row r="78" spans="1:5" ht="12.75">
      <c r="A78" s="35" t="s">
        <v>56</v>
      </c>
      <c r="E78" s="40" t="s">
        <v>4259</v>
      </c>
    </row>
    <row r="79" spans="1:5" ht="38.25">
      <c r="A79" t="s">
        <v>58</v>
      </c>
      <c r="E79" s="39" t="s">
        <v>4260</v>
      </c>
    </row>
    <row r="80" spans="1:16" ht="12.75">
      <c r="A80" t="s">
        <v>49</v>
      </c>
      <c s="34" t="s">
        <v>136</v>
      </c>
      <c s="34" t="s">
        <v>4261</v>
      </c>
      <c s="35" t="s">
        <v>5</v>
      </c>
      <c s="6" t="s">
        <v>4262</v>
      </c>
      <c s="36" t="s">
        <v>77</v>
      </c>
      <c s="37">
        <v>35.98</v>
      </c>
      <c s="36">
        <v>0</v>
      </c>
      <c s="36">
        <f>ROUND(G80*H80,6)</f>
      </c>
      <c r="L80" s="38">
        <v>0</v>
      </c>
      <c s="32">
        <f>ROUND(ROUND(L80,2)*ROUND(G80,3),2)</f>
      </c>
      <c s="36" t="s">
        <v>4224</v>
      </c>
      <c>
        <f>(M80*21)/100</f>
      </c>
      <c t="s">
        <v>27</v>
      </c>
    </row>
    <row r="81" spans="1:5" ht="102">
      <c r="A81" s="35" t="s">
        <v>55</v>
      </c>
      <c r="E81" s="39" t="s">
        <v>4263</v>
      </c>
    </row>
    <row r="82" spans="1:5" ht="63.75">
      <c r="A82" s="35" t="s">
        <v>56</v>
      </c>
      <c r="E82" s="40" t="s">
        <v>4264</v>
      </c>
    </row>
    <row r="83" spans="1:5" ht="369.75">
      <c r="A83" t="s">
        <v>58</v>
      </c>
      <c r="E83" s="39" t="s">
        <v>4265</v>
      </c>
    </row>
    <row r="84" spans="1:16" ht="12.75">
      <c r="A84" t="s">
        <v>49</v>
      </c>
      <c s="34" t="s">
        <v>139</v>
      </c>
      <c s="34" t="s">
        <v>4266</v>
      </c>
      <c s="35" t="s">
        <v>5</v>
      </c>
      <c s="6" t="s">
        <v>4267</v>
      </c>
      <c s="36" t="s">
        <v>748</v>
      </c>
      <c s="37">
        <v>1.97</v>
      </c>
      <c s="36">
        <v>0</v>
      </c>
      <c s="36">
        <f>ROUND(G84*H84,6)</f>
      </c>
      <c r="L84" s="38">
        <v>0</v>
      </c>
      <c s="32">
        <f>ROUND(ROUND(L84,2)*ROUND(G84,3),2)</f>
      </c>
      <c s="36" t="s">
        <v>4224</v>
      </c>
      <c>
        <f>(M84*21)/100</f>
      </c>
      <c t="s">
        <v>27</v>
      </c>
    </row>
    <row r="85" spans="1:5" ht="25.5">
      <c r="A85" s="35" t="s">
        <v>55</v>
      </c>
      <c r="E85" s="39" t="s">
        <v>4268</v>
      </c>
    </row>
    <row r="86" spans="1:5" ht="51">
      <c r="A86" s="35" t="s">
        <v>56</v>
      </c>
      <c r="E86" s="40" t="s">
        <v>4269</v>
      </c>
    </row>
    <row r="87" spans="1:5" ht="267.75">
      <c r="A87" t="s">
        <v>58</v>
      </c>
      <c r="E87" s="39" t="s">
        <v>4270</v>
      </c>
    </row>
    <row r="88" spans="1:16" ht="12.75">
      <c r="A88" t="s">
        <v>49</v>
      </c>
      <c s="34" t="s">
        <v>142</v>
      </c>
      <c s="34" t="s">
        <v>4271</v>
      </c>
      <c s="35" t="s">
        <v>4272</v>
      </c>
      <c s="6" t="s">
        <v>4273</v>
      </c>
      <c s="36" t="s">
        <v>98</v>
      </c>
      <c s="37">
        <v>27.77</v>
      </c>
      <c s="36">
        <v>0</v>
      </c>
      <c s="36">
        <f>ROUND(G88*H88,6)</f>
      </c>
      <c r="L88" s="38">
        <v>0</v>
      </c>
      <c s="32">
        <f>ROUND(ROUND(L88,2)*ROUND(G88,3),2)</f>
      </c>
      <c s="36" t="s">
        <v>1516</v>
      </c>
      <c>
        <f>(M88*21)/100</f>
      </c>
      <c t="s">
        <v>27</v>
      </c>
    </row>
    <row r="89" spans="1:5" ht="25.5">
      <c r="A89" s="35" t="s">
        <v>55</v>
      </c>
      <c r="E89" s="39" t="s">
        <v>4274</v>
      </c>
    </row>
    <row r="90" spans="1:5" ht="38.25">
      <c r="A90" s="35" t="s">
        <v>56</v>
      </c>
      <c r="E90" s="40" t="s">
        <v>4275</v>
      </c>
    </row>
    <row r="91" spans="1:5" ht="12.75">
      <c r="A91" t="s">
        <v>58</v>
      </c>
      <c r="E91" s="39" t="s">
        <v>5</v>
      </c>
    </row>
    <row r="92" spans="1:16" ht="12.75">
      <c r="A92" t="s">
        <v>49</v>
      </c>
      <c s="34" t="s">
        <v>145</v>
      </c>
      <c s="34" t="s">
        <v>4271</v>
      </c>
      <c s="35" t="s">
        <v>4276</v>
      </c>
      <c s="6" t="s">
        <v>4277</v>
      </c>
      <c s="36" t="s">
        <v>98</v>
      </c>
      <c s="37">
        <v>131.39</v>
      </c>
      <c s="36">
        <v>0</v>
      </c>
      <c s="36">
        <f>ROUND(G92*H92,6)</f>
      </c>
      <c r="L92" s="38">
        <v>0</v>
      </c>
      <c s="32">
        <f>ROUND(ROUND(L92,2)*ROUND(G92,3),2)</f>
      </c>
      <c s="36" t="s">
        <v>1516</v>
      </c>
      <c>
        <f>(M92*21)/100</f>
      </c>
      <c t="s">
        <v>27</v>
      </c>
    </row>
    <row r="93" spans="1:5" ht="25.5">
      <c r="A93" s="35" t="s">
        <v>55</v>
      </c>
      <c r="E93" s="39" t="s">
        <v>4274</v>
      </c>
    </row>
    <row r="94" spans="1:5" ht="12.75">
      <c r="A94" s="35" t="s">
        <v>56</v>
      </c>
      <c r="E94" s="40" t="s">
        <v>4278</v>
      </c>
    </row>
    <row r="95" spans="1:5" ht="12.75">
      <c r="A95" t="s">
        <v>58</v>
      </c>
      <c r="E95" s="39" t="s">
        <v>5</v>
      </c>
    </row>
    <row r="96" spans="1:16" ht="12.75">
      <c r="A96" t="s">
        <v>49</v>
      </c>
      <c s="34" t="s">
        <v>148</v>
      </c>
      <c s="34" t="s">
        <v>4271</v>
      </c>
      <c s="35" t="s">
        <v>4279</v>
      </c>
      <c s="6" t="s">
        <v>4280</v>
      </c>
      <c s="36" t="s">
        <v>98</v>
      </c>
      <c s="37">
        <v>69.68</v>
      </c>
      <c s="36">
        <v>0</v>
      </c>
      <c s="36">
        <f>ROUND(G96*H96,6)</f>
      </c>
      <c r="L96" s="38">
        <v>0</v>
      </c>
      <c s="32">
        <f>ROUND(ROUND(L96,2)*ROUND(G96,3),2)</f>
      </c>
      <c s="36" t="s">
        <v>1516</v>
      </c>
      <c>
        <f>(M96*21)/100</f>
      </c>
      <c t="s">
        <v>27</v>
      </c>
    </row>
    <row r="97" spans="1:5" ht="25.5">
      <c r="A97" s="35" t="s">
        <v>55</v>
      </c>
      <c r="E97" s="39" t="s">
        <v>4274</v>
      </c>
    </row>
    <row r="98" spans="1:5" ht="12.75">
      <c r="A98" s="35" t="s">
        <v>56</v>
      </c>
      <c r="E98" s="40" t="s">
        <v>4281</v>
      </c>
    </row>
    <row r="99" spans="1:5" ht="12.75">
      <c r="A99" t="s">
        <v>58</v>
      </c>
      <c r="E99" s="39" t="s">
        <v>5</v>
      </c>
    </row>
    <row r="100" spans="1:16" ht="12.75">
      <c r="A100" t="s">
        <v>49</v>
      </c>
      <c s="34" t="s">
        <v>151</v>
      </c>
      <c s="34" t="s">
        <v>4271</v>
      </c>
      <c s="35" t="s">
        <v>4282</v>
      </c>
      <c s="6" t="s">
        <v>4283</v>
      </c>
      <c s="36" t="s">
        <v>98</v>
      </c>
      <c s="37">
        <v>2780.24</v>
      </c>
      <c s="36">
        <v>0</v>
      </c>
      <c s="36">
        <f>ROUND(G100*H100,6)</f>
      </c>
      <c r="L100" s="38">
        <v>0</v>
      </c>
      <c s="32">
        <f>ROUND(ROUND(L100,2)*ROUND(G100,3),2)</f>
      </c>
      <c s="36" t="s">
        <v>1516</v>
      </c>
      <c>
        <f>(M100*21)/100</f>
      </c>
      <c t="s">
        <v>27</v>
      </c>
    </row>
    <row r="101" spans="1:5" ht="25.5">
      <c r="A101" s="35" t="s">
        <v>55</v>
      </c>
      <c r="E101" s="39" t="s">
        <v>4274</v>
      </c>
    </row>
    <row r="102" spans="1:5" ht="51">
      <c r="A102" s="35" t="s">
        <v>56</v>
      </c>
      <c r="E102" s="40" t="s">
        <v>4284</v>
      </c>
    </row>
    <row r="103" spans="1:5" ht="12.75">
      <c r="A103" t="s">
        <v>58</v>
      </c>
      <c r="E103" s="39" t="s">
        <v>5</v>
      </c>
    </row>
    <row r="104" spans="1:13" ht="12.75">
      <c r="A104" t="s">
        <v>46</v>
      </c>
      <c r="C104" s="31" t="s">
        <v>26</v>
      </c>
      <c r="E104" s="33" t="s">
        <v>4285</v>
      </c>
      <c r="J104" s="32">
        <f>0</f>
      </c>
      <c s="32">
        <f>0</f>
      </c>
      <c s="32">
        <f>0+L105+L109+L113+L117</f>
      </c>
      <c s="32">
        <f>0+M105+M109+M113+M117</f>
      </c>
    </row>
    <row r="105" spans="1:16" ht="12.75">
      <c r="A105" t="s">
        <v>49</v>
      </c>
      <c s="34" t="s">
        <v>154</v>
      </c>
      <c s="34" t="s">
        <v>3519</v>
      </c>
      <c s="35" t="s">
        <v>5</v>
      </c>
      <c s="6" t="s">
        <v>4286</v>
      </c>
      <c s="36" t="s">
        <v>77</v>
      </c>
      <c s="37">
        <v>25.05</v>
      </c>
      <c s="36">
        <v>0</v>
      </c>
      <c s="36">
        <f>ROUND(G105*H105,6)</f>
      </c>
      <c r="L105" s="38">
        <v>0</v>
      </c>
      <c s="32">
        <f>ROUND(ROUND(L105,2)*ROUND(G105,3),2)</f>
      </c>
      <c s="36" t="s">
        <v>4224</v>
      </c>
      <c>
        <f>(M105*21)/100</f>
      </c>
      <c t="s">
        <v>27</v>
      </c>
    </row>
    <row r="106" spans="1:5" ht="51">
      <c r="A106" s="35" t="s">
        <v>55</v>
      </c>
      <c r="E106" s="39" t="s">
        <v>4287</v>
      </c>
    </row>
    <row r="107" spans="1:5" ht="12.75">
      <c r="A107" s="35" t="s">
        <v>56</v>
      </c>
      <c r="E107" s="40" t="s">
        <v>5</v>
      </c>
    </row>
    <row r="108" spans="1:5" ht="369.75">
      <c r="A108" t="s">
        <v>58</v>
      </c>
      <c r="E108" s="39" t="s">
        <v>4265</v>
      </c>
    </row>
    <row r="109" spans="1:16" ht="12.75">
      <c r="A109" t="s">
        <v>49</v>
      </c>
      <c s="34" t="s">
        <v>157</v>
      </c>
      <c s="34" t="s">
        <v>3522</v>
      </c>
      <c s="35" t="s">
        <v>5</v>
      </c>
      <c s="6" t="s">
        <v>3523</v>
      </c>
      <c s="36" t="s">
        <v>748</v>
      </c>
      <c s="37">
        <v>4.18</v>
      </c>
      <c s="36">
        <v>0</v>
      </c>
      <c s="36">
        <f>ROUND(G109*H109,6)</f>
      </c>
      <c r="L109" s="38">
        <v>0</v>
      </c>
      <c s="32">
        <f>ROUND(ROUND(L109,2)*ROUND(G109,3),2)</f>
      </c>
      <c s="36" t="s">
        <v>4224</v>
      </c>
      <c>
        <f>(M109*21)/100</f>
      </c>
      <c t="s">
        <v>27</v>
      </c>
    </row>
    <row r="110" spans="1:5" ht="38.25">
      <c r="A110" s="35" t="s">
        <v>55</v>
      </c>
      <c r="E110" s="39" t="s">
        <v>4288</v>
      </c>
    </row>
    <row r="111" spans="1:5" ht="12.75">
      <c r="A111" s="35" t="s">
        <v>56</v>
      </c>
      <c r="E111" s="40" t="s">
        <v>5</v>
      </c>
    </row>
    <row r="112" spans="1:5" ht="267.75">
      <c r="A112" t="s">
        <v>58</v>
      </c>
      <c r="E112" s="39" t="s">
        <v>4270</v>
      </c>
    </row>
    <row r="113" spans="1:16" ht="12.75">
      <c r="A113" t="s">
        <v>49</v>
      </c>
      <c s="34" t="s">
        <v>162</v>
      </c>
      <c s="34" t="s">
        <v>4289</v>
      </c>
      <c s="35" t="s">
        <v>5</v>
      </c>
      <c s="6" t="s">
        <v>4290</v>
      </c>
      <c s="36" t="s">
        <v>748</v>
      </c>
      <c s="37">
        <v>11.26</v>
      </c>
      <c s="36">
        <v>0</v>
      </c>
      <c s="36">
        <f>ROUND(G113*H113,6)</f>
      </c>
      <c r="L113" s="38">
        <v>0</v>
      </c>
      <c s="32">
        <f>ROUND(ROUND(L113,2)*ROUND(G113,3),2)</f>
      </c>
      <c s="36" t="s">
        <v>4224</v>
      </c>
      <c>
        <f>(M113*21)/100</f>
      </c>
      <c t="s">
        <v>27</v>
      </c>
    </row>
    <row r="114" spans="1:5" ht="12.75">
      <c r="A114" s="35" t="s">
        <v>55</v>
      </c>
      <c r="E114" s="39" t="s">
        <v>4291</v>
      </c>
    </row>
    <row r="115" spans="1:5" ht="12.75">
      <c r="A115" s="35" t="s">
        <v>56</v>
      </c>
      <c r="E115" s="40" t="s">
        <v>5</v>
      </c>
    </row>
    <row r="116" spans="1:5" ht="293.25">
      <c r="A116" t="s">
        <v>58</v>
      </c>
      <c r="E116" s="39" t="s">
        <v>4292</v>
      </c>
    </row>
    <row r="117" spans="1:16" ht="12.75">
      <c r="A117" t="s">
        <v>49</v>
      </c>
      <c s="34" t="s">
        <v>165</v>
      </c>
      <c s="34" t="s">
        <v>4293</v>
      </c>
      <c s="35" t="s">
        <v>5</v>
      </c>
      <c s="6" t="s">
        <v>4294</v>
      </c>
      <c s="36" t="s">
        <v>748</v>
      </c>
      <c s="37">
        <v>0.66</v>
      </c>
      <c s="36">
        <v>0</v>
      </c>
      <c s="36">
        <f>ROUND(G117*H117,6)</f>
      </c>
      <c r="L117" s="38">
        <v>0</v>
      </c>
      <c s="32">
        <f>ROUND(ROUND(L117,2)*ROUND(G117,3),2)</f>
      </c>
      <c s="36" t="s">
        <v>4224</v>
      </c>
      <c>
        <f>(M117*21)/100</f>
      </c>
      <c t="s">
        <v>27</v>
      </c>
    </row>
    <row r="118" spans="1:5" ht="12.75">
      <c r="A118" s="35" t="s">
        <v>55</v>
      </c>
      <c r="E118" s="39" t="s">
        <v>4295</v>
      </c>
    </row>
    <row r="119" spans="1:5" ht="12.75">
      <c r="A119" s="35" t="s">
        <v>56</v>
      </c>
      <c r="E119" s="40" t="s">
        <v>5</v>
      </c>
    </row>
    <row r="120" spans="1:5" ht="409.5">
      <c r="A120" t="s">
        <v>58</v>
      </c>
      <c r="E120" s="39" t="s">
        <v>4296</v>
      </c>
    </row>
    <row r="121" spans="1:13" ht="12.75">
      <c r="A121" t="s">
        <v>46</v>
      </c>
      <c r="C121" s="31" t="s">
        <v>80</v>
      </c>
      <c r="E121" s="33" t="s">
        <v>4297</v>
      </c>
      <c r="J121" s="32">
        <f>0</f>
      </c>
      <c s="32">
        <f>0</f>
      </c>
      <c s="32">
        <f>0+L122+L126+L130+L134+L138+L142+L146+L150+L154+L158+L162</f>
      </c>
      <c s="32">
        <f>0+M122+M126+M130+M134+M138+M142+M146+M150+M154+M158+M162</f>
      </c>
    </row>
    <row r="122" spans="1:16" ht="12.75">
      <c r="A122" t="s">
        <v>49</v>
      </c>
      <c s="34" t="s">
        <v>168</v>
      </c>
      <c s="34" t="s">
        <v>4298</v>
      </c>
      <c s="35" t="s">
        <v>5</v>
      </c>
      <c s="6" t="s">
        <v>4299</v>
      </c>
      <c s="36" t="s">
        <v>77</v>
      </c>
      <c s="37">
        <v>2.21</v>
      </c>
      <c s="36">
        <v>0</v>
      </c>
      <c s="36">
        <f>ROUND(G122*H122,6)</f>
      </c>
      <c r="L122" s="38">
        <v>0</v>
      </c>
      <c s="32">
        <f>ROUND(ROUND(L122,2)*ROUND(G122,3),2)</f>
      </c>
      <c s="36" t="s">
        <v>4224</v>
      </c>
      <c>
        <f>(M122*21)/100</f>
      </c>
      <c t="s">
        <v>27</v>
      </c>
    </row>
    <row r="123" spans="1:5" ht="25.5">
      <c r="A123" s="35" t="s">
        <v>55</v>
      </c>
      <c r="E123" s="39" t="s">
        <v>4300</v>
      </c>
    </row>
    <row r="124" spans="1:5" ht="12.75">
      <c r="A124" s="35" t="s">
        <v>56</v>
      </c>
      <c r="E124" s="40" t="s">
        <v>5</v>
      </c>
    </row>
    <row r="125" spans="1:5" ht="369.75">
      <c r="A125" t="s">
        <v>58</v>
      </c>
      <c r="E125" s="39" t="s">
        <v>4301</v>
      </c>
    </row>
    <row r="126" spans="1:16" ht="12.75">
      <c r="A126" t="s">
        <v>49</v>
      </c>
      <c s="34" t="s">
        <v>171</v>
      </c>
      <c s="34" t="s">
        <v>4302</v>
      </c>
      <c s="35" t="s">
        <v>5</v>
      </c>
      <c s="6" t="s">
        <v>4303</v>
      </c>
      <c s="36" t="s">
        <v>748</v>
      </c>
      <c s="37">
        <v>0.37</v>
      </c>
      <c s="36">
        <v>0</v>
      </c>
      <c s="36">
        <f>ROUND(G126*H126,6)</f>
      </c>
      <c r="L126" s="38">
        <v>0</v>
      </c>
      <c s="32">
        <f>ROUND(ROUND(L126,2)*ROUND(G126,3),2)</f>
      </c>
      <c s="36" t="s">
        <v>4224</v>
      </c>
      <c>
        <f>(M126*21)/100</f>
      </c>
      <c t="s">
        <v>27</v>
      </c>
    </row>
    <row r="127" spans="1:5" ht="12.75">
      <c r="A127" s="35" t="s">
        <v>55</v>
      </c>
      <c r="E127" s="39" t="s">
        <v>5</v>
      </c>
    </row>
    <row r="128" spans="1:5" ht="12.75">
      <c r="A128" s="35" t="s">
        <v>56</v>
      </c>
      <c r="E128" s="40" t="s">
        <v>4304</v>
      </c>
    </row>
    <row r="129" spans="1:5" ht="267.75">
      <c r="A129" t="s">
        <v>58</v>
      </c>
      <c r="E129" s="39" t="s">
        <v>4270</v>
      </c>
    </row>
    <row r="130" spans="1:16" ht="12.75">
      <c r="A130" t="s">
        <v>49</v>
      </c>
      <c s="34" t="s">
        <v>174</v>
      </c>
      <c s="34" t="s">
        <v>4305</v>
      </c>
      <c s="35" t="s">
        <v>54</v>
      </c>
      <c s="6" t="s">
        <v>4306</v>
      </c>
      <c s="36" t="s">
        <v>77</v>
      </c>
      <c s="37">
        <v>14.63</v>
      </c>
      <c s="36">
        <v>0</v>
      </c>
      <c s="36">
        <f>ROUND(G130*H130,6)</f>
      </c>
      <c r="L130" s="38">
        <v>0</v>
      </c>
      <c s="32">
        <f>ROUND(ROUND(L130,2)*ROUND(G130,3),2)</f>
      </c>
      <c s="36" t="s">
        <v>4224</v>
      </c>
      <c>
        <f>(M130*21)/100</f>
      </c>
      <c t="s">
        <v>27</v>
      </c>
    </row>
    <row r="131" spans="1:5" ht="38.25">
      <c r="A131" s="35" t="s">
        <v>55</v>
      </c>
      <c r="E131" s="39" t="s">
        <v>4307</v>
      </c>
    </row>
    <row r="132" spans="1:5" ht="12.75">
      <c r="A132" s="35" t="s">
        <v>56</v>
      </c>
      <c r="E132" s="40" t="s">
        <v>5</v>
      </c>
    </row>
    <row r="133" spans="1:5" ht="369.75">
      <c r="A133" t="s">
        <v>58</v>
      </c>
      <c r="E133" s="39" t="s">
        <v>4301</v>
      </c>
    </row>
    <row r="134" spans="1:16" ht="12.75">
      <c r="A134" t="s">
        <v>49</v>
      </c>
      <c s="34" t="s">
        <v>177</v>
      </c>
      <c s="34" t="s">
        <v>4308</v>
      </c>
      <c s="35" t="s">
        <v>5</v>
      </c>
      <c s="6" t="s">
        <v>4309</v>
      </c>
      <c s="36" t="s">
        <v>748</v>
      </c>
      <c s="37">
        <v>4.08</v>
      </c>
      <c s="36">
        <v>0</v>
      </c>
      <c s="36">
        <f>ROUND(G134*H134,6)</f>
      </c>
      <c r="L134" s="38">
        <v>0</v>
      </c>
      <c s="32">
        <f>ROUND(ROUND(L134,2)*ROUND(G134,3),2)</f>
      </c>
      <c s="36" t="s">
        <v>4224</v>
      </c>
      <c>
        <f>(M134*21)/100</f>
      </c>
      <c t="s">
        <v>27</v>
      </c>
    </row>
    <row r="135" spans="1:5" ht="12.75">
      <c r="A135" s="35" t="s">
        <v>55</v>
      </c>
      <c r="E135" s="39" t="s">
        <v>5</v>
      </c>
    </row>
    <row r="136" spans="1:5" ht="12.75">
      <c r="A136" s="35" t="s">
        <v>56</v>
      </c>
      <c r="E136" s="40" t="s">
        <v>5</v>
      </c>
    </row>
    <row r="137" spans="1:5" ht="267.75">
      <c r="A137" t="s">
        <v>58</v>
      </c>
      <c r="E137" s="39" t="s">
        <v>4310</v>
      </c>
    </row>
    <row r="138" spans="1:16" ht="12.75">
      <c r="A138" t="s">
        <v>49</v>
      </c>
      <c s="34" t="s">
        <v>180</v>
      </c>
      <c s="34" t="s">
        <v>4311</v>
      </c>
      <c s="35" t="s">
        <v>5</v>
      </c>
      <c s="6" t="s">
        <v>4312</v>
      </c>
      <c s="36" t="s">
        <v>748</v>
      </c>
      <c s="37">
        <v>16.76</v>
      </c>
      <c s="36">
        <v>0</v>
      </c>
      <c s="36">
        <f>ROUND(G138*H138,6)</f>
      </c>
      <c r="L138" s="38">
        <v>0</v>
      </c>
      <c s="32">
        <f>ROUND(ROUND(L138,2)*ROUND(G138,3),2)</f>
      </c>
      <c s="36" t="s">
        <v>4224</v>
      </c>
      <c>
        <f>(M138*21)/100</f>
      </c>
      <c t="s">
        <v>27</v>
      </c>
    </row>
    <row r="139" spans="1:5" ht="89.25">
      <c r="A139" s="35" t="s">
        <v>55</v>
      </c>
      <c r="E139" s="39" t="s">
        <v>4313</v>
      </c>
    </row>
    <row r="140" spans="1:5" ht="12.75">
      <c r="A140" s="35" t="s">
        <v>56</v>
      </c>
      <c r="E140" s="40" t="s">
        <v>5</v>
      </c>
    </row>
    <row r="141" spans="1:5" ht="293.25">
      <c r="A141" t="s">
        <v>58</v>
      </c>
      <c r="E141" s="39" t="s">
        <v>4292</v>
      </c>
    </row>
    <row r="142" spans="1:16" ht="12.75">
      <c r="A142" t="s">
        <v>49</v>
      </c>
      <c s="34" t="s">
        <v>183</v>
      </c>
      <c s="34" t="s">
        <v>4314</v>
      </c>
      <c s="35" t="s">
        <v>5</v>
      </c>
      <c s="6" t="s">
        <v>4315</v>
      </c>
      <c s="36" t="s">
        <v>748</v>
      </c>
      <c s="37">
        <v>23.43</v>
      </c>
      <c s="36">
        <v>0</v>
      </c>
      <c s="36">
        <f>ROUND(G142*H142,6)</f>
      </c>
      <c r="L142" s="38">
        <v>0</v>
      </c>
      <c s="32">
        <f>ROUND(ROUND(L142,2)*ROUND(G142,3),2)</f>
      </c>
      <c s="36" t="s">
        <v>4224</v>
      </c>
      <c>
        <f>(M142*21)/100</f>
      </c>
      <c t="s">
        <v>27</v>
      </c>
    </row>
    <row r="143" spans="1:5" ht="25.5">
      <c r="A143" s="35" t="s">
        <v>55</v>
      </c>
      <c r="E143" s="39" t="s">
        <v>4316</v>
      </c>
    </row>
    <row r="144" spans="1:5" ht="12.75">
      <c r="A144" s="35" t="s">
        <v>56</v>
      </c>
      <c r="E144" s="40" t="s">
        <v>5</v>
      </c>
    </row>
    <row r="145" spans="1:5" ht="293.25">
      <c r="A145" t="s">
        <v>58</v>
      </c>
      <c r="E145" s="39" t="s">
        <v>4292</v>
      </c>
    </row>
    <row r="146" spans="1:16" ht="12.75">
      <c r="A146" t="s">
        <v>49</v>
      </c>
      <c s="34" t="s">
        <v>186</v>
      </c>
      <c s="34" t="s">
        <v>4317</v>
      </c>
      <c s="35" t="s">
        <v>5</v>
      </c>
      <c s="6" t="s">
        <v>4318</v>
      </c>
      <c s="36" t="s">
        <v>72</v>
      </c>
      <c s="37">
        <v>2.62</v>
      </c>
      <c s="36">
        <v>0</v>
      </c>
      <c s="36">
        <f>ROUND(G146*H146,6)</f>
      </c>
      <c r="L146" s="38">
        <v>0</v>
      </c>
      <c s="32">
        <f>ROUND(ROUND(L146,2)*ROUND(G146,3),2)</f>
      </c>
      <c s="36" t="s">
        <v>4224</v>
      </c>
      <c>
        <f>(M146*21)/100</f>
      </c>
      <c t="s">
        <v>27</v>
      </c>
    </row>
    <row r="147" spans="1:5" ht="38.25">
      <c r="A147" s="35" t="s">
        <v>55</v>
      </c>
      <c r="E147" s="39" t="s">
        <v>4319</v>
      </c>
    </row>
    <row r="148" spans="1:5" ht="12.75">
      <c r="A148" s="35" t="s">
        <v>56</v>
      </c>
      <c r="E148" s="40" t="s">
        <v>5</v>
      </c>
    </row>
    <row r="149" spans="1:5" ht="204">
      <c r="A149" t="s">
        <v>58</v>
      </c>
      <c r="E149" s="39" t="s">
        <v>4320</v>
      </c>
    </row>
    <row r="150" spans="1:16" ht="12.75">
      <c r="A150" t="s">
        <v>49</v>
      </c>
      <c s="34" t="s">
        <v>189</v>
      </c>
      <c s="34" t="s">
        <v>4321</v>
      </c>
      <c s="35" t="s">
        <v>5</v>
      </c>
      <c s="6" t="s">
        <v>4322</v>
      </c>
      <c s="36" t="s">
        <v>77</v>
      </c>
      <c s="37">
        <v>9</v>
      </c>
      <c s="36">
        <v>0</v>
      </c>
      <c s="36">
        <f>ROUND(G150*H150,6)</f>
      </c>
      <c r="L150" s="38">
        <v>0</v>
      </c>
      <c s="32">
        <f>ROUND(ROUND(L150,2)*ROUND(G150,3),2)</f>
      </c>
      <c s="36" t="s">
        <v>4224</v>
      </c>
      <c>
        <f>(M150*21)/100</f>
      </c>
      <c t="s">
        <v>27</v>
      </c>
    </row>
    <row r="151" spans="1:5" ht="25.5">
      <c r="A151" s="35" t="s">
        <v>55</v>
      </c>
      <c r="E151" s="39" t="s">
        <v>4323</v>
      </c>
    </row>
    <row r="152" spans="1:5" ht="63.75">
      <c r="A152" s="35" t="s">
        <v>56</v>
      </c>
      <c r="E152" s="40" t="s">
        <v>4324</v>
      </c>
    </row>
    <row r="153" spans="1:5" ht="369.75">
      <c r="A153" t="s">
        <v>58</v>
      </c>
      <c r="E153" s="39" t="s">
        <v>4301</v>
      </c>
    </row>
    <row r="154" spans="1:16" ht="12.75">
      <c r="A154" t="s">
        <v>49</v>
      </c>
      <c s="34" t="s">
        <v>194</v>
      </c>
      <c s="34" t="s">
        <v>4033</v>
      </c>
      <c s="35" t="s">
        <v>5</v>
      </c>
      <c s="6" t="s">
        <v>4034</v>
      </c>
      <c s="36" t="s">
        <v>77</v>
      </c>
      <c s="37">
        <v>1</v>
      </c>
      <c s="36">
        <v>0</v>
      </c>
      <c s="36">
        <f>ROUND(G154*H154,6)</f>
      </c>
      <c r="L154" s="38">
        <v>0</v>
      </c>
      <c s="32">
        <f>ROUND(ROUND(L154,2)*ROUND(G154,3),2)</f>
      </c>
      <c s="36" t="s">
        <v>4224</v>
      </c>
      <c>
        <f>(M154*21)/100</f>
      </c>
      <c t="s">
        <v>27</v>
      </c>
    </row>
    <row r="155" spans="1:5" ht="12.75">
      <c r="A155" s="35" t="s">
        <v>55</v>
      </c>
      <c r="E155" s="39" t="s">
        <v>4325</v>
      </c>
    </row>
    <row r="156" spans="1:5" ht="12.75">
      <c r="A156" s="35" t="s">
        <v>56</v>
      </c>
      <c r="E156" s="40" t="s">
        <v>4326</v>
      </c>
    </row>
    <row r="157" spans="1:5" ht="369.75">
      <c r="A157" t="s">
        <v>58</v>
      </c>
      <c r="E157" s="39" t="s">
        <v>4301</v>
      </c>
    </row>
    <row r="158" spans="1:16" ht="12.75">
      <c r="A158" t="s">
        <v>49</v>
      </c>
      <c s="34" t="s">
        <v>198</v>
      </c>
      <c s="34" t="s">
        <v>4327</v>
      </c>
      <c s="35" t="s">
        <v>5</v>
      </c>
      <c s="6" t="s">
        <v>4328</v>
      </c>
      <c s="36" t="s">
        <v>77</v>
      </c>
      <c s="37">
        <v>1.74</v>
      </c>
      <c s="36">
        <v>0</v>
      </c>
      <c s="36">
        <f>ROUND(G158*H158,6)</f>
      </c>
      <c r="L158" s="38">
        <v>0</v>
      </c>
      <c s="32">
        <f>ROUND(ROUND(L158,2)*ROUND(G158,3),2)</f>
      </c>
      <c s="36" t="s">
        <v>4224</v>
      </c>
      <c>
        <f>(M158*21)/100</f>
      </c>
      <c t="s">
        <v>27</v>
      </c>
    </row>
    <row r="159" spans="1:5" ht="25.5">
      <c r="A159" s="35" t="s">
        <v>55</v>
      </c>
      <c r="E159" s="39" t="s">
        <v>4329</v>
      </c>
    </row>
    <row r="160" spans="1:5" ht="12.75">
      <c r="A160" s="35" t="s">
        <v>56</v>
      </c>
      <c r="E160" s="40" t="s">
        <v>4330</v>
      </c>
    </row>
    <row r="161" spans="1:5" ht="38.25">
      <c r="A161" t="s">
        <v>58</v>
      </c>
      <c r="E161" s="39" t="s">
        <v>4260</v>
      </c>
    </row>
    <row r="162" spans="1:16" ht="12.75">
      <c r="A162" t="s">
        <v>49</v>
      </c>
      <c s="34" t="s">
        <v>201</v>
      </c>
      <c s="34" t="s">
        <v>3717</v>
      </c>
      <c s="35" t="s">
        <v>5</v>
      </c>
      <c s="6" t="s">
        <v>3718</v>
      </c>
      <c s="36" t="s">
        <v>77</v>
      </c>
      <c s="37">
        <v>2</v>
      </c>
      <c s="36">
        <v>0</v>
      </c>
      <c s="36">
        <f>ROUND(G162*H162,6)</f>
      </c>
      <c r="L162" s="38">
        <v>0</v>
      </c>
      <c s="32">
        <f>ROUND(ROUND(L162,2)*ROUND(G162,3),2)</f>
      </c>
      <c s="36" t="s">
        <v>4224</v>
      </c>
      <c>
        <f>(M162*21)/100</f>
      </c>
      <c t="s">
        <v>27</v>
      </c>
    </row>
    <row r="163" spans="1:5" ht="51">
      <c r="A163" s="35" t="s">
        <v>55</v>
      </c>
      <c r="E163" s="39" t="s">
        <v>4331</v>
      </c>
    </row>
    <row r="164" spans="1:5" ht="12.75">
      <c r="A164" s="35" t="s">
        <v>56</v>
      </c>
      <c r="E164" s="40" t="s">
        <v>4332</v>
      </c>
    </row>
    <row r="165" spans="1:5" ht="102">
      <c r="A165" t="s">
        <v>58</v>
      </c>
      <c r="E165" s="39" t="s">
        <v>4333</v>
      </c>
    </row>
    <row r="166" spans="1:13" ht="12.75">
      <c r="A166" t="s">
        <v>46</v>
      </c>
      <c r="C166" s="31" t="s">
        <v>89</v>
      </c>
      <c r="E166" s="33" t="s">
        <v>4334</v>
      </c>
      <c r="J166" s="32">
        <f>0</f>
      </c>
      <c s="32">
        <f>0</f>
      </c>
      <c s="32">
        <f>0+L167+L171+L175+L179+L183+L187+L191+L195+L199+L203+L207+L211+L215+L219+L223+L227+L231</f>
      </c>
      <c s="32">
        <f>0+M167+M171+M175+M179+M183+M187+M191+M195+M199+M203+M207+M211+M215+M219+M223+M227+M231</f>
      </c>
    </row>
    <row r="167" spans="1:16" ht="12.75">
      <c r="A167" t="s">
        <v>49</v>
      </c>
      <c s="34" t="s">
        <v>204</v>
      </c>
      <c s="34" t="s">
        <v>4335</v>
      </c>
      <c s="35" t="s">
        <v>54</v>
      </c>
      <c s="6" t="s">
        <v>4336</v>
      </c>
      <c s="36" t="s">
        <v>72</v>
      </c>
      <c s="37">
        <v>1.6</v>
      </c>
      <c s="36">
        <v>0</v>
      </c>
      <c s="36">
        <f>ROUND(G167*H167,6)</f>
      </c>
      <c r="L167" s="38">
        <v>0</v>
      </c>
      <c s="32">
        <f>ROUND(ROUND(L167,2)*ROUND(G167,3),2)</f>
      </c>
      <c s="36" t="s">
        <v>4224</v>
      </c>
      <c>
        <f>(M167*21)/100</f>
      </c>
      <c t="s">
        <v>27</v>
      </c>
    </row>
    <row r="168" spans="1:5" ht="12.75">
      <c r="A168" s="35" t="s">
        <v>55</v>
      </c>
      <c r="E168" s="39" t="s">
        <v>4337</v>
      </c>
    </row>
    <row r="169" spans="1:5" ht="12.75">
      <c r="A169" s="35" t="s">
        <v>56</v>
      </c>
      <c r="E169" s="40" t="s">
        <v>5</v>
      </c>
    </row>
    <row r="170" spans="1:5" ht="127.5">
      <c r="A170" t="s">
        <v>58</v>
      </c>
      <c r="E170" s="39" t="s">
        <v>4338</v>
      </c>
    </row>
    <row r="171" spans="1:16" ht="12.75">
      <c r="A171" t="s">
        <v>49</v>
      </c>
      <c s="34" t="s">
        <v>207</v>
      </c>
      <c s="34" t="s">
        <v>4339</v>
      </c>
      <c s="35" t="s">
        <v>54</v>
      </c>
      <c s="6" t="s">
        <v>4340</v>
      </c>
      <c s="36" t="s">
        <v>98</v>
      </c>
      <c s="37">
        <v>13</v>
      </c>
      <c s="36">
        <v>0</v>
      </c>
      <c s="36">
        <f>ROUND(G171*H171,6)</f>
      </c>
      <c r="L171" s="38">
        <v>0</v>
      </c>
      <c s="32">
        <f>ROUND(ROUND(L171,2)*ROUND(G171,3),2)</f>
      </c>
      <c s="36" t="s">
        <v>4224</v>
      </c>
      <c>
        <f>(M171*21)/100</f>
      </c>
      <c t="s">
        <v>27</v>
      </c>
    </row>
    <row r="172" spans="1:5" ht="12.75">
      <c r="A172" s="35" t="s">
        <v>55</v>
      </c>
      <c r="E172" s="39" t="s">
        <v>5</v>
      </c>
    </row>
    <row r="173" spans="1:5" ht="51">
      <c r="A173" s="35" t="s">
        <v>56</v>
      </c>
      <c r="E173" s="40" t="s">
        <v>4341</v>
      </c>
    </row>
    <row r="174" spans="1:5" ht="127.5">
      <c r="A174" t="s">
        <v>58</v>
      </c>
      <c r="E174" s="39" t="s">
        <v>4338</v>
      </c>
    </row>
    <row r="175" spans="1:16" ht="12.75">
      <c r="A175" t="s">
        <v>49</v>
      </c>
      <c s="34" t="s">
        <v>210</v>
      </c>
      <c s="34" t="s">
        <v>4342</v>
      </c>
      <c s="35" t="s">
        <v>54</v>
      </c>
      <c s="6" t="s">
        <v>4343</v>
      </c>
      <c s="36" t="s">
        <v>72</v>
      </c>
      <c s="37">
        <v>111.13</v>
      </c>
      <c s="36">
        <v>0</v>
      </c>
      <c s="36">
        <f>ROUND(G175*H175,6)</f>
      </c>
      <c r="L175" s="38">
        <v>0</v>
      </c>
      <c s="32">
        <f>ROUND(ROUND(L175,2)*ROUND(G175,3),2)</f>
      </c>
      <c s="36" t="s">
        <v>4224</v>
      </c>
      <c>
        <f>(M175*21)/100</f>
      </c>
      <c t="s">
        <v>27</v>
      </c>
    </row>
    <row r="176" spans="1:5" ht="63.75">
      <c r="A176" s="35" t="s">
        <v>55</v>
      </c>
      <c r="E176" s="39" t="s">
        <v>4344</v>
      </c>
    </row>
    <row r="177" spans="1:5" ht="255">
      <c r="A177" s="35" t="s">
        <v>56</v>
      </c>
      <c r="E177" s="40" t="s">
        <v>4345</v>
      </c>
    </row>
    <row r="178" spans="1:5" ht="191.25">
      <c r="A178" t="s">
        <v>58</v>
      </c>
      <c r="E178" s="39" t="s">
        <v>4346</v>
      </c>
    </row>
    <row r="179" spans="1:16" ht="12.75">
      <c r="A179" t="s">
        <v>49</v>
      </c>
      <c s="34" t="s">
        <v>213</v>
      </c>
      <c s="34" t="s">
        <v>4347</v>
      </c>
      <c s="35" t="s">
        <v>54</v>
      </c>
      <c s="6" t="s">
        <v>4348</v>
      </c>
      <c s="36" t="s">
        <v>72</v>
      </c>
      <c s="37">
        <v>147.66</v>
      </c>
      <c s="36">
        <v>0</v>
      </c>
      <c s="36">
        <f>ROUND(G179*H179,6)</f>
      </c>
      <c r="L179" s="38">
        <v>0</v>
      </c>
      <c s="32">
        <f>ROUND(ROUND(L179,2)*ROUND(G179,3),2)</f>
      </c>
      <c s="36" t="s">
        <v>4224</v>
      </c>
      <c>
        <f>(M179*21)/100</f>
      </c>
      <c t="s">
        <v>27</v>
      </c>
    </row>
    <row r="180" spans="1:5" ht="25.5">
      <c r="A180" s="35" t="s">
        <v>55</v>
      </c>
      <c r="E180" s="39" t="s">
        <v>4349</v>
      </c>
    </row>
    <row r="181" spans="1:5" ht="38.25">
      <c r="A181" s="35" t="s">
        <v>56</v>
      </c>
      <c r="E181" s="40" t="s">
        <v>4350</v>
      </c>
    </row>
    <row r="182" spans="1:5" ht="204">
      <c r="A182" t="s">
        <v>58</v>
      </c>
      <c r="E182" s="39" t="s">
        <v>4351</v>
      </c>
    </row>
    <row r="183" spans="1:16" ht="12.75">
      <c r="A183" t="s">
        <v>49</v>
      </c>
      <c s="34" t="s">
        <v>216</v>
      </c>
      <c s="34" t="s">
        <v>4352</v>
      </c>
      <c s="35" t="s">
        <v>5</v>
      </c>
      <c s="6" t="s">
        <v>4353</v>
      </c>
      <c s="36" t="s">
        <v>72</v>
      </c>
      <c s="37">
        <v>108.54</v>
      </c>
      <c s="36">
        <v>0</v>
      </c>
      <c s="36">
        <f>ROUND(G183*H183,6)</f>
      </c>
      <c r="L183" s="38">
        <v>0</v>
      </c>
      <c s="32">
        <f>ROUND(ROUND(L183,2)*ROUND(G183,3),2)</f>
      </c>
      <c s="36" t="s">
        <v>4224</v>
      </c>
      <c>
        <f>(M183*21)/100</f>
      </c>
      <c t="s">
        <v>27</v>
      </c>
    </row>
    <row r="184" spans="1:5" ht="12.75">
      <c r="A184" s="35" t="s">
        <v>55</v>
      </c>
      <c r="E184" s="39" t="s">
        <v>4354</v>
      </c>
    </row>
    <row r="185" spans="1:5" ht="63.75">
      <c r="A185" s="35" t="s">
        <v>56</v>
      </c>
      <c r="E185" s="40" t="s">
        <v>4355</v>
      </c>
    </row>
    <row r="186" spans="1:5" ht="38.25">
      <c r="A186" t="s">
        <v>58</v>
      </c>
      <c r="E186" s="39" t="s">
        <v>4356</v>
      </c>
    </row>
    <row r="187" spans="1:16" ht="12.75">
      <c r="A187" t="s">
        <v>49</v>
      </c>
      <c s="34" t="s">
        <v>219</v>
      </c>
      <c s="34" t="s">
        <v>4357</v>
      </c>
      <c s="35" t="s">
        <v>5</v>
      </c>
      <c s="6" t="s">
        <v>4358</v>
      </c>
      <c s="36" t="s">
        <v>63</v>
      </c>
      <c s="37">
        <v>8</v>
      </c>
      <c s="36">
        <v>0</v>
      </c>
      <c s="36">
        <f>ROUND(G187*H187,6)</f>
      </c>
      <c r="L187" s="38">
        <v>0</v>
      </c>
      <c s="32">
        <f>ROUND(ROUND(L187,2)*ROUND(G187,3),2)</f>
      </c>
      <c s="36" t="s">
        <v>4224</v>
      </c>
      <c>
        <f>(M187*21)/100</f>
      </c>
      <c t="s">
        <v>27</v>
      </c>
    </row>
    <row r="188" spans="1:5" ht="38.25">
      <c r="A188" s="35" t="s">
        <v>55</v>
      </c>
      <c r="E188" s="39" t="s">
        <v>4359</v>
      </c>
    </row>
    <row r="189" spans="1:5" ht="12.75">
      <c r="A189" s="35" t="s">
        <v>56</v>
      </c>
      <c r="E189" s="40" t="s">
        <v>5</v>
      </c>
    </row>
    <row r="190" spans="1:5" ht="102">
      <c r="A190" t="s">
        <v>58</v>
      </c>
      <c r="E190" s="39" t="s">
        <v>4360</v>
      </c>
    </row>
    <row r="191" spans="1:16" ht="12.75">
      <c r="A191" t="s">
        <v>49</v>
      </c>
      <c s="34" t="s">
        <v>222</v>
      </c>
      <c s="34" t="s">
        <v>4361</v>
      </c>
      <c s="35" t="s">
        <v>5</v>
      </c>
      <c s="6" t="s">
        <v>4362</v>
      </c>
      <c s="36" t="s">
        <v>106</v>
      </c>
      <c s="37">
        <v>3</v>
      </c>
      <c s="36">
        <v>0</v>
      </c>
      <c s="36">
        <f>ROUND(G191*H191,6)</f>
      </c>
      <c r="L191" s="38">
        <v>0</v>
      </c>
      <c s="32">
        <f>ROUND(ROUND(L191,2)*ROUND(G191,3),2)</f>
      </c>
      <c s="36" t="s">
        <v>4224</v>
      </c>
      <c>
        <f>(M191*21)/100</f>
      </c>
      <c t="s">
        <v>27</v>
      </c>
    </row>
    <row r="192" spans="1:5" ht="25.5">
      <c r="A192" s="35" t="s">
        <v>55</v>
      </c>
      <c r="E192" s="39" t="s">
        <v>4363</v>
      </c>
    </row>
    <row r="193" spans="1:5" ht="12.75">
      <c r="A193" s="35" t="s">
        <v>56</v>
      </c>
      <c r="E193" s="40" t="s">
        <v>5</v>
      </c>
    </row>
    <row r="194" spans="1:5" ht="89.25">
      <c r="A194" t="s">
        <v>58</v>
      </c>
      <c r="E194" s="39" t="s">
        <v>4364</v>
      </c>
    </row>
    <row r="195" spans="1:16" ht="12.75">
      <c r="A195" t="s">
        <v>49</v>
      </c>
      <c s="34" t="s">
        <v>225</v>
      </c>
      <c s="34" t="s">
        <v>4365</v>
      </c>
      <c s="35" t="s">
        <v>5</v>
      </c>
      <c s="6" t="s">
        <v>4366</v>
      </c>
      <c s="36" t="s">
        <v>106</v>
      </c>
      <c s="37">
        <v>3</v>
      </c>
      <c s="36">
        <v>0</v>
      </c>
      <c s="36">
        <f>ROUND(G195*H195,6)</f>
      </c>
      <c r="L195" s="38">
        <v>0</v>
      </c>
      <c s="32">
        <f>ROUND(ROUND(L195,2)*ROUND(G195,3),2)</f>
      </c>
      <c s="36" t="s">
        <v>4224</v>
      </c>
      <c>
        <f>(M195*21)/100</f>
      </c>
      <c t="s">
        <v>27</v>
      </c>
    </row>
    <row r="196" spans="1:5" ht="12.75">
      <c r="A196" s="35" t="s">
        <v>55</v>
      </c>
      <c r="E196" s="39" t="s">
        <v>4367</v>
      </c>
    </row>
    <row r="197" spans="1:5" ht="12.75">
      <c r="A197" s="35" t="s">
        <v>56</v>
      </c>
      <c r="E197" s="40" t="s">
        <v>5</v>
      </c>
    </row>
    <row r="198" spans="1:5" ht="89.25">
      <c r="A198" t="s">
        <v>58</v>
      </c>
      <c r="E198" s="39" t="s">
        <v>4364</v>
      </c>
    </row>
    <row r="199" spans="1:16" ht="25.5">
      <c r="A199" t="s">
        <v>49</v>
      </c>
      <c s="34" t="s">
        <v>228</v>
      </c>
      <c s="34" t="s">
        <v>4368</v>
      </c>
      <c s="35" t="s">
        <v>5</v>
      </c>
      <c s="6" t="s">
        <v>4369</v>
      </c>
      <c s="36" t="s">
        <v>98</v>
      </c>
      <c s="37">
        <v>1</v>
      </c>
      <c s="36">
        <v>0</v>
      </c>
      <c s="36">
        <f>ROUND(G199*H199,6)</f>
      </c>
      <c r="L199" s="38">
        <v>0</v>
      </c>
      <c s="32">
        <f>ROUND(ROUND(L199,2)*ROUND(G199,3),2)</f>
      </c>
      <c s="36" t="s">
        <v>4224</v>
      </c>
      <c>
        <f>(M199*21)/100</f>
      </c>
      <c t="s">
        <v>27</v>
      </c>
    </row>
    <row r="200" spans="1:5" ht="25.5">
      <c r="A200" s="35" t="s">
        <v>55</v>
      </c>
      <c r="E200" s="39" t="s">
        <v>4370</v>
      </c>
    </row>
    <row r="201" spans="1:5" ht="12.75">
      <c r="A201" s="35" t="s">
        <v>56</v>
      </c>
      <c r="E201" s="40" t="s">
        <v>5</v>
      </c>
    </row>
    <row r="202" spans="1:5" ht="89.25">
      <c r="A202" t="s">
        <v>58</v>
      </c>
      <c r="E202" s="39" t="s">
        <v>4371</v>
      </c>
    </row>
    <row r="203" spans="1:16" ht="25.5">
      <c r="A203" t="s">
        <v>49</v>
      </c>
      <c s="34" t="s">
        <v>231</v>
      </c>
      <c s="34" t="s">
        <v>4372</v>
      </c>
      <c s="35" t="s">
        <v>54</v>
      </c>
      <c s="6" t="s">
        <v>4373</v>
      </c>
      <c s="36" t="s">
        <v>106</v>
      </c>
      <c s="37">
        <v>1</v>
      </c>
      <c s="36">
        <v>0</v>
      </c>
      <c s="36">
        <f>ROUND(G203*H203,6)</f>
      </c>
      <c r="L203" s="38">
        <v>0</v>
      </c>
      <c s="32">
        <f>ROUND(ROUND(L203,2)*ROUND(G203,3),2)</f>
      </c>
      <c s="36" t="s">
        <v>4224</v>
      </c>
      <c>
        <f>(M203*21)/100</f>
      </c>
      <c t="s">
        <v>27</v>
      </c>
    </row>
    <row r="204" spans="1:5" ht="51">
      <c r="A204" s="35" t="s">
        <v>55</v>
      </c>
      <c r="E204" s="39" t="s">
        <v>4374</v>
      </c>
    </row>
    <row r="205" spans="1:5" ht="12.75">
      <c r="A205" s="35" t="s">
        <v>56</v>
      </c>
      <c r="E205" s="40" t="s">
        <v>5</v>
      </c>
    </row>
    <row r="206" spans="1:5" ht="102">
      <c r="A206" t="s">
        <v>58</v>
      </c>
      <c r="E206" s="39" t="s">
        <v>4375</v>
      </c>
    </row>
    <row r="207" spans="1:16" ht="12.75">
      <c r="A207" t="s">
        <v>49</v>
      </c>
      <c s="34" t="s">
        <v>234</v>
      </c>
      <c s="34" t="s">
        <v>1261</v>
      </c>
      <c s="35" t="s">
        <v>5</v>
      </c>
      <c s="6" t="s">
        <v>1262</v>
      </c>
      <c s="36" t="s">
        <v>106</v>
      </c>
      <c s="37">
        <v>1</v>
      </c>
      <c s="36">
        <v>0</v>
      </c>
      <c s="36">
        <f>ROUND(G207*H207,6)</f>
      </c>
      <c r="L207" s="38">
        <v>0</v>
      </c>
      <c s="32">
        <f>ROUND(ROUND(L207,2)*ROUND(G207,3),2)</f>
      </c>
      <c s="36" t="s">
        <v>4224</v>
      </c>
      <c>
        <f>(M207*21)/100</f>
      </c>
      <c t="s">
        <v>27</v>
      </c>
    </row>
    <row r="208" spans="1:5" ht="25.5">
      <c r="A208" s="35" t="s">
        <v>55</v>
      </c>
      <c r="E208" s="39" t="s">
        <v>4376</v>
      </c>
    </row>
    <row r="209" spans="1:5" ht="12.75">
      <c r="A209" s="35" t="s">
        <v>56</v>
      </c>
      <c r="E209" s="40" t="s">
        <v>5</v>
      </c>
    </row>
    <row r="210" spans="1:5" ht="102">
      <c r="A210" t="s">
        <v>58</v>
      </c>
      <c r="E210" s="39" t="s">
        <v>4377</v>
      </c>
    </row>
    <row r="211" spans="1:16" ht="12.75">
      <c r="A211" t="s">
        <v>49</v>
      </c>
      <c s="34" t="s">
        <v>237</v>
      </c>
      <c s="34" t="s">
        <v>4378</v>
      </c>
      <c s="35" t="s">
        <v>4379</v>
      </c>
      <c s="6" t="s">
        <v>4380</v>
      </c>
      <c s="36" t="s">
        <v>106</v>
      </c>
      <c s="37">
        <v>1</v>
      </c>
      <c s="36">
        <v>0</v>
      </c>
      <c s="36">
        <f>ROUND(G211*H211,6)</f>
      </c>
      <c r="L211" s="38">
        <v>0</v>
      </c>
      <c s="32">
        <f>ROUND(ROUND(L211,2)*ROUND(G211,3),2)</f>
      </c>
      <c s="36" t="s">
        <v>4224</v>
      </c>
      <c>
        <f>(M211*21)/100</f>
      </c>
      <c t="s">
        <v>27</v>
      </c>
    </row>
    <row r="212" spans="1:5" ht="153">
      <c r="A212" s="35" t="s">
        <v>55</v>
      </c>
      <c r="E212" s="39" t="s">
        <v>4381</v>
      </c>
    </row>
    <row r="213" spans="1:5" ht="12.75">
      <c r="A213" s="35" t="s">
        <v>56</v>
      </c>
      <c r="E213" s="40" t="s">
        <v>5</v>
      </c>
    </row>
    <row r="214" spans="1:5" ht="76.5">
      <c r="A214" t="s">
        <v>58</v>
      </c>
      <c r="E214" s="39" t="s">
        <v>4382</v>
      </c>
    </row>
    <row r="215" spans="1:16" ht="12.75">
      <c r="A215" t="s">
        <v>49</v>
      </c>
      <c s="34" t="s">
        <v>240</v>
      </c>
      <c s="34" t="s">
        <v>4383</v>
      </c>
      <c s="35" t="s">
        <v>4379</v>
      </c>
      <c s="6" t="s">
        <v>4384</v>
      </c>
      <c s="36" t="s">
        <v>106</v>
      </c>
      <c s="37">
        <v>1</v>
      </c>
      <c s="36">
        <v>0</v>
      </c>
      <c s="36">
        <f>ROUND(G215*H215,6)</f>
      </c>
      <c r="L215" s="38">
        <v>0</v>
      </c>
      <c s="32">
        <f>ROUND(ROUND(L215,2)*ROUND(G215,3),2)</f>
      </c>
      <c s="36" t="s">
        <v>4224</v>
      </c>
      <c>
        <f>(M215*21)/100</f>
      </c>
      <c t="s">
        <v>27</v>
      </c>
    </row>
    <row r="216" spans="1:5" ht="178.5">
      <c r="A216" s="35" t="s">
        <v>55</v>
      </c>
      <c r="E216" s="39" t="s">
        <v>4385</v>
      </c>
    </row>
    <row r="217" spans="1:5" ht="12.75">
      <c r="A217" s="35" t="s">
        <v>56</v>
      </c>
      <c r="E217" s="40" t="s">
        <v>5</v>
      </c>
    </row>
    <row r="218" spans="1:5" ht="76.5">
      <c r="A218" t="s">
        <v>58</v>
      </c>
      <c r="E218" s="39" t="s">
        <v>4382</v>
      </c>
    </row>
    <row r="219" spans="1:16" ht="12.75">
      <c r="A219" t="s">
        <v>49</v>
      </c>
      <c s="34" t="s">
        <v>243</v>
      </c>
      <c s="34" t="s">
        <v>4386</v>
      </c>
      <c s="35" t="s">
        <v>5</v>
      </c>
      <c s="6" t="s">
        <v>4387</v>
      </c>
      <c s="36" t="s">
        <v>106</v>
      </c>
      <c s="37">
        <v>1</v>
      </c>
      <c s="36">
        <v>0</v>
      </c>
      <c s="36">
        <f>ROUND(G219*H219,6)</f>
      </c>
      <c r="L219" s="38">
        <v>0</v>
      </c>
      <c s="32">
        <f>ROUND(ROUND(L219,2)*ROUND(G219,3),2)</f>
      </c>
      <c s="36" t="s">
        <v>4224</v>
      </c>
      <c>
        <f>(M219*21)/100</f>
      </c>
      <c t="s">
        <v>27</v>
      </c>
    </row>
    <row r="220" spans="1:5" ht="38.25">
      <c r="A220" s="35" t="s">
        <v>55</v>
      </c>
      <c r="E220" s="39" t="s">
        <v>4388</v>
      </c>
    </row>
    <row r="221" spans="1:5" ht="12.75">
      <c r="A221" s="35" t="s">
        <v>56</v>
      </c>
      <c r="E221" s="40" t="s">
        <v>5</v>
      </c>
    </row>
    <row r="222" spans="1:5" ht="153">
      <c r="A222" t="s">
        <v>58</v>
      </c>
      <c r="E222" s="39" t="s">
        <v>4389</v>
      </c>
    </row>
    <row r="223" spans="1:16" ht="12.75">
      <c r="A223" t="s">
        <v>49</v>
      </c>
      <c s="34" t="s">
        <v>246</v>
      </c>
      <c s="34" t="s">
        <v>4390</v>
      </c>
      <c s="35" t="s">
        <v>54</v>
      </c>
      <c s="6" t="s">
        <v>4391</v>
      </c>
      <c s="36" t="s">
        <v>98</v>
      </c>
      <c s="37">
        <v>3.75</v>
      </c>
      <c s="36">
        <v>0</v>
      </c>
      <c s="36">
        <f>ROUND(G223*H223,6)</f>
      </c>
      <c r="L223" s="38">
        <v>0</v>
      </c>
      <c s="32">
        <f>ROUND(ROUND(L223,2)*ROUND(G223,3),2)</f>
      </c>
      <c s="36" t="s">
        <v>4224</v>
      </c>
      <c>
        <f>(M223*21)/100</f>
      </c>
      <c t="s">
        <v>27</v>
      </c>
    </row>
    <row r="224" spans="1:5" ht="12.75">
      <c r="A224" s="35" t="s">
        <v>55</v>
      </c>
      <c r="E224" s="39" t="s">
        <v>4392</v>
      </c>
    </row>
    <row r="225" spans="1:5" ht="12.75">
      <c r="A225" s="35" t="s">
        <v>56</v>
      </c>
      <c r="E225" s="40" t="s">
        <v>5</v>
      </c>
    </row>
    <row r="226" spans="1:5" ht="127.5">
      <c r="A226" t="s">
        <v>58</v>
      </c>
      <c r="E226" s="39" t="s">
        <v>4393</v>
      </c>
    </row>
    <row r="227" spans="1:16" ht="12.75">
      <c r="A227" t="s">
        <v>49</v>
      </c>
      <c s="34" t="s">
        <v>249</v>
      </c>
      <c s="34" t="s">
        <v>4394</v>
      </c>
      <c s="35" t="s">
        <v>5</v>
      </c>
      <c s="6" t="s">
        <v>4395</v>
      </c>
      <c s="36" t="s">
        <v>72</v>
      </c>
      <c s="37">
        <v>30</v>
      </c>
      <c s="36">
        <v>0</v>
      </c>
      <c s="36">
        <f>ROUND(G227*H227,6)</f>
      </c>
      <c r="L227" s="38">
        <v>0</v>
      </c>
      <c s="32">
        <f>ROUND(ROUND(L227,2)*ROUND(G227,3),2)</f>
      </c>
      <c s="36" t="s">
        <v>4224</v>
      </c>
      <c>
        <f>(M227*21)/100</f>
      </c>
      <c t="s">
        <v>27</v>
      </c>
    </row>
    <row r="228" spans="1:5" ht="25.5">
      <c r="A228" s="35" t="s">
        <v>55</v>
      </c>
      <c r="E228" s="39" t="s">
        <v>4396</v>
      </c>
    </row>
    <row r="229" spans="1:5" ht="12.75">
      <c r="A229" s="35" t="s">
        <v>56</v>
      </c>
      <c r="E229" s="40" t="s">
        <v>5</v>
      </c>
    </row>
    <row r="230" spans="1:5" ht="51">
      <c r="A230" t="s">
        <v>58</v>
      </c>
      <c r="E230" s="39" t="s">
        <v>4397</v>
      </c>
    </row>
    <row r="231" spans="1:16" ht="12.75">
      <c r="A231" t="s">
        <v>49</v>
      </c>
      <c s="34" t="s">
        <v>252</v>
      </c>
      <c s="34" t="s">
        <v>4398</v>
      </c>
      <c s="35" t="s">
        <v>5</v>
      </c>
      <c s="6" t="s">
        <v>4399</v>
      </c>
      <c s="36" t="s">
        <v>72</v>
      </c>
      <c s="37">
        <v>784.5</v>
      </c>
      <c s="36">
        <v>0</v>
      </c>
      <c s="36">
        <f>ROUND(G231*H231,6)</f>
      </c>
      <c r="L231" s="38">
        <v>0</v>
      </c>
      <c s="32">
        <f>ROUND(ROUND(L231,2)*ROUND(G231,3),2)</f>
      </c>
      <c s="36" t="s">
        <v>4224</v>
      </c>
      <c>
        <f>(M231*21)/100</f>
      </c>
      <c t="s">
        <v>27</v>
      </c>
    </row>
    <row r="232" spans="1:5" ht="12.75">
      <c r="A232" s="35" t="s">
        <v>55</v>
      </c>
      <c r="E232" s="39" t="s">
        <v>4400</v>
      </c>
    </row>
    <row r="233" spans="1:5" ht="38.25">
      <c r="A233" s="35" t="s">
        <v>56</v>
      </c>
      <c r="E233" s="40" t="s">
        <v>4401</v>
      </c>
    </row>
    <row r="234" spans="1:5" ht="51">
      <c r="A234" t="s">
        <v>58</v>
      </c>
      <c r="E234" s="39" t="s">
        <v>4397</v>
      </c>
    </row>
    <row r="235" spans="1:13" ht="12.75">
      <c r="A235" t="s">
        <v>46</v>
      </c>
      <c r="C235" s="31" t="s">
        <v>92</v>
      </c>
      <c r="E235" s="33" t="s">
        <v>3452</v>
      </c>
      <c r="J235" s="32">
        <f>0</f>
      </c>
      <c s="32">
        <f>0</f>
      </c>
      <c s="32">
        <f>0+L236+L240+L244+L248+L252+L256+L260</f>
      </c>
      <c s="32">
        <f>0+M236+M240+M244+M248+M252+M256+M260</f>
      </c>
    </row>
    <row r="236" spans="1:16" ht="12.75">
      <c r="A236" t="s">
        <v>49</v>
      </c>
      <c s="34" t="s">
        <v>255</v>
      </c>
      <c s="34" t="s">
        <v>4402</v>
      </c>
      <c s="35" t="s">
        <v>5</v>
      </c>
      <c s="6" t="s">
        <v>4403</v>
      </c>
      <c s="36" t="s">
        <v>98</v>
      </c>
      <c s="37">
        <v>2.61</v>
      </c>
      <c s="36">
        <v>0</v>
      </c>
      <c s="36">
        <f>ROUND(G236*H236,6)</f>
      </c>
      <c r="L236" s="38">
        <v>0</v>
      </c>
      <c s="32">
        <f>ROUND(ROUND(L236,2)*ROUND(G236,3),2)</f>
      </c>
      <c s="36" t="s">
        <v>4224</v>
      </c>
      <c>
        <f>(M236*21)/100</f>
      </c>
      <c t="s">
        <v>27</v>
      </c>
    </row>
    <row r="237" spans="1:5" ht="12.75">
      <c r="A237" s="35" t="s">
        <v>55</v>
      </c>
      <c r="E237" s="39" t="s">
        <v>4404</v>
      </c>
    </row>
    <row r="238" spans="1:5" ht="12.75">
      <c r="A238" s="35" t="s">
        <v>56</v>
      </c>
      <c r="E238" s="40" t="s">
        <v>4405</v>
      </c>
    </row>
    <row r="239" spans="1:5" ht="267.75">
      <c r="A239" t="s">
        <v>58</v>
      </c>
      <c r="E239" s="39" t="s">
        <v>4406</v>
      </c>
    </row>
    <row r="240" spans="1:16" ht="12.75">
      <c r="A240" t="s">
        <v>49</v>
      </c>
      <c s="34" t="s">
        <v>258</v>
      </c>
      <c s="34" t="s">
        <v>4407</v>
      </c>
      <c s="35" t="s">
        <v>5</v>
      </c>
      <c s="6" t="s">
        <v>4408</v>
      </c>
      <c s="36" t="s">
        <v>98</v>
      </c>
      <c s="37">
        <v>2.95</v>
      </c>
      <c s="36">
        <v>0</v>
      </c>
      <c s="36">
        <f>ROUND(G240*H240,6)</f>
      </c>
      <c r="L240" s="38">
        <v>0</v>
      </c>
      <c s="32">
        <f>ROUND(ROUND(L240,2)*ROUND(G240,3),2)</f>
      </c>
      <c s="36" t="s">
        <v>4224</v>
      </c>
      <c>
        <f>(M240*21)/100</f>
      </c>
      <c t="s">
        <v>27</v>
      </c>
    </row>
    <row r="241" spans="1:5" ht="25.5">
      <c r="A241" s="35" t="s">
        <v>55</v>
      </c>
      <c r="E241" s="39" t="s">
        <v>4409</v>
      </c>
    </row>
    <row r="242" spans="1:5" ht="12.75">
      <c r="A242" s="35" t="s">
        <v>56</v>
      </c>
      <c r="E242" s="40" t="s">
        <v>5</v>
      </c>
    </row>
    <row r="243" spans="1:5" ht="255">
      <c r="A243" t="s">
        <v>58</v>
      </c>
      <c r="E243" s="39" t="s">
        <v>4410</v>
      </c>
    </row>
    <row r="244" spans="1:16" ht="12.75">
      <c r="A244" t="s">
        <v>49</v>
      </c>
      <c s="34" t="s">
        <v>261</v>
      </c>
      <c s="34" t="s">
        <v>4411</v>
      </c>
      <c s="35" t="s">
        <v>5</v>
      </c>
      <c s="6" t="s">
        <v>4412</v>
      </c>
      <c s="36" t="s">
        <v>98</v>
      </c>
      <c s="37">
        <v>15</v>
      </c>
      <c s="36">
        <v>0</v>
      </c>
      <c s="36">
        <f>ROUND(G244*H244,6)</f>
      </c>
      <c r="L244" s="38">
        <v>0</v>
      </c>
      <c s="32">
        <f>ROUND(ROUND(L244,2)*ROUND(G244,3),2)</f>
      </c>
      <c s="36" t="s">
        <v>4224</v>
      </c>
      <c>
        <f>(M244*21)/100</f>
      </c>
      <c t="s">
        <v>27</v>
      </c>
    </row>
    <row r="245" spans="1:5" ht="38.25">
      <c r="A245" s="35" t="s">
        <v>55</v>
      </c>
      <c r="E245" s="39" t="s">
        <v>4413</v>
      </c>
    </row>
    <row r="246" spans="1:5" ht="12.75">
      <c r="A246" s="35" t="s">
        <v>56</v>
      </c>
      <c r="E246" s="40" t="s">
        <v>5</v>
      </c>
    </row>
    <row r="247" spans="1:5" ht="255">
      <c r="A247" t="s">
        <v>58</v>
      </c>
      <c r="E247" s="39" t="s">
        <v>4410</v>
      </c>
    </row>
    <row r="248" spans="1:16" ht="12.75">
      <c r="A248" t="s">
        <v>49</v>
      </c>
      <c s="34" t="s">
        <v>264</v>
      </c>
      <c s="34" t="s">
        <v>3547</v>
      </c>
      <c s="35" t="s">
        <v>54</v>
      </c>
      <c s="6" t="s">
        <v>3548</v>
      </c>
      <c s="36" t="s">
        <v>98</v>
      </c>
      <c s="37">
        <v>1</v>
      </c>
      <c s="36">
        <v>0</v>
      </c>
      <c s="36">
        <f>ROUND(G248*H248,6)</f>
      </c>
      <c r="L248" s="38">
        <v>0</v>
      </c>
      <c s="32">
        <f>ROUND(ROUND(L248,2)*ROUND(G248,3),2)</f>
      </c>
      <c s="36" t="s">
        <v>4224</v>
      </c>
      <c>
        <f>(M248*21)/100</f>
      </c>
      <c t="s">
        <v>27</v>
      </c>
    </row>
    <row r="249" spans="1:5" ht="25.5">
      <c r="A249" s="35" t="s">
        <v>55</v>
      </c>
      <c r="E249" s="39" t="s">
        <v>4414</v>
      </c>
    </row>
    <row r="250" spans="1:5" ht="12.75">
      <c r="A250" s="35" t="s">
        <v>56</v>
      </c>
      <c r="E250" s="40" t="s">
        <v>5</v>
      </c>
    </row>
    <row r="251" spans="1:5" ht="255">
      <c r="A251" t="s">
        <v>58</v>
      </c>
      <c r="E251" s="39" t="s">
        <v>4410</v>
      </c>
    </row>
    <row r="252" spans="1:16" ht="12.75">
      <c r="A252" t="s">
        <v>49</v>
      </c>
      <c s="34" t="s">
        <v>267</v>
      </c>
      <c s="34" t="s">
        <v>4415</v>
      </c>
      <c s="35" t="s">
        <v>5</v>
      </c>
      <c s="6" t="s">
        <v>4416</v>
      </c>
      <c s="36" t="s">
        <v>98</v>
      </c>
      <c s="37">
        <v>3.5</v>
      </c>
      <c s="36">
        <v>0</v>
      </c>
      <c s="36">
        <f>ROUND(G252*H252,6)</f>
      </c>
      <c r="L252" s="38">
        <v>0</v>
      </c>
      <c s="32">
        <f>ROUND(ROUND(L252,2)*ROUND(G252,3),2)</f>
      </c>
      <c s="36" t="s">
        <v>4224</v>
      </c>
      <c>
        <f>(M252*21)/100</f>
      </c>
      <c t="s">
        <v>27</v>
      </c>
    </row>
    <row r="253" spans="1:5" ht="25.5">
      <c r="A253" s="35" t="s">
        <v>55</v>
      </c>
      <c r="E253" s="39" t="s">
        <v>4417</v>
      </c>
    </row>
    <row r="254" spans="1:5" ht="12.75">
      <c r="A254" s="35" t="s">
        <v>56</v>
      </c>
      <c r="E254" s="40" t="s">
        <v>5</v>
      </c>
    </row>
    <row r="255" spans="1:5" ht="242.25">
      <c r="A255" t="s">
        <v>58</v>
      </c>
      <c r="E255" s="39" t="s">
        <v>4418</v>
      </c>
    </row>
    <row r="256" spans="1:16" ht="12.75">
      <c r="A256" t="s">
        <v>49</v>
      </c>
      <c s="34" t="s">
        <v>270</v>
      </c>
      <c s="34" t="s">
        <v>4419</v>
      </c>
      <c s="35" t="s">
        <v>5</v>
      </c>
      <c s="6" t="s">
        <v>4420</v>
      </c>
      <c s="36" t="s">
        <v>98</v>
      </c>
      <c s="37">
        <v>30</v>
      </c>
      <c s="36">
        <v>0</v>
      </c>
      <c s="36">
        <f>ROUND(G256*H256,6)</f>
      </c>
      <c r="L256" s="38">
        <v>0</v>
      </c>
      <c s="32">
        <f>ROUND(ROUND(L256,2)*ROUND(G256,3),2)</f>
      </c>
      <c s="36" t="s">
        <v>4224</v>
      </c>
      <c>
        <f>(M256*21)/100</f>
      </c>
      <c t="s">
        <v>27</v>
      </c>
    </row>
    <row r="257" spans="1:5" ht="12.75">
      <c r="A257" s="35" t="s">
        <v>55</v>
      </c>
      <c r="E257" s="39" t="s">
        <v>4421</v>
      </c>
    </row>
    <row r="258" spans="1:5" ht="12.75">
      <c r="A258" s="35" t="s">
        <v>56</v>
      </c>
      <c r="E258" s="40" t="s">
        <v>5</v>
      </c>
    </row>
    <row r="259" spans="1:5" ht="242.25">
      <c r="A259" t="s">
        <v>58</v>
      </c>
      <c r="E259" s="39" t="s">
        <v>4422</v>
      </c>
    </row>
    <row r="260" spans="1:16" ht="12.75">
      <c r="A260" t="s">
        <v>49</v>
      </c>
      <c s="34" t="s">
        <v>273</v>
      </c>
      <c s="34" t="s">
        <v>4423</v>
      </c>
      <c s="35" t="s">
        <v>5</v>
      </c>
      <c s="6" t="s">
        <v>4424</v>
      </c>
      <c s="36" t="s">
        <v>98</v>
      </c>
      <c s="37">
        <v>30</v>
      </c>
      <c s="36">
        <v>0</v>
      </c>
      <c s="36">
        <f>ROUND(G260*H260,6)</f>
      </c>
      <c r="L260" s="38">
        <v>0</v>
      </c>
      <c s="32">
        <f>ROUND(ROUND(L260,2)*ROUND(G260,3),2)</f>
      </c>
      <c s="36" t="s">
        <v>4224</v>
      </c>
      <c>
        <f>(M260*21)/100</f>
      </c>
      <c t="s">
        <v>27</v>
      </c>
    </row>
    <row r="261" spans="1:5" ht="12.75">
      <c r="A261" s="35" t="s">
        <v>55</v>
      </c>
      <c r="E261" s="39" t="s">
        <v>4425</v>
      </c>
    </row>
    <row r="262" spans="1:5" ht="12.75">
      <c r="A262" s="35" t="s">
        <v>56</v>
      </c>
      <c r="E262" s="40" t="s">
        <v>5</v>
      </c>
    </row>
    <row r="263" spans="1:5" ht="242.25">
      <c r="A263" t="s">
        <v>58</v>
      </c>
      <c r="E263" s="39" t="s">
        <v>4422</v>
      </c>
    </row>
    <row r="264" spans="1:13" ht="12.75">
      <c r="A264" t="s">
        <v>46</v>
      </c>
      <c r="C264" s="31" t="s">
        <v>95</v>
      </c>
      <c r="E264" s="33" t="s">
        <v>4426</v>
      </c>
      <c r="J264" s="32">
        <f>0</f>
      </c>
      <c s="32">
        <f>0</f>
      </c>
      <c s="32">
        <f>0+L265+L269+L273+L277+L281+L285+L289+L293+L297+L301+L305</f>
      </c>
      <c s="32">
        <f>0+M265+M269+M273+M277+M281+M285+M289+M293+M297+M301+M305</f>
      </c>
    </row>
    <row r="265" spans="1:16" ht="12.75">
      <c r="A265" t="s">
        <v>49</v>
      </c>
      <c s="34" t="s">
        <v>276</v>
      </c>
      <c s="34" t="s">
        <v>4427</v>
      </c>
      <c s="35" t="s">
        <v>54</v>
      </c>
      <c s="6" t="s">
        <v>4428</v>
      </c>
      <c s="36" t="s">
        <v>98</v>
      </c>
      <c s="37">
        <v>52.67</v>
      </c>
      <c s="36">
        <v>0</v>
      </c>
      <c s="36">
        <f>ROUND(G265*H265,6)</f>
      </c>
      <c r="L265" s="38">
        <v>0</v>
      </c>
      <c s="32">
        <f>ROUND(ROUND(L265,2)*ROUND(G265,3),2)</f>
      </c>
      <c s="36" t="s">
        <v>4224</v>
      </c>
      <c>
        <f>(M265*21)/100</f>
      </c>
      <c t="s">
        <v>27</v>
      </c>
    </row>
    <row r="266" spans="1:5" ht="51">
      <c r="A266" s="35" t="s">
        <v>55</v>
      </c>
      <c r="E266" s="39" t="s">
        <v>4429</v>
      </c>
    </row>
    <row r="267" spans="1:5" ht="12.75">
      <c r="A267" s="35" t="s">
        <v>56</v>
      </c>
      <c r="E267" s="40" t="s">
        <v>4430</v>
      </c>
    </row>
    <row r="268" spans="1:5" ht="63.75">
      <c r="A268" t="s">
        <v>58</v>
      </c>
      <c r="E268" s="39" t="s">
        <v>4431</v>
      </c>
    </row>
    <row r="269" spans="1:16" ht="12.75">
      <c r="A269" t="s">
        <v>49</v>
      </c>
      <c s="34" t="s">
        <v>279</v>
      </c>
      <c s="34" t="s">
        <v>4086</v>
      </c>
      <c s="35" t="s">
        <v>54</v>
      </c>
      <c s="6" t="s">
        <v>4087</v>
      </c>
      <c s="36" t="s">
        <v>98</v>
      </c>
      <c s="37">
        <v>52.66</v>
      </c>
      <c s="36">
        <v>0</v>
      </c>
      <c s="36">
        <f>ROUND(G269*H269,6)</f>
      </c>
      <c r="L269" s="38">
        <v>0</v>
      </c>
      <c s="32">
        <f>ROUND(ROUND(L269,2)*ROUND(G269,3),2)</f>
      </c>
      <c s="36" t="s">
        <v>4224</v>
      </c>
      <c>
        <f>(M269*21)/100</f>
      </c>
      <c t="s">
        <v>27</v>
      </c>
    </row>
    <row r="270" spans="1:5" ht="76.5">
      <c r="A270" s="35" t="s">
        <v>55</v>
      </c>
      <c r="E270" s="39" t="s">
        <v>4432</v>
      </c>
    </row>
    <row r="271" spans="1:5" ht="12.75">
      <c r="A271" s="35" t="s">
        <v>56</v>
      </c>
      <c r="E271" s="40" t="s">
        <v>4433</v>
      </c>
    </row>
    <row r="272" spans="1:5" ht="63.75">
      <c r="A272" t="s">
        <v>58</v>
      </c>
      <c r="E272" s="39" t="s">
        <v>4431</v>
      </c>
    </row>
    <row r="273" spans="1:16" ht="12.75">
      <c r="A273" t="s">
        <v>49</v>
      </c>
      <c s="34" t="s">
        <v>282</v>
      </c>
      <c s="34" t="s">
        <v>4434</v>
      </c>
      <c s="35" t="s">
        <v>5</v>
      </c>
      <c s="6" t="s">
        <v>4435</v>
      </c>
      <c s="36" t="s">
        <v>106</v>
      </c>
      <c s="37">
        <v>6</v>
      </c>
      <c s="36">
        <v>0</v>
      </c>
      <c s="36">
        <f>ROUND(G273*H273,6)</f>
      </c>
      <c r="L273" s="38">
        <v>0</v>
      </c>
      <c s="32">
        <f>ROUND(ROUND(L273,2)*ROUND(G273,3),2)</f>
      </c>
      <c s="36" t="s">
        <v>4224</v>
      </c>
      <c>
        <f>(M273*21)/100</f>
      </c>
      <c t="s">
        <v>27</v>
      </c>
    </row>
    <row r="274" spans="1:5" ht="38.25">
      <c r="A274" s="35" t="s">
        <v>55</v>
      </c>
      <c r="E274" s="39" t="s">
        <v>4436</v>
      </c>
    </row>
    <row r="275" spans="1:5" ht="12.75">
      <c r="A275" s="35" t="s">
        <v>56</v>
      </c>
      <c r="E275" s="40" t="s">
        <v>4437</v>
      </c>
    </row>
    <row r="276" spans="1:5" ht="38.25">
      <c r="A276" t="s">
        <v>58</v>
      </c>
      <c r="E276" s="39" t="s">
        <v>4438</v>
      </c>
    </row>
    <row r="277" spans="1:16" ht="12.75">
      <c r="A277" t="s">
        <v>49</v>
      </c>
      <c s="34" t="s">
        <v>285</v>
      </c>
      <c s="34" t="s">
        <v>4439</v>
      </c>
      <c s="35" t="s">
        <v>5</v>
      </c>
      <c s="6" t="s">
        <v>4440</v>
      </c>
      <c s="36" t="s">
        <v>106</v>
      </c>
      <c s="37">
        <v>2</v>
      </c>
      <c s="36">
        <v>0</v>
      </c>
      <c s="36">
        <f>ROUND(G277*H277,6)</f>
      </c>
      <c r="L277" s="38">
        <v>0</v>
      </c>
      <c s="32">
        <f>ROUND(ROUND(L277,2)*ROUND(G277,3),2)</f>
      </c>
      <c s="36" t="s">
        <v>4224</v>
      </c>
      <c>
        <f>(M277*21)/100</f>
      </c>
      <c t="s">
        <v>27</v>
      </c>
    </row>
    <row r="278" spans="1:5" ht="25.5">
      <c r="A278" s="35" t="s">
        <v>55</v>
      </c>
      <c r="E278" s="39" t="s">
        <v>4441</v>
      </c>
    </row>
    <row r="279" spans="1:5" ht="12.75">
      <c r="A279" s="35" t="s">
        <v>56</v>
      </c>
      <c r="E279" s="40" t="s">
        <v>5</v>
      </c>
    </row>
    <row r="280" spans="1:5" ht="25.5">
      <c r="A280" t="s">
        <v>58</v>
      </c>
      <c r="E280" s="39" t="s">
        <v>4442</v>
      </c>
    </row>
    <row r="281" spans="1:16" ht="12.75">
      <c r="A281" t="s">
        <v>49</v>
      </c>
      <c s="34" t="s">
        <v>288</v>
      </c>
      <c s="34" t="s">
        <v>4443</v>
      </c>
      <c s="35" t="s">
        <v>54</v>
      </c>
      <c s="6" t="s">
        <v>4444</v>
      </c>
      <c s="36" t="s">
        <v>98</v>
      </c>
      <c s="37">
        <v>25</v>
      </c>
      <c s="36">
        <v>0</v>
      </c>
      <c s="36">
        <f>ROUND(G281*H281,6)</f>
      </c>
      <c r="L281" s="38">
        <v>0</v>
      </c>
      <c s="32">
        <f>ROUND(ROUND(L281,2)*ROUND(G281,3),2)</f>
      </c>
      <c s="36" t="s">
        <v>4224</v>
      </c>
      <c>
        <f>(M281*21)/100</f>
      </c>
      <c t="s">
        <v>27</v>
      </c>
    </row>
    <row r="282" spans="1:5" ht="38.25">
      <c r="A282" s="35" t="s">
        <v>55</v>
      </c>
      <c r="E282" s="39" t="s">
        <v>4445</v>
      </c>
    </row>
    <row r="283" spans="1:5" ht="38.25">
      <c r="A283" s="35" t="s">
        <v>56</v>
      </c>
      <c r="E283" s="40" t="s">
        <v>4446</v>
      </c>
    </row>
    <row r="284" spans="1:5" ht="25.5">
      <c r="A284" t="s">
        <v>58</v>
      </c>
      <c r="E284" s="39" t="s">
        <v>4447</v>
      </c>
    </row>
    <row r="285" spans="1:16" ht="12.75">
      <c r="A285" t="s">
        <v>49</v>
      </c>
      <c s="34" t="s">
        <v>291</v>
      </c>
      <c s="34" t="s">
        <v>4448</v>
      </c>
      <c s="35" t="s">
        <v>5</v>
      </c>
      <c s="6" t="s">
        <v>4449</v>
      </c>
      <c s="36" t="s">
        <v>72</v>
      </c>
      <c s="37">
        <v>67.12</v>
      </c>
      <c s="36">
        <v>0</v>
      </c>
      <c s="36">
        <f>ROUND(G285*H285,6)</f>
      </c>
      <c r="L285" s="38">
        <v>0</v>
      </c>
      <c s="32">
        <f>ROUND(ROUND(L285,2)*ROUND(G285,3),2)</f>
      </c>
      <c s="36" t="s">
        <v>4224</v>
      </c>
      <c>
        <f>(M285*21)/100</f>
      </c>
      <c t="s">
        <v>27</v>
      </c>
    </row>
    <row r="286" spans="1:5" ht="25.5">
      <c r="A286" s="35" t="s">
        <v>55</v>
      </c>
      <c r="E286" s="39" t="s">
        <v>4450</v>
      </c>
    </row>
    <row r="287" spans="1:5" ht="12.75">
      <c r="A287" s="35" t="s">
        <v>56</v>
      </c>
      <c r="E287" s="40" t="s">
        <v>4451</v>
      </c>
    </row>
    <row r="288" spans="1:5" ht="102">
      <c r="A288" t="s">
        <v>58</v>
      </c>
      <c r="E288" s="39" t="s">
        <v>4452</v>
      </c>
    </row>
    <row r="289" spans="1:16" ht="12.75">
      <c r="A289" t="s">
        <v>49</v>
      </c>
      <c s="34" t="s">
        <v>294</v>
      </c>
      <c s="34" t="s">
        <v>4453</v>
      </c>
      <c s="35" t="s">
        <v>54</v>
      </c>
      <c s="6" t="s">
        <v>4454</v>
      </c>
      <c s="36" t="s">
        <v>106</v>
      </c>
      <c s="37">
        <v>30</v>
      </c>
      <c s="36">
        <v>0</v>
      </c>
      <c s="36">
        <f>ROUND(G289*H289,6)</f>
      </c>
      <c r="L289" s="38">
        <v>0</v>
      </c>
      <c s="32">
        <f>ROUND(ROUND(L289,2)*ROUND(G289,3),2)</f>
      </c>
      <c s="36" t="s">
        <v>4224</v>
      </c>
      <c>
        <f>(M289*21)/100</f>
      </c>
      <c t="s">
        <v>27</v>
      </c>
    </row>
    <row r="290" spans="1:5" ht="12.75">
      <c r="A290" s="35" t="s">
        <v>55</v>
      </c>
      <c r="E290" s="39" t="s">
        <v>4455</v>
      </c>
    </row>
    <row r="291" spans="1:5" ht="12.75">
      <c r="A291" s="35" t="s">
        <v>56</v>
      </c>
      <c r="E291" s="40" t="s">
        <v>4456</v>
      </c>
    </row>
    <row r="292" spans="1:5" ht="229.5">
      <c r="A292" t="s">
        <v>58</v>
      </c>
      <c r="E292" s="39" t="s">
        <v>4457</v>
      </c>
    </row>
    <row r="293" spans="1:16" ht="25.5">
      <c r="A293" t="s">
        <v>49</v>
      </c>
      <c s="34" t="s">
        <v>113</v>
      </c>
      <c s="34" t="s">
        <v>4458</v>
      </c>
      <c s="35" t="s">
        <v>5</v>
      </c>
      <c s="6" t="s">
        <v>4459</v>
      </c>
      <c s="36" t="s">
        <v>98</v>
      </c>
      <c s="37">
        <v>28.6</v>
      </c>
      <c s="36">
        <v>0</v>
      </c>
      <c s="36">
        <f>ROUND(G293*H293,6)</f>
      </c>
      <c r="L293" s="38">
        <v>0</v>
      </c>
      <c s="32">
        <f>ROUND(ROUND(L293,2)*ROUND(G293,3),2)</f>
      </c>
      <c s="36" t="s">
        <v>4224</v>
      </c>
      <c>
        <f>(M293*21)/100</f>
      </c>
      <c t="s">
        <v>27</v>
      </c>
    </row>
    <row r="294" spans="1:5" ht="25.5">
      <c r="A294" s="35" t="s">
        <v>55</v>
      </c>
      <c r="E294" s="39" t="s">
        <v>4460</v>
      </c>
    </row>
    <row r="295" spans="1:5" ht="12.75">
      <c r="A295" s="35" t="s">
        <v>56</v>
      </c>
      <c r="E295" s="40" t="s">
        <v>5</v>
      </c>
    </row>
    <row r="296" spans="1:5" ht="76.5">
      <c r="A296" t="s">
        <v>58</v>
      </c>
      <c r="E296" s="39" t="s">
        <v>4461</v>
      </c>
    </row>
    <row r="297" spans="1:16" ht="12.75">
      <c r="A297" t="s">
        <v>49</v>
      </c>
      <c s="34" t="s">
        <v>299</v>
      </c>
      <c s="34" t="s">
        <v>4462</v>
      </c>
      <c s="35" t="s">
        <v>5</v>
      </c>
      <c s="6" t="s">
        <v>3935</v>
      </c>
      <c s="36" t="s">
        <v>799</v>
      </c>
      <c s="37">
        <v>120</v>
      </c>
      <c s="36">
        <v>0</v>
      </c>
      <c s="36">
        <f>ROUND(G297*H297,6)</f>
      </c>
      <c r="L297" s="38">
        <v>0</v>
      </c>
      <c s="32">
        <f>ROUND(ROUND(L297,2)*ROUND(G297,3),2)</f>
      </c>
      <c s="36" t="s">
        <v>4224</v>
      </c>
      <c>
        <f>(M297*21)/100</f>
      </c>
      <c t="s">
        <v>27</v>
      </c>
    </row>
    <row r="298" spans="1:5" ht="12.75">
      <c r="A298" s="35" t="s">
        <v>55</v>
      </c>
      <c r="E298" s="39" t="s">
        <v>4463</v>
      </c>
    </row>
    <row r="299" spans="1:5" ht="12.75">
      <c r="A299" s="35" t="s">
        <v>56</v>
      </c>
      <c r="E299" s="40" t="s">
        <v>5</v>
      </c>
    </row>
    <row r="300" spans="1:5" ht="409.5">
      <c r="A300" t="s">
        <v>58</v>
      </c>
      <c r="E300" s="39" t="s">
        <v>4464</v>
      </c>
    </row>
    <row r="301" spans="1:16" ht="12.75">
      <c r="A301" t="s">
        <v>49</v>
      </c>
      <c s="34" t="s">
        <v>302</v>
      </c>
      <c s="34" t="s">
        <v>4465</v>
      </c>
      <c s="35" t="s">
        <v>5</v>
      </c>
      <c s="6" t="s">
        <v>4466</v>
      </c>
      <c s="36" t="s">
        <v>799</v>
      </c>
      <c s="37">
        <v>27.5</v>
      </c>
      <c s="36">
        <v>0</v>
      </c>
      <c s="36">
        <f>ROUND(G301*H301,6)</f>
      </c>
      <c r="L301" s="38">
        <v>0</v>
      </c>
      <c s="32">
        <f>ROUND(ROUND(L301,2)*ROUND(G301,3),2)</f>
      </c>
      <c s="36" t="s">
        <v>4224</v>
      </c>
      <c>
        <f>(M301*21)/100</f>
      </c>
      <c t="s">
        <v>27</v>
      </c>
    </row>
    <row r="302" spans="1:5" ht="38.25">
      <c r="A302" s="35" t="s">
        <v>55</v>
      </c>
      <c r="E302" s="39" t="s">
        <v>4467</v>
      </c>
    </row>
    <row r="303" spans="1:5" ht="38.25">
      <c r="A303" s="35" t="s">
        <v>56</v>
      </c>
      <c r="E303" s="40" t="s">
        <v>4468</v>
      </c>
    </row>
    <row r="304" spans="1:5" ht="357">
      <c r="A304" t="s">
        <v>58</v>
      </c>
      <c r="E304" s="39" t="s">
        <v>4469</v>
      </c>
    </row>
    <row r="305" spans="1:16" ht="12.75">
      <c r="A305" t="s">
        <v>49</v>
      </c>
      <c s="34" t="s">
        <v>305</v>
      </c>
      <c s="34" t="s">
        <v>4470</v>
      </c>
      <c s="35" t="s">
        <v>5</v>
      </c>
      <c s="6" t="s">
        <v>4471</v>
      </c>
      <c s="36" t="s">
        <v>106</v>
      </c>
      <c s="37">
        <v>1</v>
      </c>
      <c s="36">
        <v>0</v>
      </c>
      <c s="36">
        <f>ROUND(G305*H305,6)</f>
      </c>
      <c r="L305" s="38">
        <v>0</v>
      </c>
      <c s="32">
        <f>ROUND(ROUND(L305,2)*ROUND(G305,3),2)</f>
      </c>
      <c s="36" t="s">
        <v>4224</v>
      </c>
      <c>
        <f>(M305*21)/100</f>
      </c>
      <c t="s">
        <v>27</v>
      </c>
    </row>
    <row r="306" spans="1:5" ht="12.75">
      <c r="A306" s="35" t="s">
        <v>55</v>
      </c>
      <c r="E306" s="39" t="s">
        <v>4472</v>
      </c>
    </row>
    <row r="307" spans="1:5" ht="12.75">
      <c r="A307" s="35" t="s">
        <v>56</v>
      </c>
      <c r="E307" s="40" t="s">
        <v>5</v>
      </c>
    </row>
    <row r="308" spans="1:5" ht="267.75">
      <c r="A308" t="s">
        <v>58</v>
      </c>
      <c r="E308" s="39" t="s">
        <v>4473</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4474</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4475</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4478</v>
      </c>
      <c r="E8" s="30" t="s">
        <v>4477</v>
      </c>
      <c r="J8" s="29">
        <f>0+J9+J14+J47</f>
      </c>
      <c s="29">
        <f>0+K9+K14+K47</f>
      </c>
      <c s="29">
        <f>0+L9+L14+L47</f>
      </c>
      <c s="29">
        <f>0+M9+M14+M47</f>
      </c>
    </row>
    <row r="9" spans="1:13" ht="12.75">
      <c r="A9" t="s">
        <v>46</v>
      </c>
      <c r="C9" s="31" t="s">
        <v>86</v>
      </c>
      <c r="E9" s="33" t="s">
        <v>4161</v>
      </c>
      <c r="J9" s="32">
        <f>0</f>
      </c>
      <c s="32">
        <f>0</f>
      </c>
      <c s="32">
        <f>0+L10</f>
      </c>
      <c s="32">
        <f>0+M10</f>
      </c>
    </row>
    <row r="10" spans="1:16" ht="12.75">
      <c r="A10" t="s">
        <v>49</v>
      </c>
      <c s="34" t="s">
        <v>95</v>
      </c>
      <c s="34" t="s">
        <v>4162</v>
      </c>
      <c s="35" t="s">
        <v>5</v>
      </c>
      <c s="6" t="s">
        <v>4163</v>
      </c>
      <c s="36" t="s">
        <v>799</v>
      </c>
      <c s="37">
        <v>1251.36</v>
      </c>
      <c s="36">
        <v>0</v>
      </c>
      <c s="36">
        <f>ROUND(G10*H10,6)</f>
      </c>
      <c r="L10" s="38">
        <v>0</v>
      </c>
      <c s="32">
        <f>ROUND(ROUND(L10,2)*ROUND(G10,3),2)</f>
      </c>
      <c s="36" t="s">
        <v>4164</v>
      </c>
      <c>
        <f>(M10*21)/100</f>
      </c>
      <c t="s">
        <v>27</v>
      </c>
    </row>
    <row r="11" spans="1:5" ht="12.75">
      <c r="A11" s="35" t="s">
        <v>55</v>
      </c>
      <c r="E11" s="39" t="s">
        <v>4165</v>
      </c>
    </row>
    <row r="12" spans="1:5" ht="12.75">
      <c r="A12" s="35" t="s">
        <v>56</v>
      </c>
      <c r="E12" s="40" t="s">
        <v>4166</v>
      </c>
    </row>
    <row r="13" spans="1:5" ht="12.75">
      <c r="A13" t="s">
        <v>58</v>
      </c>
      <c r="E13" s="39" t="s">
        <v>1501</v>
      </c>
    </row>
    <row r="14" spans="1:13" ht="12.75">
      <c r="A14" t="s">
        <v>46</v>
      </c>
      <c r="C14" s="31" t="s">
        <v>95</v>
      </c>
      <c r="E14" s="33" t="s">
        <v>4167</v>
      </c>
      <c r="J14" s="32">
        <f>0</f>
      </c>
      <c s="32">
        <f>0</f>
      </c>
      <c s="32">
        <f>0+L15+L19+L23+L27+L31+L35+L39+L43</f>
      </c>
      <c s="32">
        <f>0+M15+M19+M23+M27+M31+M35+M39+M43</f>
      </c>
    </row>
    <row r="15" spans="1:16" ht="12.75">
      <c r="A15" t="s">
        <v>49</v>
      </c>
      <c s="34" t="s">
        <v>68</v>
      </c>
      <c s="34" t="s">
        <v>4168</v>
      </c>
      <c s="35" t="s">
        <v>5</v>
      </c>
      <c s="6" t="s">
        <v>4169</v>
      </c>
      <c s="36" t="s">
        <v>106</v>
      </c>
      <c s="37">
        <v>24</v>
      </c>
      <c s="36">
        <v>0</v>
      </c>
      <c s="36">
        <f>ROUND(G15*H15,6)</f>
      </c>
      <c r="L15" s="38">
        <v>0</v>
      </c>
      <c s="32">
        <f>ROUND(ROUND(L15,2)*ROUND(G15,3),2)</f>
      </c>
      <c s="36" t="s">
        <v>4164</v>
      </c>
      <c>
        <f>(M15*21)/100</f>
      </c>
      <c t="s">
        <v>27</v>
      </c>
    </row>
    <row r="16" spans="1:5" ht="25.5">
      <c r="A16" s="35" t="s">
        <v>55</v>
      </c>
      <c r="E16" s="39" t="s">
        <v>4170</v>
      </c>
    </row>
    <row r="17" spans="1:5" ht="12.75">
      <c r="A17" s="35" t="s">
        <v>56</v>
      </c>
      <c r="E17" s="40" t="s">
        <v>4479</v>
      </c>
    </row>
    <row r="18" spans="1:5" ht="12.75">
      <c r="A18" t="s">
        <v>58</v>
      </c>
      <c r="E18" s="39" t="s">
        <v>1501</v>
      </c>
    </row>
    <row r="19" spans="1:16" ht="25.5">
      <c r="A19" t="s">
        <v>49</v>
      </c>
      <c s="34" t="s">
        <v>27</v>
      </c>
      <c s="34" t="s">
        <v>4172</v>
      </c>
      <c s="35" t="s">
        <v>5</v>
      </c>
      <c s="6" t="s">
        <v>4173</v>
      </c>
      <c s="36" t="s">
        <v>72</v>
      </c>
      <c s="37">
        <v>42</v>
      </c>
      <c s="36">
        <v>0</v>
      </c>
      <c s="36">
        <f>ROUND(G19*H19,6)</f>
      </c>
      <c r="L19" s="38">
        <v>0</v>
      </c>
      <c s="32">
        <f>ROUND(ROUND(L19,2)*ROUND(G19,3),2)</f>
      </c>
      <c s="36" t="s">
        <v>4164</v>
      </c>
      <c>
        <f>(M19*21)/100</f>
      </c>
      <c t="s">
        <v>27</v>
      </c>
    </row>
    <row r="20" spans="1:5" ht="25.5">
      <c r="A20" s="35" t="s">
        <v>55</v>
      </c>
      <c r="E20" s="39" t="s">
        <v>4174</v>
      </c>
    </row>
    <row r="21" spans="1:5" ht="12.75">
      <c r="A21" s="35" t="s">
        <v>56</v>
      </c>
      <c r="E21" s="40" t="s">
        <v>4480</v>
      </c>
    </row>
    <row r="22" spans="1:5" ht="12.75">
      <c r="A22" t="s">
        <v>58</v>
      </c>
      <c r="E22" s="39" t="s">
        <v>1501</v>
      </c>
    </row>
    <row r="23" spans="1:16" ht="12.75">
      <c r="A23" t="s">
        <v>49</v>
      </c>
      <c s="34" t="s">
        <v>26</v>
      </c>
      <c s="34" t="s">
        <v>4176</v>
      </c>
      <c s="35" t="s">
        <v>5</v>
      </c>
      <c s="6" t="s">
        <v>4177</v>
      </c>
      <c s="36" t="s">
        <v>748</v>
      </c>
      <c s="37">
        <v>0.672</v>
      </c>
      <c s="36">
        <v>0</v>
      </c>
      <c s="36">
        <f>ROUND(G23*H23,6)</f>
      </c>
      <c r="L23" s="38">
        <v>0</v>
      </c>
      <c s="32">
        <f>ROUND(ROUND(L23,2)*ROUND(G23,3),2)</f>
      </c>
      <c s="36" t="s">
        <v>54</v>
      </c>
      <c>
        <f>(M23*21)/100</f>
      </c>
      <c t="s">
        <v>27</v>
      </c>
    </row>
    <row r="24" spans="1:5" ht="12.75">
      <c r="A24" s="35" t="s">
        <v>55</v>
      </c>
      <c r="E24" s="39" t="s">
        <v>4177</v>
      </c>
    </row>
    <row r="25" spans="1:5" ht="12.75">
      <c r="A25" s="35" t="s">
        <v>56</v>
      </c>
      <c r="E25" s="40" t="s">
        <v>4481</v>
      </c>
    </row>
    <row r="26" spans="1:5" ht="12.75">
      <c r="A26" t="s">
        <v>58</v>
      </c>
      <c r="E26" s="39" t="s">
        <v>1501</v>
      </c>
    </row>
    <row r="27" spans="1:16" ht="12.75">
      <c r="A27" t="s">
        <v>49</v>
      </c>
      <c s="34" t="s">
        <v>80</v>
      </c>
      <c s="34" t="s">
        <v>4179</v>
      </c>
      <c s="35" t="s">
        <v>5</v>
      </c>
      <c s="6" t="s">
        <v>4180</v>
      </c>
      <c s="36" t="s">
        <v>799</v>
      </c>
      <c s="37">
        <v>1251.36</v>
      </c>
      <c s="36">
        <v>0</v>
      </c>
      <c s="36">
        <f>ROUND(G27*H27,6)</f>
      </c>
      <c r="L27" s="38">
        <v>0</v>
      </c>
      <c s="32">
        <f>ROUND(ROUND(L27,2)*ROUND(G27,3),2)</f>
      </c>
      <c s="36" t="s">
        <v>4164</v>
      </c>
      <c>
        <f>(M27*21)/100</f>
      </c>
      <c t="s">
        <v>27</v>
      </c>
    </row>
    <row r="28" spans="1:5" ht="51">
      <c r="A28" s="35" t="s">
        <v>55</v>
      </c>
      <c r="E28" s="39" t="s">
        <v>4181</v>
      </c>
    </row>
    <row r="29" spans="1:5" ht="12.75">
      <c r="A29" s="35" t="s">
        <v>56</v>
      </c>
      <c r="E29" s="40" t="s">
        <v>4482</v>
      </c>
    </row>
    <row r="30" spans="1:5" ht="12.75">
      <c r="A30" t="s">
        <v>58</v>
      </c>
      <c r="E30" s="39" t="s">
        <v>1501</v>
      </c>
    </row>
    <row r="31" spans="1:16" ht="12.75">
      <c r="A31" t="s">
        <v>49</v>
      </c>
      <c s="34" t="s">
        <v>83</v>
      </c>
      <c s="34" t="s">
        <v>4183</v>
      </c>
      <c s="35" t="s">
        <v>5</v>
      </c>
      <c s="6" t="s">
        <v>4184</v>
      </c>
      <c s="36" t="s">
        <v>748</v>
      </c>
      <c s="37">
        <v>1.251</v>
      </c>
      <c s="36">
        <v>0</v>
      </c>
      <c s="36">
        <f>ROUND(G31*H31,6)</f>
      </c>
      <c r="L31" s="38">
        <v>0</v>
      </c>
      <c s="32">
        <f>ROUND(ROUND(L31,2)*ROUND(G31,3),2)</f>
      </c>
      <c s="36" t="s">
        <v>54</v>
      </c>
      <c>
        <f>(M31*21)/100</f>
      </c>
      <c t="s">
        <v>27</v>
      </c>
    </row>
    <row r="32" spans="1:5" ht="12.75">
      <c r="A32" s="35" t="s">
        <v>55</v>
      </c>
      <c r="E32" s="39" t="s">
        <v>4185</v>
      </c>
    </row>
    <row r="33" spans="1:5" ht="12.75">
      <c r="A33" s="35" t="s">
        <v>56</v>
      </c>
      <c r="E33" s="40" t="s">
        <v>4483</v>
      </c>
    </row>
    <row r="34" spans="1:5" ht="12.75">
      <c r="A34" t="s">
        <v>58</v>
      </c>
      <c r="E34" s="39" t="s">
        <v>1501</v>
      </c>
    </row>
    <row r="35" spans="1:16" ht="25.5">
      <c r="A35" t="s">
        <v>49</v>
      </c>
      <c s="34" t="s">
        <v>86</v>
      </c>
      <c s="34" t="s">
        <v>4187</v>
      </c>
      <c s="35" t="s">
        <v>5</v>
      </c>
      <c s="6" t="s">
        <v>4188</v>
      </c>
      <c s="36" t="s">
        <v>106</v>
      </c>
      <c s="37">
        <v>32</v>
      </c>
      <c s="36">
        <v>0</v>
      </c>
      <c s="36">
        <f>ROUND(G35*H35,6)</f>
      </c>
      <c r="L35" s="38">
        <v>0</v>
      </c>
      <c s="32">
        <f>ROUND(ROUND(L35,2)*ROUND(G35,3),2)</f>
      </c>
      <c s="36" t="s">
        <v>4164</v>
      </c>
      <c>
        <f>(M35*21)/100</f>
      </c>
      <c t="s">
        <v>27</v>
      </c>
    </row>
    <row r="36" spans="1:5" ht="25.5">
      <c r="A36" s="35" t="s">
        <v>55</v>
      </c>
      <c r="E36" s="39" t="s">
        <v>4189</v>
      </c>
    </row>
    <row r="37" spans="1:5" ht="12.75">
      <c r="A37" s="35" t="s">
        <v>56</v>
      </c>
      <c r="E37" s="40" t="s">
        <v>4484</v>
      </c>
    </row>
    <row r="38" spans="1:5" ht="12.75">
      <c r="A38" t="s">
        <v>58</v>
      </c>
      <c r="E38" s="39" t="s">
        <v>1501</v>
      </c>
    </row>
    <row r="39" spans="1:16" ht="25.5">
      <c r="A39" t="s">
        <v>49</v>
      </c>
      <c s="34" t="s">
        <v>89</v>
      </c>
      <c s="34" t="s">
        <v>4191</v>
      </c>
      <c s="35" t="s">
        <v>5</v>
      </c>
      <c s="6" t="s">
        <v>4192</v>
      </c>
      <c s="36" t="s">
        <v>106</v>
      </c>
      <c s="37">
        <v>64</v>
      </c>
      <c s="36">
        <v>0</v>
      </c>
      <c s="36">
        <f>ROUND(G39*H39,6)</f>
      </c>
      <c r="L39" s="38">
        <v>0</v>
      </c>
      <c s="32">
        <f>ROUND(ROUND(L39,2)*ROUND(G39,3),2)</f>
      </c>
      <c s="36" t="s">
        <v>4164</v>
      </c>
      <c>
        <f>(M39*21)/100</f>
      </c>
      <c t="s">
        <v>27</v>
      </c>
    </row>
    <row r="40" spans="1:5" ht="25.5">
      <c r="A40" s="35" t="s">
        <v>55</v>
      </c>
      <c r="E40" s="39" t="s">
        <v>4193</v>
      </c>
    </row>
    <row r="41" spans="1:5" ht="12.75">
      <c r="A41" s="35" t="s">
        <v>56</v>
      </c>
      <c r="E41" s="40" t="s">
        <v>4485</v>
      </c>
    </row>
    <row r="42" spans="1:5" ht="12.75">
      <c r="A42" t="s">
        <v>58</v>
      </c>
      <c r="E42" s="39" t="s">
        <v>1501</v>
      </c>
    </row>
    <row r="43" spans="1:16" ht="12.75">
      <c r="A43" t="s">
        <v>49</v>
      </c>
      <c s="34" t="s">
        <v>92</v>
      </c>
      <c s="34" t="s">
        <v>4195</v>
      </c>
      <c s="35" t="s">
        <v>5</v>
      </c>
      <c s="6" t="s">
        <v>4196</v>
      </c>
      <c s="36" t="s">
        <v>106</v>
      </c>
      <c s="37">
        <v>64</v>
      </c>
      <c s="36">
        <v>0</v>
      </c>
      <c s="36">
        <f>ROUND(G43*H43,6)</f>
      </c>
      <c r="L43" s="38">
        <v>0</v>
      </c>
      <c s="32">
        <f>ROUND(ROUND(L43,2)*ROUND(G43,3),2)</f>
      </c>
      <c s="36" t="s">
        <v>54</v>
      </c>
      <c>
        <f>(M43*21)/100</f>
      </c>
      <c t="s">
        <v>27</v>
      </c>
    </row>
    <row r="44" spans="1:5" ht="12.75">
      <c r="A44" s="35" t="s">
        <v>55</v>
      </c>
      <c r="E44" s="39" t="s">
        <v>4196</v>
      </c>
    </row>
    <row r="45" spans="1:5" ht="12.75">
      <c r="A45" s="35" t="s">
        <v>56</v>
      </c>
      <c r="E45" s="40" t="s">
        <v>4485</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4488</v>
      </c>
      <c r="E8" s="30" t="s">
        <v>4487</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4489</v>
      </c>
    </row>
    <row r="13" spans="1:5" ht="63.75">
      <c r="A13" t="s">
        <v>58</v>
      </c>
      <c r="E13" s="39" t="s">
        <v>4227</v>
      </c>
    </row>
    <row r="14" spans="1:16" ht="12.75">
      <c r="A14" t="s">
        <v>49</v>
      </c>
      <c s="34" t="s">
        <v>27</v>
      </c>
      <c s="34" t="s">
        <v>4490</v>
      </c>
      <c s="35" t="s">
        <v>5</v>
      </c>
      <c s="6" t="s">
        <v>4491</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4492</v>
      </c>
    </row>
    <row r="17" spans="1:5" ht="369.75">
      <c r="A17" t="s">
        <v>58</v>
      </c>
      <c r="E17" s="39" t="s">
        <v>4493</v>
      </c>
    </row>
    <row r="18" spans="1:16" ht="12.75">
      <c r="A18" t="s">
        <v>49</v>
      </c>
      <c s="34" t="s">
        <v>26</v>
      </c>
      <c s="34" t="s">
        <v>4494</v>
      </c>
      <c s="35" t="s">
        <v>5</v>
      </c>
      <c s="6" t="s">
        <v>4495</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4496</v>
      </c>
    </row>
    <row r="21" spans="1:5" ht="369.75">
      <c r="A21" t="s">
        <v>58</v>
      </c>
      <c r="E21" s="39" t="s">
        <v>4493</v>
      </c>
    </row>
    <row r="22" spans="1:16" ht="12.75">
      <c r="A22" t="s">
        <v>49</v>
      </c>
      <c s="34" t="s">
        <v>80</v>
      </c>
      <c s="34" t="s">
        <v>4497</v>
      </c>
      <c s="35" t="s">
        <v>5</v>
      </c>
      <c s="6" t="s">
        <v>4498</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4499</v>
      </c>
    </row>
    <row r="25" spans="1:5" ht="306">
      <c r="A25" t="s">
        <v>58</v>
      </c>
      <c r="E25" s="39" t="s">
        <v>4500</v>
      </c>
    </row>
    <row r="26" spans="1:16" ht="12.75">
      <c r="A26" t="s">
        <v>49</v>
      </c>
      <c s="34" t="s">
        <v>83</v>
      </c>
      <c s="34" t="s">
        <v>3624</v>
      </c>
      <c s="35" t="s">
        <v>5</v>
      </c>
      <c s="6" t="s">
        <v>3625</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4501</v>
      </c>
    </row>
    <row r="29" spans="1:5" ht="191.25">
      <c r="A29" t="s">
        <v>58</v>
      </c>
      <c r="E29" s="39" t="s">
        <v>4502</v>
      </c>
    </row>
    <row r="30" spans="1:16" ht="12.75">
      <c r="A30" t="s">
        <v>49</v>
      </c>
      <c s="34" t="s">
        <v>86</v>
      </c>
      <c s="34" t="s">
        <v>3413</v>
      </c>
      <c s="35" t="s">
        <v>5</v>
      </c>
      <c s="6" t="s">
        <v>3414</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4503</v>
      </c>
    </row>
    <row r="33" spans="1:5" ht="280.5">
      <c r="A33" t="s">
        <v>58</v>
      </c>
      <c r="E33" s="39" t="s">
        <v>4504</v>
      </c>
    </row>
    <row r="34" spans="1:13" ht="12.75">
      <c r="A34" t="s">
        <v>46</v>
      </c>
      <c r="C34" s="31" t="s">
        <v>27</v>
      </c>
      <c r="E34" s="33" t="s">
        <v>3423</v>
      </c>
      <c r="J34" s="32">
        <f>0</f>
      </c>
      <c s="32">
        <f>0</f>
      </c>
      <c s="32">
        <f>0+L35+L39+L43+L47+L51+L55+L59+L63</f>
      </c>
      <c s="32">
        <f>0+M35+M39+M43+M47+M51+M55+M59+M63</f>
      </c>
    </row>
    <row r="35" spans="1:16" ht="12.75">
      <c r="A35" t="s">
        <v>49</v>
      </c>
      <c s="34" t="s">
        <v>89</v>
      </c>
      <c s="34" t="s">
        <v>4505</v>
      </c>
      <c s="35" t="s">
        <v>5</v>
      </c>
      <c s="6" t="s">
        <v>4506</v>
      </c>
      <c s="36" t="s">
        <v>98</v>
      </c>
      <c s="37">
        <v>25</v>
      </c>
      <c s="36">
        <v>0</v>
      </c>
      <c s="36">
        <f>ROUND(G35*H35,6)</f>
      </c>
      <c r="L35" s="38">
        <v>0</v>
      </c>
      <c s="32">
        <f>ROUND(ROUND(L35,2)*ROUND(G35,3),2)</f>
      </c>
      <c s="36" t="s">
        <v>73</v>
      </c>
      <c>
        <f>(M35*21)/100</f>
      </c>
      <c t="s">
        <v>27</v>
      </c>
    </row>
    <row r="36" spans="1:5" ht="12.75">
      <c r="A36" s="35" t="s">
        <v>55</v>
      </c>
      <c r="E36" s="39" t="s">
        <v>5</v>
      </c>
    </row>
    <row r="37" spans="1:5" ht="12.75">
      <c r="A37" s="35" t="s">
        <v>56</v>
      </c>
      <c r="E37" s="40" t="s">
        <v>4507</v>
      </c>
    </row>
    <row r="38" spans="1:5" ht="165.75">
      <c r="A38" t="s">
        <v>58</v>
      </c>
      <c r="E38" s="39" t="s">
        <v>4508</v>
      </c>
    </row>
    <row r="39" spans="1:16" ht="12.75">
      <c r="A39" t="s">
        <v>49</v>
      </c>
      <c s="34" t="s">
        <v>92</v>
      </c>
      <c s="34" t="s">
        <v>4238</v>
      </c>
      <c s="35" t="s">
        <v>5</v>
      </c>
      <c s="6" t="s">
        <v>4239</v>
      </c>
      <c s="36" t="s">
        <v>98</v>
      </c>
      <c s="37">
        <v>64</v>
      </c>
      <c s="36">
        <v>0</v>
      </c>
      <c s="36">
        <f>ROUND(G39*H39,6)</f>
      </c>
      <c r="L39" s="38">
        <v>0</v>
      </c>
      <c s="32">
        <f>ROUND(ROUND(L39,2)*ROUND(G39,3),2)</f>
      </c>
      <c s="36" t="s">
        <v>73</v>
      </c>
      <c>
        <f>(M39*21)/100</f>
      </c>
      <c t="s">
        <v>27</v>
      </c>
    </row>
    <row r="40" spans="1:5" ht="12.75">
      <c r="A40" s="35" t="s">
        <v>55</v>
      </c>
      <c r="E40" s="39" t="s">
        <v>5</v>
      </c>
    </row>
    <row r="41" spans="1:5" ht="12.75">
      <c r="A41" s="35" t="s">
        <v>56</v>
      </c>
      <c r="E41" s="40" t="s">
        <v>4509</v>
      </c>
    </row>
    <row r="42" spans="1:5" ht="51">
      <c r="A42" t="s">
        <v>58</v>
      </c>
      <c r="E42" s="39" t="s">
        <v>4242</v>
      </c>
    </row>
    <row r="43" spans="1:16" ht="12.75">
      <c r="A43" t="s">
        <v>49</v>
      </c>
      <c s="34" t="s">
        <v>95</v>
      </c>
      <c s="34" t="s">
        <v>4510</v>
      </c>
      <c s="35" t="s">
        <v>5</v>
      </c>
      <c s="6" t="s">
        <v>4511</v>
      </c>
      <c s="36" t="s">
        <v>77</v>
      </c>
      <c s="37">
        <v>2.7</v>
      </c>
      <c s="36">
        <v>0</v>
      </c>
      <c s="36">
        <f>ROUND(G43*H43,6)</f>
      </c>
      <c r="L43" s="38">
        <v>0</v>
      </c>
      <c s="32">
        <f>ROUND(ROUND(L43,2)*ROUND(G43,3),2)</f>
      </c>
      <c s="36" t="s">
        <v>73</v>
      </c>
      <c>
        <f>(M43*21)/100</f>
      </c>
      <c t="s">
        <v>27</v>
      </c>
    </row>
    <row r="44" spans="1:5" ht="12.75">
      <c r="A44" s="35" t="s">
        <v>55</v>
      </c>
      <c r="E44" s="39" t="s">
        <v>4512</v>
      </c>
    </row>
    <row r="45" spans="1:5" ht="12.75">
      <c r="A45" s="35" t="s">
        <v>56</v>
      </c>
      <c r="E45" s="40" t="s">
        <v>5</v>
      </c>
    </row>
    <row r="46" spans="1:5" ht="229.5">
      <c r="A46" t="s">
        <v>58</v>
      </c>
      <c r="E46" s="39" t="s">
        <v>4513</v>
      </c>
    </row>
    <row r="47" spans="1:16" ht="12.75">
      <c r="A47" t="s">
        <v>49</v>
      </c>
      <c s="34" t="s">
        <v>99</v>
      </c>
      <c s="34" t="s">
        <v>4514</v>
      </c>
      <c s="35" t="s">
        <v>5</v>
      </c>
      <c s="6" t="s">
        <v>4515</v>
      </c>
      <c s="36" t="s">
        <v>77</v>
      </c>
      <c s="37">
        <v>2.355</v>
      </c>
      <c s="36">
        <v>0</v>
      </c>
      <c s="36">
        <f>ROUND(G47*H47,6)</f>
      </c>
      <c r="L47" s="38">
        <v>0</v>
      </c>
      <c s="32">
        <f>ROUND(ROUND(L47,2)*ROUND(G47,3),2)</f>
      </c>
      <c s="36" t="s">
        <v>73</v>
      </c>
      <c>
        <f>(M47*21)/100</f>
      </c>
      <c t="s">
        <v>27</v>
      </c>
    </row>
    <row r="48" spans="1:5" ht="12.75">
      <c r="A48" s="35" t="s">
        <v>55</v>
      </c>
      <c r="E48" s="39" t="s">
        <v>4516</v>
      </c>
    </row>
    <row r="49" spans="1:5" ht="12.75">
      <c r="A49" s="35" t="s">
        <v>56</v>
      </c>
      <c r="E49" s="40" t="s">
        <v>5</v>
      </c>
    </row>
    <row r="50" spans="1:5" ht="38.25">
      <c r="A50" t="s">
        <v>58</v>
      </c>
      <c r="E50" s="39" t="s">
        <v>4517</v>
      </c>
    </row>
    <row r="51" spans="1:16" ht="25.5">
      <c r="A51" t="s">
        <v>49</v>
      </c>
      <c s="34" t="s">
        <v>115</v>
      </c>
      <c s="34" t="s">
        <v>4518</v>
      </c>
      <c s="35" t="s">
        <v>5</v>
      </c>
      <c s="6" t="s">
        <v>4519</v>
      </c>
      <c s="36" t="s">
        <v>98</v>
      </c>
      <c s="37">
        <v>64</v>
      </c>
      <c s="36">
        <v>0</v>
      </c>
      <c s="36">
        <f>ROUND(G51*H51,6)</f>
      </c>
      <c r="L51" s="38">
        <v>0</v>
      </c>
      <c s="32">
        <f>ROUND(ROUND(L51,2)*ROUND(G51,3),2)</f>
      </c>
      <c s="36" t="s">
        <v>73</v>
      </c>
      <c>
        <f>(M51*21)/100</f>
      </c>
      <c t="s">
        <v>27</v>
      </c>
    </row>
    <row r="52" spans="1:5" ht="12.75">
      <c r="A52" s="35" t="s">
        <v>55</v>
      </c>
      <c r="E52" s="39" t="s">
        <v>5</v>
      </c>
    </row>
    <row r="53" spans="1:5" ht="12.75">
      <c r="A53" s="35" t="s">
        <v>56</v>
      </c>
      <c r="E53" s="40" t="s">
        <v>4520</v>
      </c>
    </row>
    <row r="54" spans="1:5" ht="63.75">
      <c r="A54" t="s">
        <v>58</v>
      </c>
      <c r="E54" s="39" t="s">
        <v>4521</v>
      </c>
    </row>
    <row r="55" spans="1:16" ht="12.75">
      <c r="A55" t="s">
        <v>49</v>
      </c>
      <c s="34" t="s">
        <v>118</v>
      </c>
      <c s="34" t="s">
        <v>1062</v>
      </c>
      <c s="35" t="s">
        <v>5</v>
      </c>
      <c s="6" t="s">
        <v>1063</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4522</v>
      </c>
    </row>
    <row r="58" spans="1:5" ht="369.75">
      <c r="A58" t="s">
        <v>58</v>
      </c>
      <c r="E58" s="39" t="s">
        <v>4523</v>
      </c>
    </row>
    <row r="59" spans="1:16" ht="25.5">
      <c r="A59" t="s">
        <v>49</v>
      </c>
      <c s="34" t="s">
        <v>121</v>
      </c>
      <c s="34" t="s">
        <v>4524</v>
      </c>
      <c s="35" t="s">
        <v>5</v>
      </c>
      <c s="6" t="s">
        <v>4525</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4526</v>
      </c>
    </row>
    <row r="62" spans="1:5" ht="63.75">
      <c r="A62" t="s">
        <v>58</v>
      </c>
      <c r="E62" s="39" t="s">
        <v>4527</v>
      </c>
    </row>
    <row r="63" spans="1:16" ht="25.5">
      <c r="A63" t="s">
        <v>49</v>
      </c>
      <c s="34" t="s">
        <v>124</v>
      </c>
      <c s="34" t="s">
        <v>4528</v>
      </c>
      <c s="35" t="s">
        <v>5</v>
      </c>
      <c s="6" t="s">
        <v>4529</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4530</v>
      </c>
    </row>
    <row r="66" spans="1:5" ht="63.75">
      <c r="A66" t="s">
        <v>58</v>
      </c>
      <c r="E66" s="39" t="s">
        <v>4531</v>
      </c>
    </row>
    <row r="67" spans="1:13" ht="12.75">
      <c r="A67" t="s">
        <v>46</v>
      </c>
      <c r="C67" s="31" t="s">
        <v>26</v>
      </c>
      <c r="E67" s="33" t="s">
        <v>3518</v>
      </c>
      <c r="J67" s="32">
        <f>0</f>
      </c>
      <c s="32">
        <f>0</f>
      </c>
      <c s="32">
        <f>0+L68+L72+L76+L80+L84+L88+L92</f>
      </c>
      <c s="32">
        <f>0+M68+M72+M76+M80+M84+M88+M92</f>
      </c>
    </row>
    <row r="68" spans="1:16" ht="12.75">
      <c r="A68" t="s">
        <v>49</v>
      </c>
      <c s="34" t="s">
        <v>127</v>
      </c>
      <c s="34" t="s">
        <v>4532</v>
      </c>
      <c s="35" t="s">
        <v>5</v>
      </c>
      <c s="6" t="s">
        <v>4533</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4534</v>
      </c>
    </row>
    <row r="71" spans="1:5" ht="382.5">
      <c r="A71" t="s">
        <v>58</v>
      </c>
      <c r="E71" s="39" t="s">
        <v>4535</v>
      </c>
    </row>
    <row r="72" spans="1:16" ht="12.75">
      <c r="A72" t="s">
        <v>49</v>
      </c>
      <c s="34" t="s">
        <v>130</v>
      </c>
      <c s="34" t="s">
        <v>4536</v>
      </c>
      <c s="35" t="s">
        <v>5</v>
      </c>
      <c s="6" t="s">
        <v>4537</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4538</v>
      </c>
    </row>
    <row r="75" spans="1:5" ht="242.25">
      <c r="A75" t="s">
        <v>58</v>
      </c>
      <c r="E75" s="39" t="s">
        <v>4539</v>
      </c>
    </row>
    <row r="76" spans="1:16" ht="12.75">
      <c r="A76" t="s">
        <v>49</v>
      </c>
      <c s="34" t="s">
        <v>133</v>
      </c>
      <c s="34" t="s">
        <v>4540</v>
      </c>
      <c s="35" t="s">
        <v>5</v>
      </c>
      <c s="6" t="s">
        <v>4541</v>
      </c>
      <c s="36" t="s">
        <v>748</v>
      </c>
      <c s="37">
        <v>5.878</v>
      </c>
      <c s="36">
        <v>0</v>
      </c>
      <c s="36">
        <f>ROUND(G76*H76,6)</f>
      </c>
      <c r="L76" s="38">
        <v>0</v>
      </c>
      <c s="32">
        <f>ROUND(ROUND(L76,2)*ROUND(G76,3),2)</f>
      </c>
      <c s="36" t="s">
        <v>73</v>
      </c>
      <c>
        <f>(M76*21)/100</f>
      </c>
      <c t="s">
        <v>27</v>
      </c>
    </row>
    <row r="77" spans="1:5" ht="12.75">
      <c r="A77" s="35" t="s">
        <v>55</v>
      </c>
      <c r="E77" s="39" t="s">
        <v>4542</v>
      </c>
    </row>
    <row r="78" spans="1:5" ht="12.75">
      <c r="A78" s="35" t="s">
        <v>56</v>
      </c>
      <c r="E78" s="40" t="s">
        <v>4543</v>
      </c>
    </row>
    <row r="79" spans="1:5" ht="293.25">
      <c r="A79" t="s">
        <v>58</v>
      </c>
      <c r="E79" s="39" t="s">
        <v>4544</v>
      </c>
    </row>
    <row r="80" spans="1:16" ht="12.75">
      <c r="A80" t="s">
        <v>49</v>
      </c>
      <c s="34" t="s">
        <v>136</v>
      </c>
      <c s="34" t="s">
        <v>4545</v>
      </c>
      <c s="35" t="s">
        <v>5</v>
      </c>
      <c s="6" t="s">
        <v>4546</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4547</v>
      </c>
    </row>
    <row r="83" spans="1:5" ht="369.75">
      <c r="A83" t="s">
        <v>58</v>
      </c>
      <c r="E83" s="39" t="s">
        <v>3916</v>
      </c>
    </row>
    <row r="84" spans="1:16" ht="12.75">
      <c r="A84" t="s">
        <v>49</v>
      </c>
      <c s="34" t="s">
        <v>139</v>
      </c>
      <c s="34" t="s">
        <v>4548</v>
      </c>
      <c s="35" t="s">
        <v>5</v>
      </c>
      <c s="6" t="s">
        <v>4549</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4550</v>
      </c>
    </row>
    <row r="87" spans="1:5" ht="267.75">
      <c r="A87" t="s">
        <v>58</v>
      </c>
      <c r="E87" s="39" t="s">
        <v>3920</v>
      </c>
    </row>
    <row r="88" spans="1:16" ht="12.75">
      <c r="A88" t="s">
        <v>49</v>
      </c>
      <c s="34" t="s">
        <v>142</v>
      </c>
      <c s="34" t="s">
        <v>4551</v>
      </c>
      <c s="35" t="s">
        <v>5</v>
      </c>
      <c s="6" t="s">
        <v>4552</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4553</v>
      </c>
    </row>
    <row r="91" spans="1:5" ht="369.75">
      <c r="A91" t="s">
        <v>58</v>
      </c>
      <c r="E91" s="39" t="s">
        <v>3916</v>
      </c>
    </row>
    <row r="92" spans="1:16" ht="12.75">
      <c r="A92" t="s">
        <v>49</v>
      </c>
      <c s="34" t="s">
        <v>145</v>
      </c>
      <c s="34" t="s">
        <v>4554</v>
      </c>
      <c s="35" t="s">
        <v>5</v>
      </c>
      <c s="6" t="s">
        <v>4555</v>
      </c>
      <c s="36" t="s">
        <v>799</v>
      </c>
      <c s="37">
        <v>356.8</v>
      </c>
      <c s="36">
        <v>0</v>
      </c>
      <c s="36">
        <f>ROUND(G92*H92,6)</f>
      </c>
      <c r="L92" s="38">
        <v>0</v>
      </c>
      <c s="32">
        <f>ROUND(ROUND(L92,2)*ROUND(G92,3),2)</f>
      </c>
      <c s="36" t="s">
        <v>73</v>
      </c>
      <c>
        <f>(M92*21)/100</f>
      </c>
      <c t="s">
        <v>27</v>
      </c>
    </row>
    <row r="93" spans="1:5" ht="12.75">
      <c r="A93" s="35" t="s">
        <v>55</v>
      </c>
      <c r="E93" s="39" t="s">
        <v>4556</v>
      </c>
    </row>
    <row r="94" spans="1:5" ht="12.75">
      <c r="A94" s="35" t="s">
        <v>56</v>
      </c>
      <c r="E94" s="40" t="s">
        <v>4557</v>
      </c>
    </row>
    <row r="95" spans="1:5" ht="293.25">
      <c r="A95" t="s">
        <v>58</v>
      </c>
      <c r="E95" s="39" t="s">
        <v>4544</v>
      </c>
    </row>
    <row r="96" spans="1:13" ht="12.75">
      <c r="A96" t="s">
        <v>46</v>
      </c>
      <c r="C96" s="31" t="s">
        <v>80</v>
      </c>
      <c r="E96" s="33" t="s">
        <v>3427</v>
      </c>
      <c r="J96" s="32">
        <f>0</f>
      </c>
      <c s="32">
        <f>0</f>
      </c>
      <c s="32">
        <f>0+L97+L101+L105+L109+L113+L117</f>
      </c>
      <c s="32">
        <f>0+M97+M101+M105+M109+M113+M117</f>
      </c>
    </row>
    <row r="97" spans="1:16" ht="12.75">
      <c r="A97" t="s">
        <v>49</v>
      </c>
      <c s="34" t="s">
        <v>148</v>
      </c>
      <c s="34" t="s">
        <v>4558</v>
      </c>
      <c s="35" t="s">
        <v>5</v>
      </c>
      <c s="6" t="s">
        <v>4559</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4560</v>
      </c>
    </row>
    <row r="100" spans="1:5" ht="369.75">
      <c r="A100" t="s">
        <v>58</v>
      </c>
      <c r="E100" s="39" t="s">
        <v>3916</v>
      </c>
    </row>
    <row r="101" spans="1:16" ht="12.75">
      <c r="A101" t="s">
        <v>49</v>
      </c>
      <c s="34" t="s">
        <v>151</v>
      </c>
      <c s="34" t="s">
        <v>4561</v>
      </c>
      <c s="35" t="s">
        <v>5</v>
      </c>
      <c s="6" t="s">
        <v>4562</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4563</v>
      </c>
    </row>
    <row r="104" spans="1:5" ht="267.75">
      <c r="A104" t="s">
        <v>58</v>
      </c>
      <c r="E104" s="39" t="s">
        <v>4564</v>
      </c>
    </row>
    <row r="105" spans="1:16" ht="12.75">
      <c r="A105" t="s">
        <v>49</v>
      </c>
      <c s="34" t="s">
        <v>154</v>
      </c>
      <c s="34" t="s">
        <v>4565</v>
      </c>
      <c s="35" t="s">
        <v>5</v>
      </c>
      <c s="6" t="s">
        <v>4566</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4567</v>
      </c>
    </row>
    <row r="108" spans="1:5" ht="369.75">
      <c r="A108" t="s">
        <v>58</v>
      </c>
      <c r="E108" s="39" t="s">
        <v>3916</v>
      </c>
    </row>
    <row r="109" spans="1:16" ht="25.5">
      <c r="A109" t="s">
        <v>49</v>
      </c>
      <c s="34" t="s">
        <v>157</v>
      </c>
      <c s="34" t="s">
        <v>4568</v>
      </c>
      <c s="35" t="s">
        <v>5</v>
      </c>
      <c s="6" t="s">
        <v>4569</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4570</v>
      </c>
    </row>
    <row r="112" spans="1:5" ht="38.25">
      <c r="A112" t="s">
        <v>58</v>
      </c>
      <c r="E112" s="39" t="s">
        <v>4517</v>
      </c>
    </row>
    <row r="113" spans="1:16" ht="12.75">
      <c r="A113" t="s">
        <v>49</v>
      </c>
      <c s="34" t="s">
        <v>162</v>
      </c>
      <c s="34" t="s">
        <v>4571</v>
      </c>
      <c s="35" t="s">
        <v>5</v>
      </c>
      <c s="6" t="s">
        <v>4572</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4573</v>
      </c>
    </row>
    <row r="116" spans="1:5" ht="38.25">
      <c r="A116" t="s">
        <v>58</v>
      </c>
      <c r="E116" s="39" t="s">
        <v>4574</v>
      </c>
    </row>
    <row r="117" spans="1:16" ht="12.75">
      <c r="A117" t="s">
        <v>49</v>
      </c>
      <c s="34" t="s">
        <v>165</v>
      </c>
      <c s="34" t="s">
        <v>3717</v>
      </c>
      <c s="35" t="s">
        <v>5</v>
      </c>
      <c s="6" t="s">
        <v>3718</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4575</v>
      </c>
    </row>
    <row r="120" spans="1:5" ht="114.75">
      <c r="A120" t="s">
        <v>58</v>
      </c>
      <c r="E120" s="39" t="s">
        <v>4576</v>
      </c>
    </row>
    <row r="121" spans="1:13" ht="12.75">
      <c r="A121" t="s">
        <v>46</v>
      </c>
      <c r="C121" s="31" t="s">
        <v>83</v>
      </c>
      <c r="E121" s="33" t="s">
        <v>4054</v>
      </c>
      <c r="J121" s="32">
        <f>0</f>
      </c>
      <c s="32">
        <f>0</f>
      </c>
      <c s="32">
        <f>0+L122+L126</f>
      </c>
      <c s="32">
        <f>0+M122+M126</f>
      </c>
    </row>
    <row r="122" spans="1:16" ht="12.75">
      <c r="A122" t="s">
        <v>49</v>
      </c>
      <c s="34" t="s">
        <v>168</v>
      </c>
      <c s="34" t="s">
        <v>4577</v>
      </c>
      <c s="35" t="s">
        <v>5</v>
      </c>
      <c s="6" t="s">
        <v>4578</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4579</v>
      </c>
    </row>
    <row r="125" spans="1:5" ht="127.5">
      <c r="A125" t="s">
        <v>58</v>
      </c>
      <c r="E125" s="39" t="s">
        <v>4580</v>
      </c>
    </row>
    <row r="126" spans="1:16" ht="12.75">
      <c r="A126" t="s">
        <v>49</v>
      </c>
      <c s="34" t="s">
        <v>171</v>
      </c>
      <c s="34" t="s">
        <v>4581</v>
      </c>
      <c s="35" t="s">
        <v>5</v>
      </c>
      <c s="6" t="s">
        <v>4582</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4583</v>
      </c>
    </row>
    <row r="129" spans="1:5" ht="204">
      <c r="A129" t="s">
        <v>58</v>
      </c>
      <c r="E129" s="39" t="s">
        <v>4584</v>
      </c>
    </row>
    <row r="130" spans="1:13" ht="12.75">
      <c r="A130" t="s">
        <v>46</v>
      </c>
      <c r="C130" s="31" t="s">
        <v>86</v>
      </c>
      <c r="E130" s="33" t="s">
        <v>4585</v>
      </c>
      <c r="J130" s="32">
        <f>0</f>
      </c>
      <c s="32">
        <f>0</f>
      </c>
      <c s="32">
        <f>0+L131+L135+L139+L143+L147+L151+L155+L159</f>
      </c>
      <c s="32">
        <f>0+M131+M135+M139+M143+M147+M151+M155+M159</f>
      </c>
    </row>
    <row r="131" spans="1:16" ht="25.5">
      <c r="A131" t="s">
        <v>49</v>
      </c>
      <c s="34" t="s">
        <v>174</v>
      </c>
      <c s="34" t="s">
        <v>4586</v>
      </c>
      <c s="35" t="s">
        <v>5</v>
      </c>
      <c s="6" t="s">
        <v>4587</v>
      </c>
      <c s="36" t="s">
        <v>72</v>
      </c>
      <c s="37">
        <v>95</v>
      </c>
      <c s="36">
        <v>0</v>
      </c>
      <c s="36">
        <f>ROUND(G131*H131,6)</f>
      </c>
      <c r="L131" s="38">
        <v>0</v>
      </c>
      <c s="32">
        <f>ROUND(ROUND(L131,2)*ROUND(G131,3),2)</f>
      </c>
      <c s="36" t="s">
        <v>73</v>
      </c>
      <c>
        <f>(M131*21)/100</f>
      </c>
      <c t="s">
        <v>27</v>
      </c>
    </row>
    <row r="132" spans="1:5" ht="12.75">
      <c r="A132" s="35" t="s">
        <v>55</v>
      </c>
      <c r="E132" s="39" t="s">
        <v>4588</v>
      </c>
    </row>
    <row r="133" spans="1:5" ht="12.75">
      <c r="A133" s="35" t="s">
        <v>56</v>
      </c>
      <c r="E133" s="40" t="s">
        <v>4589</v>
      </c>
    </row>
    <row r="134" spans="1:5" ht="76.5">
      <c r="A134" t="s">
        <v>58</v>
      </c>
      <c r="E134" s="39" t="s">
        <v>4590</v>
      </c>
    </row>
    <row r="135" spans="1:16" ht="25.5">
      <c r="A135" t="s">
        <v>49</v>
      </c>
      <c s="34" t="s">
        <v>177</v>
      </c>
      <c s="34" t="s">
        <v>4591</v>
      </c>
      <c s="35" t="s">
        <v>5</v>
      </c>
      <c s="6" t="s">
        <v>4592</v>
      </c>
      <c s="36" t="s">
        <v>72</v>
      </c>
      <c s="37">
        <v>93</v>
      </c>
      <c s="36">
        <v>0</v>
      </c>
      <c s="36">
        <f>ROUND(G135*H135,6)</f>
      </c>
      <c r="L135" s="38">
        <v>0</v>
      </c>
      <c s="32">
        <f>ROUND(ROUND(L135,2)*ROUND(G135,3),2)</f>
      </c>
      <c s="36" t="s">
        <v>73</v>
      </c>
      <c>
        <f>(M135*21)/100</f>
      </c>
      <c t="s">
        <v>27</v>
      </c>
    </row>
    <row r="136" spans="1:5" ht="12.75">
      <c r="A136" s="35" t="s">
        <v>55</v>
      </c>
      <c r="E136" s="39" t="s">
        <v>4593</v>
      </c>
    </row>
    <row r="137" spans="1:5" ht="12.75">
      <c r="A137" s="35" t="s">
        <v>56</v>
      </c>
      <c r="E137" s="40" t="s">
        <v>4594</v>
      </c>
    </row>
    <row r="138" spans="1:5" ht="76.5">
      <c r="A138" t="s">
        <v>58</v>
      </c>
      <c r="E138" s="39" t="s">
        <v>4590</v>
      </c>
    </row>
    <row r="139" spans="1:16" ht="12.75">
      <c r="A139" t="s">
        <v>49</v>
      </c>
      <c s="34" t="s">
        <v>180</v>
      </c>
      <c s="34" t="s">
        <v>4595</v>
      </c>
      <c s="35" t="s">
        <v>5</v>
      </c>
      <c s="6" t="s">
        <v>4596</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4597</v>
      </c>
    </row>
    <row r="142" spans="1:5" ht="76.5">
      <c r="A142" t="s">
        <v>58</v>
      </c>
      <c r="E142" s="39" t="s">
        <v>4590</v>
      </c>
    </row>
    <row r="143" spans="1:16" ht="12.75">
      <c r="A143" t="s">
        <v>49</v>
      </c>
      <c s="34" t="s">
        <v>183</v>
      </c>
      <c s="34" t="s">
        <v>4598</v>
      </c>
      <c s="35" t="s">
        <v>5</v>
      </c>
      <c s="6" t="s">
        <v>4599</v>
      </c>
      <c s="36" t="s">
        <v>72</v>
      </c>
      <c s="37">
        <v>335</v>
      </c>
      <c s="36">
        <v>0</v>
      </c>
      <c s="36">
        <f>ROUND(G143*H143,6)</f>
      </c>
      <c r="L143" s="38">
        <v>0</v>
      </c>
      <c s="32">
        <f>ROUND(ROUND(L143,2)*ROUND(G143,3),2)</f>
      </c>
      <c s="36" t="s">
        <v>73</v>
      </c>
      <c>
        <f>(M143*21)/100</f>
      </c>
      <c t="s">
        <v>27</v>
      </c>
    </row>
    <row r="144" spans="1:5" ht="12.75">
      <c r="A144" s="35" t="s">
        <v>55</v>
      </c>
      <c r="E144" s="39" t="s">
        <v>4600</v>
      </c>
    </row>
    <row r="145" spans="1:5" ht="12.75">
      <c r="A145" s="35" t="s">
        <v>56</v>
      </c>
      <c r="E145" s="40" t="s">
        <v>4601</v>
      </c>
    </row>
    <row r="146" spans="1:5" ht="76.5">
      <c r="A146" t="s">
        <v>58</v>
      </c>
      <c r="E146" s="39" t="s">
        <v>4590</v>
      </c>
    </row>
    <row r="147" spans="1:16" ht="12.75">
      <c r="A147" t="s">
        <v>49</v>
      </c>
      <c s="34" t="s">
        <v>186</v>
      </c>
      <c s="34" t="s">
        <v>4602</v>
      </c>
      <c s="35" t="s">
        <v>5</v>
      </c>
      <c s="6" t="s">
        <v>4603</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4604</v>
      </c>
    </row>
    <row r="150" spans="1:5" ht="63.75">
      <c r="A150" t="s">
        <v>58</v>
      </c>
      <c r="E150" s="39" t="s">
        <v>4605</v>
      </c>
    </row>
    <row r="151" spans="1:16" ht="12.75">
      <c r="A151" t="s">
        <v>49</v>
      </c>
      <c s="34" t="s">
        <v>189</v>
      </c>
      <c s="34" t="s">
        <v>4606</v>
      </c>
      <c s="35" t="s">
        <v>5</v>
      </c>
      <c s="6" t="s">
        <v>4607</v>
      </c>
      <c s="36" t="s">
        <v>98</v>
      </c>
      <c s="37">
        <v>30.5</v>
      </c>
      <c s="36">
        <v>0</v>
      </c>
      <c s="36">
        <f>ROUND(G151*H151,6)</f>
      </c>
      <c r="L151" s="38">
        <v>0</v>
      </c>
      <c s="32">
        <f>ROUND(ROUND(L151,2)*ROUND(G151,3),2)</f>
      </c>
      <c s="36" t="s">
        <v>73</v>
      </c>
      <c>
        <f>(M151*21)/100</f>
      </c>
      <c t="s">
        <v>27</v>
      </c>
    </row>
    <row r="152" spans="1:5" ht="12.75">
      <c r="A152" s="35" t="s">
        <v>55</v>
      </c>
      <c r="E152" s="39" t="s">
        <v>4608</v>
      </c>
    </row>
    <row r="153" spans="1:5" ht="12.75">
      <c r="A153" s="35" t="s">
        <v>56</v>
      </c>
      <c r="E153" s="40" t="s">
        <v>4609</v>
      </c>
    </row>
    <row r="154" spans="1:5" ht="76.5">
      <c r="A154" t="s">
        <v>58</v>
      </c>
      <c r="E154" s="39" t="s">
        <v>4610</v>
      </c>
    </row>
    <row r="155" spans="1:16" ht="12.75">
      <c r="A155" t="s">
        <v>49</v>
      </c>
      <c s="34" t="s">
        <v>194</v>
      </c>
      <c s="34" t="s">
        <v>4611</v>
      </c>
      <c s="35" t="s">
        <v>54</v>
      </c>
      <c s="6" t="s">
        <v>4612</v>
      </c>
      <c s="36" t="s">
        <v>98</v>
      </c>
      <c s="37">
        <v>14</v>
      </c>
      <c s="36">
        <v>0</v>
      </c>
      <c s="36">
        <f>ROUND(G155*H155,6)</f>
      </c>
      <c r="L155" s="38">
        <v>0</v>
      </c>
      <c s="32">
        <f>ROUND(ROUND(L155,2)*ROUND(G155,3),2)</f>
      </c>
      <c s="36" t="s">
        <v>73</v>
      </c>
      <c>
        <f>(M155*21)/100</f>
      </c>
      <c t="s">
        <v>27</v>
      </c>
    </row>
    <row r="156" spans="1:5" ht="12.75">
      <c r="A156" s="35" t="s">
        <v>55</v>
      </c>
      <c r="E156" s="39" t="s">
        <v>4613</v>
      </c>
    </row>
    <row r="157" spans="1:5" ht="12.75">
      <c r="A157" s="35" t="s">
        <v>56</v>
      </c>
      <c r="E157" s="40" t="s">
        <v>4614</v>
      </c>
    </row>
    <row r="158" spans="1:5" ht="89.25">
      <c r="A158" t="s">
        <v>58</v>
      </c>
      <c r="E158" s="39" t="s">
        <v>4615</v>
      </c>
    </row>
    <row r="159" spans="1:16" ht="12.75">
      <c r="A159" t="s">
        <v>49</v>
      </c>
      <c s="34" t="s">
        <v>198</v>
      </c>
      <c s="34" t="s">
        <v>4616</v>
      </c>
      <c s="35" t="s">
        <v>5</v>
      </c>
      <c s="6" t="s">
        <v>4617</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4618</v>
      </c>
    </row>
    <row r="162" spans="1:5" ht="331.5">
      <c r="A162" t="s">
        <v>58</v>
      </c>
      <c r="E162" s="39" t="s">
        <v>4619</v>
      </c>
    </row>
    <row r="163" spans="1:13" ht="12.75">
      <c r="A163" t="s">
        <v>46</v>
      </c>
      <c r="C163" s="31" t="s">
        <v>3447</v>
      </c>
      <c r="E163" s="33" t="s">
        <v>4620</v>
      </c>
      <c r="J163" s="32">
        <f>0</f>
      </c>
      <c s="32">
        <f>0</f>
      </c>
      <c s="32">
        <f>0+L164+L168+L172+L176</f>
      </c>
      <c s="32">
        <f>0+M164+M168+M172+M176</f>
      </c>
    </row>
    <row r="164" spans="1:16" ht="12.75">
      <c r="A164" t="s">
        <v>49</v>
      </c>
      <c s="34" t="s">
        <v>201</v>
      </c>
      <c s="34" t="s">
        <v>4621</v>
      </c>
      <c s="35" t="s">
        <v>5</v>
      </c>
      <c s="6" t="s">
        <v>4622</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4623</v>
      </c>
    </row>
    <row r="167" spans="1:5" ht="191.25">
      <c r="A167" t="s">
        <v>58</v>
      </c>
      <c r="E167" s="39" t="s">
        <v>3872</v>
      </c>
    </row>
    <row r="168" spans="1:16" ht="12.75">
      <c r="A168" t="s">
        <v>49</v>
      </c>
      <c s="34" t="s">
        <v>204</v>
      </c>
      <c s="34" t="s">
        <v>4624</v>
      </c>
      <c s="35" t="s">
        <v>5</v>
      </c>
      <c s="6" t="s">
        <v>4625</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4626</v>
      </c>
    </row>
    <row r="171" spans="1:5" ht="204">
      <c r="A171" t="s">
        <v>58</v>
      </c>
      <c r="E171" s="39" t="s">
        <v>4627</v>
      </c>
    </row>
    <row r="172" spans="1:16" ht="12.75">
      <c r="A172" t="s">
        <v>49</v>
      </c>
      <c s="34" t="s">
        <v>207</v>
      </c>
      <c s="34" t="s">
        <v>4352</v>
      </c>
      <c s="35" t="s">
        <v>5</v>
      </c>
      <c s="6" t="s">
        <v>4353</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4628</v>
      </c>
    </row>
    <row r="175" spans="1:5" ht="38.25">
      <c r="A175" t="s">
        <v>58</v>
      </c>
      <c r="E175" s="39" t="s">
        <v>4629</v>
      </c>
    </row>
    <row r="176" spans="1:16" ht="12.75">
      <c r="A176" t="s">
        <v>49</v>
      </c>
      <c s="34" t="s">
        <v>210</v>
      </c>
      <c s="34" t="s">
        <v>4630</v>
      </c>
      <c s="35" t="s">
        <v>5</v>
      </c>
      <c s="6" t="s">
        <v>4631</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4632</v>
      </c>
    </row>
    <row r="179" spans="1:5" ht="51">
      <c r="A179" t="s">
        <v>58</v>
      </c>
      <c r="E179" s="39" t="s">
        <v>4633</v>
      </c>
    </row>
    <row r="180" spans="1:13" ht="12.75">
      <c r="A180" t="s">
        <v>46</v>
      </c>
      <c r="C180" s="31" t="s">
        <v>95</v>
      </c>
      <c r="E180" s="33" t="s">
        <v>4085</v>
      </c>
      <c r="J180" s="32">
        <f>0</f>
      </c>
      <c s="32">
        <f>0</f>
      </c>
      <c s="32">
        <f>0+L181+L185+L189+L193+L197+L201+L205+L209+L213+L217+L221+L225+L229+L233+L237</f>
      </c>
      <c s="32">
        <f>0+M181+M185+M189+M193+M197+M201+M205+M209+M213+M217+M221+M225+M229+M233+M237</f>
      </c>
    </row>
    <row r="181" spans="1:16" ht="12.75">
      <c r="A181" t="s">
        <v>49</v>
      </c>
      <c s="34" t="s">
        <v>213</v>
      </c>
      <c s="34" t="s">
        <v>4634</v>
      </c>
      <c s="35" t="s">
        <v>5</v>
      </c>
      <c s="6" t="s">
        <v>4635</v>
      </c>
      <c s="36" t="s">
        <v>98</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4636</v>
      </c>
    </row>
    <row r="184" spans="1:5" ht="63.75">
      <c r="A184" t="s">
        <v>58</v>
      </c>
      <c r="E184" s="39" t="s">
        <v>4637</v>
      </c>
    </row>
    <row r="185" spans="1:16" ht="12.75">
      <c r="A185" t="s">
        <v>49</v>
      </c>
      <c s="34" t="s">
        <v>216</v>
      </c>
      <c s="34" t="s">
        <v>4638</v>
      </c>
      <c s="35" t="s">
        <v>5</v>
      </c>
      <c s="6" t="s">
        <v>4639</v>
      </c>
      <c s="36" t="s">
        <v>98</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4636</v>
      </c>
    </row>
    <row r="188" spans="1:5" ht="25.5">
      <c r="A188" t="s">
        <v>58</v>
      </c>
      <c r="E188" s="39" t="s">
        <v>4640</v>
      </c>
    </row>
    <row r="189" spans="1:16" ht="12.75">
      <c r="A189" t="s">
        <v>49</v>
      </c>
      <c s="34" t="s">
        <v>219</v>
      </c>
      <c s="34" t="s">
        <v>4641</v>
      </c>
      <c s="35" t="s">
        <v>5</v>
      </c>
      <c s="6" t="s">
        <v>4642</v>
      </c>
      <c s="36" t="s">
        <v>4643</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4644</v>
      </c>
    </row>
    <row r="192" spans="1:5" ht="25.5">
      <c r="A192" t="s">
        <v>58</v>
      </c>
      <c r="E192" s="39" t="s">
        <v>4645</v>
      </c>
    </row>
    <row r="193" spans="1:16" ht="12.75">
      <c r="A193" t="s">
        <v>49</v>
      </c>
      <c s="34" t="s">
        <v>222</v>
      </c>
      <c s="34" t="s">
        <v>4646</v>
      </c>
      <c s="35" t="s">
        <v>5</v>
      </c>
      <c s="6" t="s">
        <v>4647</v>
      </c>
      <c s="36" t="s">
        <v>98</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4648</v>
      </c>
    </row>
    <row r="196" spans="1:5" ht="38.25">
      <c r="A196" t="s">
        <v>58</v>
      </c>
      <c r="E196" s="39" t="s">
        <v>4649</v>
      </c>
    </row>
    <row r="197" spans="1:16" ht="12.75">
      <c r="A197" t="s">
        <v>49</v>
      </c>
      <c s="34" t="s">
        <v>225</v>
      </c>
      <c s="34" t="s">
        <v>4650</v>
      </c>
      <c s="35" t="s">
        <v>5</v>
      </c>
      <c s="6" t="s">
        <v>4651</v>
      </c>
      <c s="36" t="s">
        <v>98</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4652</v>
      </c>
    </row>
    <row r="200" spans="1:5" ht="25.5">
      <c r="A200" t="s">
        <v>58</v>
      </c>
      <c r="E200" s="39" t="s">
        <v>4653</v>
      </c>
    </row>
    <row r="201" spans="1:16" ht="25.5">
      <c r="A201" t="s">
        <v>49</v>
      </c>
      <c s="34" t="s">
        <v>228</v>
      </c>
      <c s="34" t="s">
        <v>4654</v>
      </c>
      <c s="35" t="s">
        <v>5</v>
      </c>
      <c s="6" t="s">
        <v>4655</v>
      </c>
      <c s="36" t="s">
        <v>98</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4656</v>
      </c>
    </row>
    <row r="204" spans="1:5" ht="25.5">
      <c r="A204" t="s">
        <v>58</v>
      </c>
      <c r="E204" s="39" t="s">
        <v>4447</v>
      </c>
    </row>
    <row r="205" spans="1:16" ht="12.75">
      <c r="A205" t="s">
        <v>49</v>
      </c>
      <c s="34" t="s">
        <v>231</v>
      </c>
      <c s="34" t="s">
        <v>4657</v>
      </c>
      <c s="35" t="s">
        <v>5</v>
      </c>
      <c s="6" t="s">
        <v>4658</v>
      </c>
      <c s="36" t="s">
        <v>98</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4648</v>
      </c>
    </row>
    <row r="208" spans="1:5" ht="76.5">
      <c r="A208" t="s">
        <v>58</v>
      </c>
      <c r="E208" s="39" t="s">
        <v>4659</v>
      </c>
    </row>
    <row r="209" spans="1:16" ht="12.75">
      <c r="A209" t="s">
        <v>49</v>
      </c>
      <c s="34" t="s">
        <v>234</v>
      </c>
      <c s="34" t="s">
        <v>4462</v>
      </c>
      <c s="35" t="s">
        <v>5</v>
      </c>
      <c s="6" t="s">
        <v>3935</v>
      </c>
      <c s="36" t="s">
        <v>799</v>
      </c>
      <c s="37">
        <v>3.08</v>
      </c>
      <c s="36">
        <v>0</v>
      </c>
      <c s="36">
        <f>ROUND(G209*H209,6)</f>
      </c>
      <c r="L209" s="38">
        <v>0</v>
      </c>
      <c s="32">
        <f>ROUND(ROUND(L209,2)*ROUND(G209,3),2)</f>
      </c>
      <c s="36" t="s">
        <v>73</v>
      </c>
      <c>
        <f>(M209*21)/100</f>
      </c>
      <c t="s">
        <v>27</v>
      </c>
    </row>
    <row r="210" spans="1:5" ht="12.75">
      <c r="A210" s="35" t="s">
        <v>55</v>
      </c>
      <c r="E210" s="39" t="s">
        <v>4660</v>
      </c>
    </row>
    <row r="211" spans="1:5" ht="12.75">
      <c r="A211" s="35" t="s">
        <v>56</v>
      </c>
      <c r="E211" s="40" t="s">
        <v>4661</v>
      </c>
    </row>
    <row r="212" spans="1:5" ht="409.5">
      <c r="A212" t="s">
        <v>58</v>
      </c>
      <c r="E212" s="39" t="s">
        <v>3938</v>
      </c>
    </row>
    <row r="213" spans="1:16" ht="12.75">
      <c r="A213" t="s">
        <v>49</v>
      </c>
      <c s="34" t="s">
        <v>237</v>
      </c>
      <c s="34" t="s">
        <v>4465</v>
      </c>
      <c s="35" t="s">
        <v>5</v>
      </c>
      <c s="6" t="s">
        <v>4466</v>
      </c>
      <c s="36" t="s">
        <v>799</v>
      </c>
      <c s="37">
        <v>130.085</v>
      </c>
      <c s="36">
        <v>0</v>
      </c>
      <c s="36">
        <f>ROUND(G213*H213,6)</f>
      </c>
      <c r="L213" s="38">
        <v>0</v>
      </c>
      <c s="32">
        <f>ROUND(ROUND(L213,2)*ROUND(G213,3),2)</f>
      </c>
      <c s="36" t="s">
        <v>73</v>
      </c>
      <c>
        <f>(M213*21)/100</f>
      </c>
      <c t="s">
        <v>27</v>
      </c>
    </row>
    <row r="214" spans="1:5" ht="12.75">
      <c r="A214" s="35" t="s">
        <v>55</v>
      </c>
      <c r="E214" s="39" t="s">
        <v>4662</v>
      </c>
    </row>
    <row r="215" spans="1:5" ht="38.25">
      <c r="A215" s="35" t="s">
        <v>56</v>
      </c>
      <c r="E215" s="40" t="s">
        <v>4663</v>
      </c>
    </row>
    <row r="216" spans="1:5" ht="357">
      <c r="A216" t="s">
        <v>58</v>
      </c>
      <c r="E216" s="39" t="s">
        <v>4664</v>
      </c>
    </row>
    <row r="217" spans="1:16" ht="12.75">
      <c r="A217" t="s">
        <v>49</v>
      </c>
      <c s="34" t="s">
        <v>240</v>
      </c>
      <c s="34" t="s">
        <v>4665</v>
      </c>
      <c s="35" t="s">
        <v>5</v>
      </c>
      <c s="6" t="s">
        <v>4666</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4667</v>
      </c>
    </row>
    <row r="220" spans="1:5" ht="25.5">
      <c r="A220" t="s">
        <v>58</v>
      </c>
      <c r="E220" s="39" t="s">
        <v>4668</v>
      </c>
    </row>
    <row r="221" spans="1:16" ht="12.75">
      <c r="A221" t="s">
        <v>49</v>
      </c>
      <c s="34" t="s">
        <v>243</v>
      </c>
      <c s="34" t="s">
        <v>4669</v>
      </c>
      <c s="35" t="s">
        <v>5</v>
      </c>
      <c s="6" t="s">
        <v>4670</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4671</v>
      </c>
    </row>
    <row r="224" spans="1:5" ht="25.5">
      <c r="A224" t="s">
        <v>58</v>
      </c>
      <c r="E224" s="39" t="s">
        <v>4668</v>
      </c>
    </row>
    <row r="225" spans="1:16" ht="12.75">
      <c r="A225" t="s">
        <v>49</v>
      </c>
      <c s="34" t="s">
        <v>246</v>
      </c>
      <c s="34" t="s">
        <v>4672</v>
      </c>
      <c s="35" t="s">
        <v>5</v>
      </c>
      <c s="6" t="s">
        <v>4673</v>
      </c>
      <c s="36" t="s">
        <v>72</v>
      </c>
      <c s="37">
        <v>81.875</v>
      </c>
      <c s="36">
        <v>0</v>
      </c>
      <c s="36">
        <f>ROUND(G225*H225,6)</f>
      </c>
      <c r="L225" s="38">
        <v>0</v>
      </c>
      <c s="32">
        <f>ROUND(ROUND(L225,2)*ROUND(G225,3),2)</f>
      </c>
      <c s="36" t="s">
        <v>73</v>
      </c>
      <c>
        <f>(M225*21)/100</f>
      </c>
      <c t="s">
        <v>27</v>
      </c>
    </row>
    <row r="226" spans="1:5" ht="12.75">
      <c r="A226" s="35" t="s">
        <v>55</v>
      </c>
      <c r="E226" s="39" t="s">
        <v>4674</v>
      </c>
    </row>
    <row r="227" spans="1:5" ht="12.75">
      <c r="A227" s="35" t="s">
        <v>56</v>
      </c>
      <c r="E227" s="40" t="s">
        <v>4675</v>
      </c>
    </row>
    <row r="228" spans="1:5" ht="25.5">
      <c r="A228" t="s">
        <v>58</v>
      </c>
      <c r="E228" s="39" t="s">
        <v>4676</v>
      </c>
    </row>
    <row r="229" spans="1:16" ht="12.75">
      <c r="A229" t="s">
        <v>49</v>
      </c>
      <c s="34" t="s">
        <v>249</v>
      </c>
      <c s="34" t="s">
        <v>4677</v>
      </c>
      <c s="35" t="s">
        <v>5</v>
      </c>
      <c s="6" t="s">
        <v>4678</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4679</v>
      </c>
    </row>
    <row r="232" spans="1:5" ht="114.75">
      <c r="A232" t="s">
        <v>58</v>
      </c>
      <c r="E232" s="39" t="s">
        <v>4680</v>
      </c>
    </row>
    <row r="233" spans="1:16" ht="12.75">
      <c r="A233" t="s">
        <v>49</v>
      </c>
      <c s="34" t="s">
        <v>252</v>
      </c>
      <c s="34" t="s">
        <v>4149</v>
      </c>
      <c s="35" t="s">
        <v>5</v>
      </c>
      <c s="6" t="s">
        <v>4681</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4682</v>
      </c>
    </row>
    <row r="236" spans="1:5" ht="114.75">
      <c r="A236" t="s">
        <v>58</v>
      </c>
      <c r="E236" s="39" t="s">
        <v>4683</v>
      </c>
    </row>
    <row r="237" spans="1:16" ht="12.75">
      <c r="A237" t="s">
        <v>49</v>
      </c>
      <c s="34" t="s">
        <v>255</v>
      </c>
      <c s="34" t="s">
        <v>4684</v>
      </c>
      <c s="35" t="s">
        <v>5</v>
      </c>
      <c s="6" t="s">
        <v>4685</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4686</v>
      </c>
    </row>
    <row r="240" spans="1:5" ht="76.5">
      <c r="A240" t="s">
        <v>58</v>
      </c>
      <c r="E240" s="39" t="s">
        <v>4687</v>
      </c>
    </row>
    <row r="241" spans="1:13" ht="12.75">
      <c r="A241" t="s">
        <v>46</v>
      </c>
      <c r="C241" s="31" t="s">
        <v>742</v>
      </c>
      <c r="E241" s="33" t="s">
        <v>743</v>
      </c>
      <c r="J241" s="32">
        <f>0</f>
      </c>
      <c s="32">
        <f>0</f>
      </c>
      <c s="32">
        <f>0+L242+L246+L250+L254</f>
      </c>
      <c s="32">
        <f>0+M242+M246+M250+M254</f>
      </c>
    </row>
    <row r="242" spans="1:16" ht="25.5">
      <c r="A242" t="s">
        <v>49</v>
      </c>
      <c s="34" t="s">
        <v>258</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4688</v>
      </c>
    </row>
    <row r="245" spans="1:5" ht="102">
      <c r="A245" t="s">
        <v>58</v>
      </c>
      <c r="E245" s="39" t="s">
        <v>752</v>
      </c>
    </row>
    <row r="246" spans="1:16" ht="25.5">
      <c r="A246" t="s">
        <v>49</v>
      </c>
      <c s="34" t="s">
        <v>261</v>
      </c>
      <c s="34" t="s">
        <v>3373</v>
      </c>
      <c s="35" t="s">
        <v>3374</v>
      </c>
      <c s="6" t="s">
        <v>3375</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4689</v>
      </c>
    </row>
    <row r="249" spans="1:5" ht="102">
      <c r="A249" t="s">
        <v>58</v>
      </c>
      <c r="E249" s="39" t="s">
        <v>752</v>
      </c>
    </row>
    <row r="250" spans="1:16" ht="25.5">
      <c r="A250" t="s">
        <v>49</v>
      </c>
      <c s="34" t="s">
        <v>264</v>
      </c>
      <c s="34" t="s">
        <v>4690</v>
      </c>
      <c s="35" t="s">
        <v>4691</v>
      </c>
      <c s="6" t="s">
        <v>4692</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4693</v>
      </c>
    </row>
    <row r="253" spans="1:5" ht="102">
      <c r="A253" t="s">
        <v>58</v>
      </c>
      <c r="E253" s="39" t="s">
        <v>752</v>
      </c>
    </row>
    <row r="254" spans="1:16" ht="25.5">
      <c r="A254" t="s">
        <v>49</v>
      </c>
      <c s="34" t="s">
        <v>267</v>
      </c>
      <c s="34" t="s">
        <v>758</v>
      </c>
      <c s="35" t="s">
        <v>759</v>
      </c>
      <c s="6" t="s">
        <v>760</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4694</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4697</v>
      </c>
      <c r="E8" s="30" t="s">
        <v>4696</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4698</v>
      </c>
    </row>
    <row r="13" spans="1:5" ht="63.75">
      <c r="A13" t="s">
        <v>58</v>
      </c>
      <c r="E13" s="39" t="s">
        <v>4227</v>
      </c>
    </row>
    <row r="14" spans="1:16" ht="12.75">
      <c r="A14" t="s">
        <v>49</v>
      </c>
      <c s="34" t="s">
        <v>27</v>
      </c>
      <c s="34" t="s">
        <v>4490</v>
      </c>
      <c s="35" t="s">
        <v>5</v>
      </c>
      <c s="6" t="s">
        <v>4491</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4699</v>
      </c>
    </row>
    <row r="17" spans="1:5" ht="369.75">
      <c r="A17" t="s">
        <v>58</v>
      </c>
      <c r="E17" s="39" t="s">
        <v>4700</v>
      </c>
    </row>
    <row r="18" spans="1:16" ht="12.75">
      <c r="A18" t="s">
        <v>49</v>
      </c>
      <c s="34" t="s">
        <v>26</v>
      </c>
      <c s="34" t="s">
        <v>4494</v>
      </c>
      <c s="35" t="s">
        <v>5</v>
      </c>
      <c s="6" t="s">
        <v>4495</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4701</v>
      </c>
    </row>
    <row r="21" spans="1:5" ht="369.75">
      <c r="A21" t="s">
        <v>58</v>
      </c>
      <c r="E21" s="39" t="s">
        <v>4700</v>
      </c>
    </row>
    <row r="22" spans="1:16" ht="12.75">
      <c r="A22" t="s">
        <v>49</v>
      </c>
      <c s="34" t="s">
        <v>80</v>
      </c>
      <c s="34" t="s">
        <v>4497</v>
      </c>
      <c s="35" t="s">
        <v>5</v>
      </c>
      <c s="6" t="s">
        <v>4498</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4702</v>
      </c>
    </row>
    <row r="25" spans="1:5" ht="306">
      <c r="A25" t="s">
        <v>58</v>
      </c>
      <c r="E25" s="39" t="s">
        <v>4703</v>
      </c>
    </row>
    <row r="26" spans="1:16" ht="12.75">
      <c r="A26" t="s">
        <v>49</v>
      </c>
      <c s="34" t="s">
        <v>83</v>
      </c>
      <c s="34" t="s">
        <v>3624</v>
      </c>
      <c s="35" t="s">
        <v>5</v>
      </c>
      <c s="6" t="s">
        <v>3625</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4704</v>
      </c>
    </row>
    <row r="29" spans="1:5" ht="191.25">
      <c r="A29" t="s">
        <v>58</v>
      </c>
      <c r="E29" s="39" t="s">
        <v>4705</v>
      </c>
    </row>
    <row r="30" spans="1:16" ht="12.75">
      <c r="A30" t="s">
        <v>49</v>
      </c>
      <c s="34" t="s">
        <v>86</v>
      </c>
      <c s="34" t="s">
        <v>4706</v>
      </c>
      <c s="35" t="s">
        <v>5</v>
      </c>
      <c s="6" t="s">
        <v>4707</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4708</v>
      </c>
    </row>
    <row r="33" spans="1:5" ht="267.75">
      <c r="A33" t="s">
        <v>58</v>
      </c>
      <c r="E33" s="39" t="s">
        <v>4709</v>
      </c>
    </row>
    <row r="34" spans="1:16" ht="12.75">
      <c r="A34" t="s">
        <v>49</v>
      </c>
      <c s="34" t="s">
        <v>89</v>
      </c>
      <c s="34" t="s">
        <v>3413</v>
      </c>
      <c s="35" t="s">
        <v>5</v>
      </c>
      <c s="6" t="s">
        <v>3414</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4710</v>
      </c>
    </row>
    <row r="37" spans="1:5" ht="280.5">
      <c r="A37" t="s">
        <v>58</v>
      </c>
      <c r="E37" s="39" t="s">
        <v>4711</v>
      </c>
    </row>
    <row r="38" spans="1:13" ht="12.75">
      <c r="A38" t="s">
        <v>46</v>
      </c>
      <c r="C38" s="31" t="s">
        <v>27</v>
      </c>
      <c r="E38" s="33" t="s">
        <v>3423</v>
      </c>
      <c r="J38" s="32">
        <f>0</f>
      </c>
      <c s="32">
        <f>0</f>
      </c>
      <c s="32">
        <f>0+L39+L43+L47+L51+L55+L59</f>
      </c>
      <c s="32">
        <f>0+M39+M43+M47+M51+M55+M59</f>
      </c>
    </row>
    <row r="39" spans="1:16" ht="12.75">
      <c r="A39" t="s">
        <v>49</v>
      </c>
      <c s="34" t="s">
        <v>92</v>
      </c>
      <c s="34" t="s">
        <v>4505</v>
      </c>
      <c s="35" t="s">
        <v>5</v>
      </c>
      <c s="6" t="s">
        <v>4506</v>
      </c>
      <c s="36" t="s">
        <v>98</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4712</v>
      </c>
    </row>
    <row r="42" spans="1:5" ht="165.75">
      <c r="A42" t="s">
        <v>58</v>
      </c>
      <c r="E42" s="39" t="s">
        <v>4713</v>
      </c>
    </row>
    <row r="43" spans="1:16" ht="12.75">
      <c r="A43" t="s">
        <v>49</v>
      </c>
      <c s="34" t="s">
        <v>95</v>
      </c>
      <c s="34" t="s">
        <v>4510</v>
      </c>
      <c s="35" t="s">
        <v>5</v>
      </c>
      <c s="6" t="s">
        <v>4511</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4714</v>
      </c>
    </row>
    <row r="46" spans="1:5" ht="229.5">
      <c r="A46" t="s">
        <v>58</v>
      </c>
      <c r="E46" s="39" t="s">
        <v>4715</v>
      </c>
    </row>
    <row r="47" spans="1:16" ht="12.75">
      <c r="A47" t="s">
        <v>49</v>
      </c>
      <c s="34" t="s">
        <v>99</v>
      </c>
      <c s="34" t="s">
        <v>4514</v>
      </c>
      <c s="35" t="s">
        <v>5</v>
      </c>
      <c s="6" t="s">
        <v>4515</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4716</v>
      </c>
    </row>
    <row r="50" spans="1:5" ht="38.25">
      <c r="A50" t="s">
        <v>58</v>
      </c>
      <c r="E50" s="39" t="s">
        <v>4717</v>
      </c>
    </row>
    <row r="51" spans="1:16" ht="12.75">
      <c r="A51" t="s">
        <v>49</v>
      </c>
      <c s="34" t="s">
        <v>115</v>
      </c>
      <c s="34" t="s">
        <v>1062</v>
      </c>
      <c s="35" t="s">
        <v>5</v>
      </c>
      <c s="6" t="s">
        <v>1063</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4718</v>
      </c>
    </row>
    <row r="54" spans="1:5" ht="369.75">
      <c r="A54" t="s">
        <v>58</v>
      </c>
      <c r="E54" s="39" t="s">
        <v>4719</v>
      </c>
    </row>
    <row r="55" spans="1:16" ht="12.75">
      <c r="A55" t="s">
        <v>49</v>
      </c>
      <c s="34" t="s">
        <v>118</v>
      </c>
      <c s="34" t="s">
        <v>4720</v>
      </c>
      <c s="35" t="s">
        <v>5</v>
      </c>
      <c s="6" t="s">
        <v>4721</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4722</v>
      </c>
    </row>
    <row r="58" spans="1:5" ht="102">
      <c r="A58" t="s">
        <v>58</v>
      </c>
      <c r="E58" s="39" t="s">
        <v>4723</v>
      </c>
    </row>
    <row r="59" spans="1:16" ht="25.5">
      <c r="A59" t="s">
        <v>49</v>
      </c>
      <c s="34" t="s">
        <v>121</v>
      </c>
      <c s="34" t="s">
        <v>4724</v>
      </c>
      <c s="35" t="s">
        <v>5</v>
      </c>
      <c s="6" t="s">
        <v>4725</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4726</v>
      </c>
    </row>
    <row r="62" spans="1:5" ht="63.75">
      <c r="A62" t="s">
        <v>58</v>
      </c>
      <c r="E62" s="39" t="s">
        <v>4727</v>
      </c>
    </row>
    <row r="63" spans="1:13" ht="12.75">
      <c r="A63" t="s">
        <v>46</v>
      </c>
      <c r="C63" s="31" t="s">
        <v>26</v>
      </c>
      <c r="E63" s="33" t="s">
        <v>3518</v>
      </c>
      <c r="J63" s="32">
        <f>0</f>
      </c>
      <c s="32">
        <f>0</f>
      </c>
      <c s="32">
        <f>0+L64+L68+L72+L76+L80+L84+L88</f>
      </c>
      <c s="32">
        <f>0+M64+M68+M72+M76+M80+M84+M88</f>
      </c>
    </row>
    <row r="64" spans="1:16" ht="12.75">
      <c r="A64" t="s">
        <v>49</v>
      </c>
      <c s="34" t="s">
        <v>124</v>
      </c>
      <c s="34" t="s">
        <v>4532</v>
      </c>
      <c s="35" t="s">
        <v>5</v>
      </c>
      <c s="6" t="s">
        <v>4533</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4728</v>
      </c>
    </row>
    <row r="67" spans="1:5" ht="382.5">
      <c r="A67" t="s">
        <v>58</v>
      </c>
      <c r="E67" s="39" t="s">
        <v>4729</v>
      </c>
    </row>
    <row r="68" spans="1:16" ht="12.75">
      <c r="A68" t="s">
        <v>49</v>
      </c>
      <c s="34" t="s">
        <v>127</v>
      </c>
      <c s="34" t="s">
        <v>4536</v>
      </c>
      <c s="35" t="s">
        <v>5</v>
      </c>
      <c s="6" t="s">
        <v>4537</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4730</v>
      </c>
    </row>
    <row r="71" spans="1:5" ht="242.25">
      <c r="A71" t="s">
        <v>58</v>
      </c>
      <c r="E71" s="39" t="s">
        <v>4731</v>
      </c>
    </row>
    <row r="72" spans="1:16" ht="12.75">
      <c r="A72" t="s">
        <v>49</v>
      </c>
      <c s="34" t="s">
        <v>130</v>
      </c>
      <c s="34" t="s">
        <v>4540</v>
      </c>
      <c s="35" t="s">
        <v>5</v>
      </c>
      <c s="6" t="s">
        <v>4541</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4732</v>
      </c>
    </row>
    <row r="75" spans="1:5" ht="293.25">
      <c r="A75" t="s">
        <v>58</v>
      </c>
      <c r="E75" s="39" t="s">
        <v>4733</v>
      </c>
    </row>
    <row r="76" spans="1:16" ht="12.75">
      <c r="A76" t="s">
        <v>49</v>
      </c>
      <c s="34" t="s">
        <v>133</v>
      </c>
      <c s="34" t="s">
        <v>4545</v>
      </c>
      <c s="35" t="s">
        <v>5</v>
      </c>
      <c s="6" t="s">
        <v>4546</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4734</v>
      </c>
    </row>
    <row r="79" spans="1:5" ht="369.75">
      <c r="A79" t="s">
        <v>58</v>
      </c>
      <c r="E79" s="39" t="s">
        <v>4735</v>
      </c>
    </row>
    <row r="80" spans="1:16" ht="12.75">
      <c r="A80" t="s">
        <v>49</v>
      </c>
      <c s="34" t="s">
        <v>136</v>
      </c>
      <c s="34" t="s">
        <v>4548</v>
      </c>
      <c s="35" t="s">
        <v>5</v>
      </c>
      <c s="6" t="s">
        <v>4549</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4736</v>
      </c>
    </row>
    <row r="83" spans="1:5" ht="267.75">
      <c r="A83" t="s">
        <v>58</v>
      </c>
      <c r="E83" s="39" t="s">
        <v>4737</v>
      </c>
    </row>
    <row r="84" spans="1:16" ht="12.75">
      <c r="A84" t="s">
        <v>49</v>
      </c>
      <c s="34" t="s">
        <v>139</v>
      </c>
      <c s="34" t="s">
        <v>4738</v>
      </c>
      <c s="35" t="s">
        <v>5</v>
      </c>
      <c s="6" t="s">
        <v>4739</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4740</v>
      </c>
    </row>
    <row r="87" spans="1:5" ht="293.25">
      <c r="A87" t="s">
        <v>58</v>
      </c>
      <c r="E87" s="39" t="s">
        <v>4733</v>
      </c>
    </row>
    <row r="88" spans="1:16" ht="12.75">
      <c r="A88" t="s">
        <v>49</v>
      </c>
      <c s="34" t="s">
        <v>142</v>
      </c>
      <c s="34" t="s">
        <v>4741</v>
      </c>
      <c s="35" t="s">
        <v>5</v>
      </c>
      <c s="6" t="s">
        <v>4742</v>
      </c>
      <c s="36" t="s">
        <v>98</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4743</v>
      </c>
    </row>
    <row r="91" spans="1:5" ht="38.25">
      <c r="A91" t="s">
        <v>58</v>
      </c>
      <c r="E91" s="39" t="s">
        <v>4744</v>
      </c>
    </row>
    <row r="92" spans="1:13" ht="12.75">
      <c r="A92" t="s">
        <v>46</v>
      </c>
      <c r="C92" s="31" t="s">
        <v>80</v>
      </c>
      <c r="E92" s="33" t="s">
        <v>3427</v>
      </c>
      <c r="J92" s="32">
        <f>0</f>
      </c>
      <c s="32">
        <f>0</f>
      </c>
      <c s="32">
        <f>0+L93+L97+L101+L105+L109+L113</f>
      </c>
      <c s="32">
        <f>0+M93+M97+M101+M105+M109+M113</f>
      </c>
    </row>
    <row r="93" spans="1:16" ht="12.75">
      <c r="A93" t="s">
        <v>49</v>
      </c>
      <c s="34" t="s">
        <v>145</v>
      </c>
      <c s="34" t="s">
        <v>4745</v>
      </c>
      <c s="35" t="s">
        <v>5</v>
      </c>
      <c s="6" t="s">
        <v>4746</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4747</v>
      </c>
    </row>
    <row r="96" spans="1:5" ht="369.75">
      <c r="A96" t="s">
        <v>58</v>
      </c>
      <c r="E96" s="39" t="s">
        <v>4735</v>
      </c>
    </row>
    <row r="97" spans="1:16" ht="12.75">
      <c r="A97" t="s">
        <v>49</v>
      </c>
      <c s="34" t="s">
        <v>148</v>
      </c>
      <c s="34" t="s">
        <v>4308</v>
      </c>
      <c s="35" t="s">
        <v>5</v>
      </c>
      <c s="6" t="s">
        <v>4309</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4748</v>
      </c>
    </row>
    <row r="100" spans="1:5" ht="267.75">
      <c r="A100" t="s">
        <v>58</v>
      </c>
      <c r="E100" s="39" t="s">
        <v>4749</v>
      </c>
    </row>
    <row r="101" spans="1:16" ht="12.75">
      <c r="A101" t="s">
        <v>49</v>
      </c>
      <c s="34" t="s">
        <v>151</v>
      </c>
      <c s="34" t="s">
        <v>4565</v>
      </c>
      <c s="35" t="s">
        <v>5</v>
      </c>
      <c s="6" t="s">
        <v>4566</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4750</v>
      </c>
    </row>
    <row r="104" spans="1:5" ht="369.75">
      <c r="A104" t="s">
        <v>58</v>
      </c>
      <c r="E104" s="39" t="s">
        <v>4735</v>
      </c>
    </row>
    <row r="105" spans="1:16" ht="12.75">
      <c r="A105" t="s">
        <v>49</v>
      </c>
      <c s="34" t="s">
        <v>154</v>
      </c>
      <c s="34" t="s">
        <v>3428</v>
      </c>
      <c s="35" t="s">
        <v>5</v>
      </c>
      <c s="6" t="s">
        <v>3429</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4751</v>
      </c>
    </row>
    <row r="108" spans="1:5" ht="369.75">
      <c r="A108" t="s">
        <v>58</v>
      </c>
      <c r="E108" s="39" t="s">
        <v>4735</v>
      </c>
    </row>
    <row r="109" spans="1:16" ht="25.5">
      <c r="A109" t="s">
        <v>49</v>
      </c>
      <c s="34" t="s">
        <v>157</v>
      </c>
      <c s="34" t="s">
        <v>4568</v>
      </c>
      <c s="35" t="s">
        <v>5</v>
      </c>
      <c s="6" t="s">
        <v>4569</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4752</v>
      </c>
    </row>
    <row r="112" spans="1:5" ht="38.25">
      <c r="A112" t="s">
        <v>58</v>
      </c>
      <c r="E112" s="39" t="s">
        <v>4717</v>
      </c>
    </row>
    <row r="113" spans="1:16" ht="12.75">
      <c r="A113" t="s">
        <v>49</v>
      </c>
      <c s="34" t="s">
        <v>162</v>
      </c>
      <c s="34" t="s">
        <v>3717</v>
      </c>
      <c s="35" t="s">
        <v>5</v>
      </c>
      <c s="6" t="s">
        <v>3718</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4753</v>
      </c>
    </row>
    <row r="116" spans="1:5" ht="102">
      <c r="A116" t="s">
        <v>58</v>
      </c>
      <c r="E116" s="39" t="s">
        <v>4754</v>
      </c>
    </row>
    <row r="117" spans="1:13" ht="12.75">
      <c r="A117" t="s">
        <v>46</v>
      </c>
      <c r="C117" s="31" t="s">
        <v>83</v>
      </c>
      <c r="E117" s="33" t="s">
        <v>4054</v>
      </c>
      <c r="J117" s="32">
        <f>0</f>
      </c>
      <c s="32">
        <f>0</f>
      </c>
      <c s="32">
        <f>0+L118+L122+L126</f>
      </c>
      <c s="32">
        <f>0+M118+M122+M126</f>
      </c>
    </row>
    <row r="118" spans="1:16" ht="12.75">
      <c r="A118" t="s">
        <v>49</v>
      </c>
      <c s="34" t="s">
        <v>165</v>
      </c>
      <c s="34" t="s">
        <v>4755</v>
      </c>
      <c s="35" t="s">
        <v>5</v>
      </c>
      <c s="6" t="s">
        <v>4756</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4757</v>
      </c>
    </row>
    <row r="121" spans="1:5" ht="51">
      <c r="A121" t="s">
        <v>58</v>
      </c>
      <c r="E121" s="39" t="s">
        <v>4758</v>
      </c>
    </row>
    <row r="122" spans="1:16" ht="12.75">
      <c r="A122" t="s">
        <v>49</v>
      </c>
      <c s="34" t="s">
        <v>168</v>
      </c>
      <c s="34" t="s">
        <v>4759</v>
      </c>
      <c s="35" t="s">
        <v>5</v>
      </c>
      <c s="6" t="s">
        <v>4760</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4761</v>
      </c>
    </row>
    <row r="125" spans="1:5" ht="204">
      <c r="A125" t="s">
        <v>58</v>
      </c>
      <c r="E125" s="39" t="s">
        <v>4762</v>
      </c>
    </row>
    <row r="126" spans="1:16" ht="12.75">
      <c r="A126" t="s">
        <v>49</v>
      </c>
      <c s="34" t="s">
        <v>171</v>
      </c>
      <c s="34" t="s">
        <v>4763</v>
      </c>
      <c s="35" t="s">
        <v>5</v>
      </c>
      <c s="6" t="s">
        <v>4764</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4765</v>
      </c>
    </row>
    <row r="129" spans="1:5" ht="153">
      <c r="A129" t="s">
        <v>58</v>
      </c>
      <c r="E129" s="39" t="s">
        <v>4766</v>
      </c>
    </row>
    <row r="130" spans="1:13" ht="12.75">
      <c r="A130" t="s">
        <v>46</v>
      </c>
      <c r="C130" s="31" t="s">
        <v>86</v>
      </c>
      <c r="E130" s="33" t="s">
        <v>4585</v>
      </c>
      <c r="J130" s="32">
        <f>0</f>
      </c>
      <c s="32">
        <f>0</f>
      </c>
      <c s="32">
        <f>0+L131+L135+L139+L143+L147+L151+L155+L159+L163</f>
      </c>
      <c s="32">
        <f>0+M131+M135+M139+M143+M147+M151+M155+M159+M163</f>
      </c>
    </row>
    <row r="131" spans="1:16" ht="25.5">
      <c r="A131" t="s">
        <v>49</v>
      </c>
      <c s="34" t="s">
        <v>174</v>
      </c>
      <c s="34" t="s">
        <v>4586</v>
      </c>
      <c s="35" t="s">
        <v>5</v>
      </c>
      <c s="6" t="s">
        <v>4587</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4767</v>
      </c>
    </row>
    <row r="134" spans="1:5" ht="76.5">
      <c r="A134" t="s">
        <v>58</v>
      </c>
      <c r="E134" s="39" t="s">
        <v>4768</v>
      </c>
    </row>
    <row r="135" spans="1:16" ht="25.5">
      <c r="A135" t="s">
        <v>49</v>
      </c>
      <c s="34" t="s">
        <v>177</v>
      </c>
      <c s="34" t="s">
        <v>4591</v>
      </c>
      <c s="35" t="s">
        <v>5</v>
      </c>
      <c s="6" t="s">
        <v>4592</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4769</v>
      </c>
    </row>
    <row r="138" spans="1:5" ht="76.5">
      <c r="A138" t="s">
        <v>58</v>
      </c>
      <c r="E138" s="39" t="s">
        <v>4768</v>
      </c>
    </row>
    <row r="139" spans="1:16" ht="12.75">
      <c r="A139" t="s">
        <v>49</v>
      </c>
      <c s="34" t="s">
        <v>180</v>
      </c>
      <c s="34" t="s">
        <v>4595</v>
      </c>
      <c s="35" t="s">
        <v>5</v>
      </c>
      <c s="6" t="s">
        <v>4596</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4770</v>
      </c>
    </row>
    <row r="142" spans="1:5" ht="76.5">
      <c r="A142" t="s">
        <v>58</v>
      </c>
      <c r="E142" s="39" t="s">
        <v>4768</v>
      </c>
    </row>
    <row r="143" spans="1:16" ht="12.75">
      <c r="A143" t="s">
        <v>49</v>
      </c>
      <c s="34" t="s">
        <v>183</v>
      </c>
      <c s="34" t="s">
        <v>4598</v>
      </c>
      <c s="35" t="s">
        <v>5</v>
      </c>
      <c s="6" t="s">
        <v>4599</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4770</v>
      </c>
    </row>
    <row r="146" spans="1:5" ht="76.5">
      <c r="A146" t="s">
        <v>58</v>
      </c>
      <c r="E146" s="39" t="s">
        <v>4768</v>
      </c>
    </row>
    <row r="147" spans="1:16" ht="12.75">
      <c r="A147" t="s">
        <v>49</v>
      </c>
      <c s="34" t="s">
        <v>186</v>
      </c>
      <c s="34" t="s">
        <v>4602</v>
      </c>
      <c s="35" t="s">
        <v>5</v>
      </c>
      <c s="6" t="s">
        <v>4603</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4771</v>
      </c>
    </row>
    <row r="150" spans="1:5" ht="63.75">
      <c r="A150" t="s">
        <v>58</v>
      </c>
      <c r="E150" s="39" t="s">
        <v>4772</v>
      </c>
    </row>
    <row r="151" spans="1:16" ht="12.75">
      <c r="A151" t="s">
        <v>49</v>
      </c>
      <c s="34" t="s">
        <v>189</v>
      </c>
      <c s="34" t="s">
        <v>4606</v>
      </c>
      <c s="35" t="s">
        <v>5</v>
      </c>
      <c s="6" t="s">
        <v>4607</v>
      </c>
      <c s="36" t="s">
        <v>98</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4773</v>
      </c>
    </row>
    <row r="154" spans="1:5" ht="76.5">
      <c r="A154" t="s">
        <v>58</v>
      </c>
      <c r="E154" s="39" t="s">
        <v>4774</v>
      </c>
    </row>
    <row r="155" spans="1:16" ht="12.75">
      <c r="A155" t="s">
        <v>49</v>
      </c>
      <c s="34" t="s">
        <v>194</v>
      </c>
      <c s="34" t="s">
        <v>4611</v>
      </c>
      <c s="35" t="s">
        <v>54</v>
      </c>
      <c s="6" t="s">
        <v>4612</v>
      </c>
      <c s="36" t="s">
        <v>98</v>
      </c>
      <c s="37">
        <v>50</v>
      </c>
      <c s="36">
        <v>0</v>
      </c>
      <c s="36">
        <f>ROUND(G155*H155,6)</f>
      </c>
      <c r="L155" s="38">
        <v>0</v>
      </c>
      <c s="32">
        <f>ROUND(ROUND(L155,2)*ROUND(G155,3),2)</f>
      </c>
      <c s="36" t="s">
        <v>73</v>
      </c>
      <c>
        <f>(M155*21)/100</f>
      </c>
      <c t="s">
        <v>27</v>
      </c>
    </row>
    <row r="156" spans="1:5" ht="12.75">
      <c r="A156" s="35" t="s">
        <v>55</v>
      </c>
      <c r="E156" s="39" t="s">
        <v>4613</v>
      </c>
    </row>
    <row r="157" spans="1:5" ht="12.75">
      <c r="A157" s="35" t="s">
        <v>56</v>
      </c>
      <c r="E157" s="40" t="s">
        <v>4775</v>
      </c>
    </row>
    <row r="158" spans="1:5" ht="89.25">
      <c r="A158" t="s">
        <v>58</v>
      </c>
      <c r="E158" s="39" t="s">
        <v>4776</v>
      </c>
    </row>
    <row r="159" spans="1:16" ht="12.75">
      <c r="A159" t="s">
        <v>49</v>
      </c>
      <c s="34" t="s">
        <v>198</v>
      </c>
      <c s="34" t="s">
        <v>4777</v>
      </c>
      <c s="35" t="s">
        <v>5</v>
      </c>
      <c s="6" t="s">
        <v>4778</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4779</v>
      </c>
    </row>
    <row r="162" spans="1:5" ht="89.25">
      <c r="A162" t="s">
        <v>58</v>
      </c>
      <c r="E162" s="39" t="s">
        <v>4780</v>
      </c>
    </row>
    <row r="163" spans="1:16" ht="12.75">
      <c r="A163" t="s">
        <v>49</v>
      </c>
      <c s="34" t="s">
        <v>201</v>
      </c>
      <c s="34" t="s">
        <v>4616</v>
      </c>
      <c s="35" t="s">
        <v>5</v>
      </c>
      <c s="6" t="s">
        <v>4617</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4781</v>
      </c>
    </row>
    <row r="166" spans="1:5" ht="331.5">
      <c r="A166" t="s">
        <v>58</v>
      </c>
      <c r="E166" s="39" t="s">
        <v>4782</v>
      </c>
    </row>
    <row r="167" spans="1:13" ht="12.75">
      <c r="A167" t="s">
        <v>46</v>
      </c>
      <c r="C167" s="31" t="s">
        <v>3447</v>
      </c>
      <c r="E167" s="33" t="s">
        <v>4620</v>
      </c>
      <c r="J167" s="32">
        <f>0</f>
      </c>
      <c s="32">
        <f>0</f>
      </c>
      <c s="32">
        <f>0+L168+L172+L176+L180+L184+L188+L192</f>
      </c>
      <c s="32">
        <f>0+M168+M172+M176+M180+M184+M188+M192</f>
      </c>
    </row>
    <row r="168" spans="1:16" ht="25.5">
      <c r="A168" t="s">
        <v>49</v>
      </c>
      <c s="34" t="s">
        <v>204</v>
      </c>
      <c s="34" t="s">
        <v>3868</v>
      </c>
      <c s="35" t="s">
        <v>5</v>
      </c>
      <c s="6" t="s">
        <v>3869</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4783</v>
      </c>
    </row>
    <row r="171" spans="1:5" ht="191.25">
      <c r="A171" t="s">
        <v>58</v>
      </c>
      <c r="E171" s="39" t="s">
        <v>4784</v>
      </c>
    </row>
    <row r="172" spans="1:16" ht="12.75">
      <c r="A172" t="s">
        <v>49</v>
      </c>
      <c s="34" t="s">
        <v>207</v>
      </c>
      <c s="34" t="s">
        <v>4621</v>
      </c>
      <c s="35" t="s">
        <v>5</v>
      </c>
      <c s="6" t="s">
        <v>4622</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4785</v>
      </c>
    </row>
    <row r="175" spans="1:5" ht="191.25">
      <c r="A175" t="s">
        <v>58</v>
      </c>
      <c r="E175" s="39" t="s">
        <v>4784</v>
      </c>
    </row>
    <row r="176" spans="1:16" ht="12.75">
      <c r="A176" t="s">
        <v>49</v>
      </c>
      <c s="34" t="s">
        <v>210</v>
      </c>
      <c s="34" t="s">
        <v>4624</v>
      </c>
      <c s="35" t="s">
        <v>5</v>
      </c>
      <c s="6" t="s">
        <v>4625</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4786</v>
      </c>
    </row>
    <row r="179" spans="1:5" ht="204">
      <c r="A179" t="s">
        <v>58</v>
      </c>
      <c r="E179" s="39" t="s">
        <v>4787</v>
      </c>
    </row>
    <row r="180" spans="1:16" ht="12.75">
      <c r="A180" t="s">
        <v>49</v>
      </c>
      <c s="34" t="s">
        <v>213</v>
      </c>
      <c s="34" t="s">
        <v>4788</v>
      </c>
      <c s="35" t="s">
        <v>5</v>
      </c>
      <c s="6" t="s">
        <v>4789</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4790</v>
      </c>
    </row>
    <row r="183" spans="1:5" ht="38.25">
      <c r="A183" t="s">
        <v>58</v>
      </c>
      <c r="E183" s="39" t="s">
        <v>4791</v>
      </c>
    </row>
    <row r="184" spans="1:16" ht="12.75">
      <c r="A184" t="s">
        <v>49</v>
      </c>
      <c s="34" t="s">
        <v>216</v>
      </c>
      <c s="34" t="s">
        <v>4352</v>
      </c>
      <c s="35" t="s">
        <v>5</v>
      </c>
      <c s="6" t="s">
        <v>4353</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4792</v>
      </c>
    </row>
    <row r="187" spans="1:5" ht="38.25">
      <c r="A187" t="s">
        <v>58</v>
      </c>
      <c r="E187" s="39" t="s">
        <v>4791</v>
      </c>
    </row>
    <row r="188" spans="1:16" ht="12.75">
      <c r="A188" t="s">
        <v>49</v>
      </c>
      <c s="34" t="s">
        <v>219</v>
      </c>
      <c s="34" t="s">
        <v>4630</v>
      </c>
      <c s="35" t="s">
        <v>5</v>
      </c>
      <c s="6" t="s">
        <v>4631</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4793</v>
      </c>
    </row>
    <row r="191" spans="1:5" ht="51">
      <c r="A191" t="s">
        <v>58</v>
      </c>
      <c r="E191" s="39" t="s">
        <v>4633</v>
      </c>
    </row>
    <row r="192" spans="1:16" ht="12.75">
      <c r="A192" t="s">
        <v>49</v>
      </c>
      <c s="34" t="s">
        <v>222</v>
      </c>
      <c s="34" t="s">
        <v>4794</v>
      </c>
      <c s="35" t="s">
        <v>5</v>
      </c>
      <c s="6" t="s">
        <v>4795</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4796</v>
      </c>
    </row>
    <row r="195" spans="1:5" ht="51">
      <c r="A195" t="s">
        <v>58</v>
      </c>
      <c r="E195" s="39" t="s">
        <v>4633</v>
      </c>
    </row>
    <row r="196" spans="1:13" ht="12.75">
      <c r="A196" t="s">
        <v>46</v>
      </c>
      <c r="C196" s="31" t="s">
        <v>95</v>
      </c>
      <c r="E196" s="33" t="s">
        <v>4085</v>
      </c>
      <c r="J196" s="32">
        <f>0</f>
      </c>
      <c s="32">
        <f>0</f>
      </c>
      <c s="32">
        <f>0+L197+L201+L205+L209+L213+L217+L221+L225+L229+L233+L237+L241+L245+L249+L253+L257+L261+L265+L269</f>
      </c>
      <c s="32">
        <f>0+M197+M201+M205+M209+M213+M217+M221+M225+M229+M233+M237+M241+M245+M249+M253+M257+M261+M265+M269</f>
      </c>
    </row>
    <row r="197" spans="1:16" ht="12.75">
      <c r="A197" t="s">
        <v>49</v>
      </c>
      <c s="34" t="s">
        <v>225</v>
      </c>
      <c s="34" t="s">
        <v>116</v>
      </c>
      <c s="35" t="s">
        <v>5</v>
      </c>
      <c s="6" t="s">
        <v>117</v>
      </c>
      <c s="36" t="s">
        <v>98</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4743</v>
      </c>
    </row>
    <row r="200" spans="1:5" ht="114.75">
      <c r="A200" t="s">
        <v>58</v>
      </c>
      <c r="E200" s="39" t="s">
        <v>4797</v>
      </c>
    </row>
    <row r="201" spans="1:16" ht="12.75">
      <c r="A201" t="s">
        <v>49</v>
      </c>
      <c s="34" t="s">
        <v>228</v>
      </c>
      <c s="34" t="s">
        <v>4798</v>
      </c>
      <c s="35" t="s">
        <v>5</v>
      </c>
      <c s="6" t="s">
        <v>4799</v>
      </c>
      <c s="36" t="s">
        <v>98</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4800</v>
      </c>
    </row>
    <row r="204" spans="1:5" ht="76.5">
      <c r="A204" t="s">
        <v>58</v>
      </c>
      <c r="E204" s="39" t="s">
        <v>4801</v>
      </c>
    </row>
    <row r="205" spans="1:16" ht="12.75">
      <c r="A205" t="s">
        <v>49</v>
      </c>
      <c s="34" t="s">
        <v>231</v>
      </c>
      <c s="34" t="s">
        <v>4427</v>
      </c>
      <c s="35" t="s">
        <v>5</v>
      </c>
      <c s="6" t="s">
        <v>4428</v>
      </c>
      <c s="36" t="s">
        <v>98</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4802</v>
      </c>
    </row>
    <row r="208" spans="1:5" ht="63.75">
      <c r="A208" t="s">
        <v>58</v>
      </c>
      <c r="E208" s="39" t="s">
        <v>4803</v>
      </c>
    </row>
    <row r="209" spans="1:16" ht="25.5">
      <c r="A209" t="s">
        <v>49</v>
      </c>
      <c s="34" t="s">
        <v>234</v>
      </c>
      <c s="34" t="s">
        <v>4804</v>
      </c>
      <c s="35" t="s">
        <v>5</v>
      </c>
      <c s="6" t="s">
        <v>4805</v>
      </c>
      <c s="36" t="s">
        <v>98</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4806</v>
      </c>
    </row>
    <row r="212" spans="1:5" ht="89.25">
      <c r="A212" t="s">
        <v>58</v>
      </c>
      <c r="E212" s="39" t="s">
        <v>4807</v>
      </c>
    </row>
    <row r="213" spans="1:16" ht="25.5">
      <c r="A213" t="s">
        <v>49</v>
      </c>
      <c s="34" t="s">
        <v>237</v>
      </c>
      <c s="34" t="s">
        <v>4808</v>
      </c>
      <c s="35" t="s">
        <v>5</v>
      </c>
      <c s="6" t="s">
        <v>4809</v>
      </c>
      <c s="36" t="s">
        <v>98</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4806</v>
      </c>
    </row>
    <row r="216" spans="1:5" ht="38.25">
      <c r="A216" t="s">
        <v>58</v>
      </c>
      <c r="E216" s="39" t="s">
        <v>4810</v>
      </c>
    </row>
    <row r="217" spans="1:16" ht="25.5">
      <c r="A217" t="s">
        <v>49</v>
      </c>
      <c s="34" t="s">
        <v>240</v>
      </c>
      <c s="34" t="s">
        <v>4811</v>
      </c>
      <c s="35" t="s">
        <v>5</v>
      </c>
      <c s="6" t="s">
        <v>4812</v>
      </c>
      <c s="36" t="s">
        <v>98</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4813</v>
      </c>
    </row>
    <row r="220" spans="1:5" ht="76.5">
      <c r="A220" t="s">
        <v>58</v>
      </c>
      <c r="E220" s="39" t="s">
        <v>4814</v>
      </c>
    </row>
    <row r="221" spans="1:16" ht="12.75">
      <c r="A221" t="s">
        <v>49</v>
      </c>
      <c s="34" t="s">
        <v>243</v>
      </c>
      <c s="34" t="s">
        <v>4815</v>
      </c>
      <c s="35" t="s">
        <v>5</v>
      </c>
      <c s="6" t="s">
        <v>4816</v>
      </c>
      <c s="36" t="s">
        <v>4643</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4817</v>
      </c>
    </row>
    <row r="224" spans="1:5" ht="25.5">
      <c r="A224" t="s">
        <v>58</v>
      </c>
      <c r="E224" s="39" t="s">
        <v>4818</v>
      </c>
    </row>
    <row r="225" spans="1:16" ht="12.75">
      <c r="A225" t="s">
        <v>49</v>
      </c>
      <c s="34" t="s">
        <v>246</v>
      </c>
      <c s="34" t="s">
        <v>4819</v>
      </c>
      <c s="35" t="s">
        <v>5</v>
      </c>
      <c s="6" t="s">
        <v>4820</v>
      </c>
      <c s="36" t="s">
        <v>98</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4636</v>
      </c>
    </row>
    <row r="228" spans="1:5" ht="38.25">
      <c r="A228" t="s">
        <v>58</v>
      </c>
      <c r="E228" s="39" t="s">
        <v>4810</v>
      </c>
    </row>
    <row r="229" spans="1:16" ht="12.75">
      <c r="A229" t="s">
        <v>49</v>
      </c>
      <c s="34" t="s">
        <v>249</v>
      </c>
      <c s="34" t="s">
        <v>4821</v>
      </c>
      <c s="35" t="s">
        <v>5</v>
      </c>
      <c s="6" t="s">
        <v>4822</v>
      </c>
      <c s="36" t="s">
        <v>98</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4823</v>
      </c>
    </row>
    <row r="232" spans="1:5" ht="51">
      <c r="A232" t="s">
        <v>58</v>
      </c>
      <c r="E232" s="39" t="s">
        <v>4824</v>
      </c>
    </row>
    <row r="233" spans="1:16" ht="12.75">
      <c r="A233" t="s">
        <v>49</v>
      </c>
      <c s="34" t="s">
        <v>252</v>
      </c>
      <c s="34" t="s">
        <v>4462</v>
      </c>
      <c s="35" t="s">
        <v>5</v>
      </c>
      <c s="6" t="s">
        <v>3935</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4661</v>
      </c>
    </row>
    <row r="236" spans="1:5" ht="409.5">
      <c r="A236" t="s">
        <v>58</v>
      </c>
      <c r="E236" s="39" t="s">
        <v>4825</v>
      </c>
    </row>
    <row r="237" spans="1:16" ht="12.75">
      <c r="A237" t="s">
        <v>49</v>
      </c>
      <c s="34" t="s">
        <v>255</v>
      </c>
      <c s="34" t="s">
        <v>4465</v>
      </c>
      <c s="35" t="s">
        <v>5</v>
      </c>
      <c s="6" t="s">
        <v>4466</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4826</v>
      </c>
    </row>
    <row r="240" spans="1:5" ht="357">
      <c r="A240" t="s">
        <v>58</v>
      </c>
      <c r="E240" s="39" t="s">
        <v>4827</v>
      </c>
    </row>
    <row r="241" spans="1:16" ht="12.75">
      <c r="A241" t="s">
        <v>49</v>
      </c>
      <c s="34" t="s">
        <v>258</v>
      </c>
      <c s="34" t="s">
        <v>4665</v>
      </c>
      <c s="35" t="s">
        <v>5</v>
      </c>
      <c s="6" t="s">
        <v>4666</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4828</v>
      </c>
    </row>
    <row r="244" spans="1:5" ht="25.5">
      <c r="A244" t="s">
        <v>58</v>
      </c>
      <c r="E244" s="39" t="s">
        <v>4668</v>
      </c>
    </row>
    <row r="245" spans="1:16" ht="12.75">
      <c r="A245" t="s">
        <v>49</v>
      </c>
      <c s="34" t="s">
        <v>261</v>
      </c>
      <c s="34" t="s">
        <v>4672</v>
      </c>
      <c s="35" t="s">
        <v>5</v>
      </c>
      <c s="6" t="s">
        <v>4673</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4829</v>
      </c>
    </row>
    <row r="248" spans="1:5" ht="25.5">
      <c r="A248" t="s">
        <v>58</v>
      </c>
      <c r="E248" s="39" t="s">
        <v>4676</v>
      </c>
    </row>
    <row r="249" spans="1:16" ht="12.75">
      <c r="A249" t="s">
        <v>49</v>
      </c>
      <c s="34" t="s">
        <v>264</v>
      </c>
      <c s="34" t="s">
        <v>4830</v>
      </c>
      <c s="35" t="s">
        <v>5</v>
      </c>
      <c s="6" t="s">
        <v>4831</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4832</v>
      </c>
    </row>
    <row r="252" spans="1:5" ht="25.5">
      <c r="A252" t="s">
        <v>58</v>
      </c>
      <c r="E252" s="39" t="s">
        <v>4676</v>
      </c>
    </row>
    <row r="253" spans="1:16" ht="12.75">
      <c r="A253" t="s">
        <v>49</v>
      </c>
      <c s="34" t="s">
        <v>267</v>
      </c>
      <c s="34" t="s">
        <v>4833</v>
      </c>
      <c s="35" t="s">
        <v>5</v>
      </c>
      <c s="6" t="s">
        <v>4834</v>
      </c>
      <c s="36" t="s">
        <v>4835</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4836</v>
      </c>
    </row>
    <row r="256" spans="1:5" ht="25.5">
      <c r="A256" t="s">
        <v>58</v>
      </c>
      <c r="E256" s="39" t="s">
        <v>4676</v>
      </c>
    </row>
    <row r="257" spans="1:16" ht="12.75">
      <c r="A257" t="s">
        <v>49</v>
      </c>
      <c s="34" t="s">
        <v>270</v>
      </c>
      <c s="34" t="s">
        <v>4837</v>
      </c>
      <c s="35" t="s">
        <v>5</v>
      </c>
      <c s="6" t="s">
        <v>4838</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4839</v>
      </c>
    </row>
    <row r="260" spans="1:5" ht="114.75">
      <c r="A260" t="s">
        <v>58</v>
      </c>
      <c r="E260" s="39" t="s">
        <v>4840</v>
      </c>
    </row>
    <row r="261" spans="1:16" ht="12.75">
      <c r="A261" t="s">
        <v>49</v>
      </c>
      <c s="34" t="s">
        <v>273</v>
      </c>
      <c s="34" t="s">
        <v>4677</v>
      </c>
      <c s="35" t="s">
        <v>5</v>
      </c>
      <c s="6" t="s">
        <v>4678</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4841</v>
      </c>
    </row>
    <row r="264" spans="1:5" ht="114.75">
      <c r="A264" t="s">
        <v>58</v>
      </c>
      <c r="E264" s="39" t="s">
        <v>4840</v>
      </c>
    </row>
    <row r="265" spans="1:16" ht="12.75">
      <c r="A265" t="s">
        <v>49</v>
      </c>
      <c s="34" t="s">
        <v>276</v>
      </c>
      <c s="34" t="s">
        <v>4842</v>
      </c>
      <c s="35" t="s">
        <v>5</v>
      </c>
      <c s="6" t="s">
        <v>4843</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4844</v>
      </c>
    </row>
    <row r="268" spans="1:5" ht="102">
      <c r="A268" t="s">
        <v>58</v>
      </c>
      <c r="E268" s="39" t="s">
        <v>4845</v>
      </c>
    </row>
    <row r="269" spans="1:16" ht="12.75">
      <c r="A269" t="s">
        <v>49</v>
      </c>
      <c s="34" t="s">
        <v>279</v>
      </c>
      <c s="34" t="s">
        <v>4846</v>
      </c>
      <c s="35" t="s">
        <v>5</v>
      </c>
      <c s="6" t="s">
        <v>4847</v>
      </c>
      <c s="36" t="s">
        <v>72</v>
      </c>
      <c s="37">
        <v>10.747</v>
      </c>
      <c s="36">
        <v>0</v>
      </c>
      <c s="36">
        <f>ROUND(G269*H269,6)</f>
      </c>
      <c r="L269" s="38">
        <v>0</v>
      </c>
      <c s="32">
        <f>ROUND(ROUND(L269,2)*ROUND(G269,3),2)</f>
      </c>
      <c s="36" t="s">
        <v>73</v>
      </c>
      <c>
        <f>(M269*21)/100</f>
      </c>
      <c t="s">
        <v>27</v>
      </c>
    </row>
    <row r="270" spans="1:5" ht="12.75">
      <c r="A270" s="35" t="s">
        <v>55</v>
      </c>
      <c r="E270" s="39" t="s">
        <v>4848</v>
      </c>
    </row>
    <row r="271" spans="1:5" ht="12.75">
      <c r="A271" s="35" t="s">
        <v>56</v>
      </c>
      <c r="E271" s="40" t="s">
        <v>4849</v>
      </c>
    </row>
    <row r="272" spans="1:5" ht="63.75">
      <c r="A272" t="s">
        <v>58</v>
      </c>
      <c r="E272" s="39" t="s">
        <v>4850</v>
      </c>
    </row>
    <row r="273" spans="1:13" ht="12.75">
      <c r="A273" t="s">
        <v>46</v>
      </c>
      <c r="C273" s="31" t="s">
        <v>742</v>
      </c>
      <c r="E273" s="33" t="s">
        <v>743</v>
      </c>
      <c r="J273" s="32">
        <f>0</f>
      </c>
      <c s="32">
        <f>0</f>
      </c>
      <c s="32">
        <f>0+L274+L278+L282+L286</f>
      </c>
      <c s="32">
        <f>0+M274+M278+M282+M286</f>
      </c>
    </row>
    <row r="274" spans="1:16" ht="25.5">
      <c r="A274" t="s">
        <v>49</v>
      </c>
      <c s="34" t="s">
        <v>282</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4851</v>
      </c>
    </row>
    <row r="277" spans="1:5" ht="102">
      <c r="A277" t="s">
        <v>58</v>
      </c>
      <c r="E277" s="39" t="s">
        <v>752</v>
      </c>
    </row>
    <row r="278" spans="1:16" ht="25.5">
      <c r="A278" t="s">
        <v>49</v>
      </c>
      <c s="34" t="s">
        <v>285</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4852</v>
      </c>
    </row>
    <row r="281" spans="1:5" ht="102">
      <c r="A281" t="s">
        <v>58</v>
      </c>
      <c r="E281" s="39" t="s">
        <v>752</v>
      </c>
    </row>
    <row r="282" spans="1:16" ht="25.5">
      <c r="A282" t="s">
        <v>49</v>
      </c>
      <c s="34" t="s">
        <v>288</v>
      </c>
      <c s="34" t="s">
        <v>3373</v>
      </c>
      <c s="35" t="s">
        <v>3374</v>
      </c>
      <c s="6" t="s">
        <v>3375</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4853</v>
      </c>
    </row>
    <row r="285" spans="1:5" ht="102">
      <c r="A285" t="s">
        <v>58</v>
      </c>
      <c r="E285" s="39" t="s">
        <v>752</v>
      </c>
    </row>
    <row r="286" spans="1:16" ht="25.5">
      <c r="A286" t="s">
        <v>49</v>
      </c>
      <c s="34" t="s">
        <v>291</v>
      </c>
      <c s="34" t="s">
        <v>758</v>
      </c>
      <c s="35" t="s">
        <v>759</v>
      </c>
      <c s="6" t="s">
        <v>760</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4856</v>
      </c>
      <c r="E8" s="30" t="s">
        <v>4855</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4857</v>
      </c>
    </row>
    <row r="12" spans="1:5" ht="12.75">
      <c r="A12" s="35" t="s">
        <v>56</v>
      </c>
      <c r="E12" s="40" t="s">
        <v>4858</v>
      </c>
    </row>
    <row r="13" spans="1:5" ht="63.75">
      <c r="A13" t="s">
        <v>58</v>
      </c>
      <c r="E13" s="39" t="s">
        <v>4227</v>
      </c>
    </row>
    <row r="14" spans="1:16" ht="12.75">
      <c r="A14" t="s">
        <v>49</v>
      </c>
      <c s="34" t="s">
        <v>27</v>
      </c>
      <c s="34" t="s">
        <v>4490</v>
      </c>
      <c s="35" t="s">
        <v>5</v>
      </c>
      <c s="6" t="s">
        <v>4491</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4859</v>
      </c>
    </row>
    <row r="17" spans="1:5" ht="369.75">
      <c r="A17" t="s">
        <v>58</v>
      </c>
      <c r="E17" s="39" t="s">
        <v>4700</v>
      </c>
    </row>
    <row r="18" spans="1:16" ht="12.75">
      <c r="A18" t="s">
        <v>49</v>
      </c>
      <c s="34" t="s">
        <v>26</v>
      </c>
      <c s="34" t="s">
        <v>4494</v>
      </c>
      <c s="35" t="s">
        <v>5</v>
      </c>
      <c s="6" t="s">
        <v>4495</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4860</v>
      </c>
    </row>
    <row r="21" spans="1:5" ht="369.75">
      <c r="A21" t="s">
        <v>58</v>
      </c>
      <c r="E21" s="39" t="s">
        <v>4700</v>
      </c>
    </row>
    <row r="22" spans="1:16" ht="12.75">
      <c r="A22" t="s">
        <v>49</v>
      </c>
      <c s="34" t="s">
        <v>80</v>
      </c>
      <c s="34" t="s">
        <v>4497</v>
      </c>
      <c s="35" t="s">
        <v>5</v>
      </c>
      <c s="6" t="s">
        <v>4498</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4861</v>
      </c>
    </row>
    <row r="25" spans="1:5" ht="306">
      <c r="A25" t="s">
        <v>58</v>
      </c>
      <c r="E25" s="39" t="s">
        <v>4703</v>
      </c>
    </row>
    <row r="26" spans="1:16" ht="12.75">
      <c r="A26" t="s">
        <v>49</v>
      </c>
      <c s="34" t="s">
        <v>83</v>
      </c>
      <c s="34" t="s">
        <v>3624</v>
      </c>
      <c s="35" t="s">
        <v>5</v>
      </c>
      <c s="6" t="s">
        <v>3625</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4862</v>
      </c>
    </row>
    <row r="29" spans="1:5" ht="191.25">
      <c r="A29" t="s">
        <v>58</v>
      </c>
      <c r="E29" s="39" t="s">
        <v>4705</v>
      </c>
    </row>
    <row r="30" spans="1:16" ht="12.75">
      <c r="A30" t="s">
        <v>49</v>
      </c>
      <c s="34" t="s">
        <v>86</v>
      </c>
      <c s="34" t="s">
        <v>3413</v>
      </c>
      <c s="35" t="s">
        <v>5</v>
      </c>
      <c s="6" t="s">
        <v>3414</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4863</v>
      </c>
    </row>
    <row r="33" spans="1:5" ht="280.5">
      <c r="A33" t="s">
        <v>58</v>
      </c>
      <c r="E33" s="39" t="s">
        <v>4711</v>
      </c>
    </row>
    <row r="34" spans="1:13" ht="12.75">
      <c r="A34" t="s">
        <v>46</v>
      </c>
      <c r="C34" s="31" t="s">
        <v>27</v>
      </c>
      <c r="E34" s="33" t="s">
        <v>3423</v>
      </c>
      <c r="J34" s="32">
        <f>0</f>
      </c>
      <c s="32">
        <f>0</f>
      </c>
      <c s="32">
        <f>0+L35+L39+L43+L47+L51+L55+L59+L63+L67+L71+L75</f>
      </c>
      <c s="32">
        <f>0+M35+M39+M43+M47+M51+M55+M59+M63+M67+M71+M75</f>
      </c>
    </row>
    <row r="35" spans="1:16" ht="12.75">
      <c r="A35" t="s">
        <v>49</v>
      </c>
      <c s="34" t="s">
        <v>89</v>
      </c>
      <c s="34" t="s">
        <v>4864</v>
      </c>
      <c s="35" t="s">
        <v>5</v>
      </c>
      <c s="6" t="s">
        <v>4865</v>
      </c>
      <c s="36" t="s">
        <v>98</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4866</v>
      </c>
    </row>
    <row r="38" spans="1:5" ht="165.75">
      <c r="A38" t="s">
        <v>58</v>
      </c>
      <c r="E38" s="39" t="s">
        <v>4713</v>
      </c>
    </row>
    <row r="39" spans="1:16" ht="12.75">
      <c r="A39" t="s">
        <v>49</v>
      </c>
      <c s="34" t="s">
        <v>92</v>
      </c>
      <c s="34" t="s">
        <v>4238</v>
      </c>
      <c s="35" t="s">
        <v>5</v>
      </c>
      <c s="6" t="s">
        <v>4239</v>
      </c>
      <c s="36" t="s">
        <v>98</v>
      </c>
      <c s="37">
        <v>399.5</v>
      </c>
      <c s="36">
        <v>0</v>
      </c>
      <c s="36">
        <f>ROUND(G39*H39,6)</f>
      </c>
      <c r="L39" s="38">
        <v>0</v>
      </c>
      <c s="32">
        <f>ROUND(ROUND(L39,2)*ROUND(G39,3),2)</f>
      </c>
      <c s="36" t="s">
        <v>73</v>
      </c>
      <c>
        <f>(M39*21)/100</f>
      </c>
      <c t="s">
        <v>27</v>
      </c>
    </row>
    <row r="40" spans="1:5" ht="12.75">
      <c r="A40" s="35" t="s">
        <v>55</v>
      </c>
      <c r="E40" s="39" t="s">
        <v>4867</v>
      </c>
    </row>
    <row r="41" spans="1:5" ht="12.75">
      <c r="A41" s="35" t="s">
        <v>56</v>
      </c>
      <c r="E41" s="40" t="s">
        <v>4868</v>
      </c>
    </row>
    <row r="42" spans="1:5" ht="51">
      <c r="A42" t="s">
        <v>58</v>
      </c>
      <c r="E42" s="39" t="s">
        <v>4242</v>
      </c>
    </row>
    <row r="43" spans="1:16" ht="25.5">
      <c r="A43" t="s">
        <v>49</v>
      </c>
      <c s="34" t="s">
        <v>95</v>
      </c>
      <c s="34" t="s">
        <v>4869</v>
      </c>
      <c s="35" t="s">
        <v>5</v>
      </c>
      <c s="6" t="s">
        <v>4870</v>
      </c>
      <c s="36" t="s">
        <v>98</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4871</v>
      </c>
    </row>
    <row r="46" spans="1:5" ht="63.75">
      <c r="A46" t="s">
        <v>58</v>
      </c>
      <c r="E46" s="39" t="s">
        <v>4872</v>
      </c>
    </row>
    <row r="47" spans="1:16" ht="25.5">
      <c r="A47" t="s">
        <v>49</v>
      </c>
      <c s="34" t="s">
        <v>99</v>
      </c>
      <c s="34" t="s">
        <v>4873</v>
      </c>
      <c s="35" t="s">
        <v>5</v>
      </c>
      <c s="6" t="s">
        <v>4874</v>
      </c>
      <c s="36" t="s">
        <v>98</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4871</v>
      </c>
    </row>
    <row r="50" spans="1:5" ht="63.75">
      <c r="A50" t="s">
        <v>58</v>
      </c>
      <c r="E50" s="39" t="s">
        <v>4872</v>
      </c>
    </row>
    <row r="51" spans="1:16" ht="12.75">
      <c r="A51" t="s">
        <v>49</v>
      </c>
      <c s="34" t="s">
        <v>115</v>
      </c>
      <c s="34" t="s">
        <v>1062</v>
      </c>
      <c s="35" t="s">
        <v>5</v>
      </c>
      <c s="6" t="s">
        <v>1063</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4875</v>
      </c>
    </row>
    <row r="54" spans="1:5" ht="369.75">
      <c r="A54" t="s">
        <v>58</v>
      </c>
      <c r="E54" s="39" t="s">
        <v>4719</v>
      </c>
    </row>
    <row r="55" spans="1:16" ht="12.75">
      <c r="A55" t="s">
        <v>49</v>
      </c>
      <c s="34" t="s">
        <v>118</v>
      </c>
      <c s="34" t="s">
        <v>1357</v>
      </c>
      <c s="35" t="s">
        <v>5</v>
      </c>
      <c s="6" t="s">
        <v>1358</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4876</v>
      </c>
    </row>
    <row r="58" spans="1:5" ht="369.75">
      <c r="A58" t="s">
        <v>58</v>
      </c>
      <c r="E58" s="39" t="s">
        <v>4719</v>
      </c>
    </row>
    <row r="59" spans="1:16" ht="12.75">
      <c r="A59" t="s">
        <v>49</v>
      </c>
      <c s="34" t="s">
        <v>121</v>
      </c>
      <c s="34" t="s">
        <v>4877</v>
      </c>
      <c s="35" t="s">
        <v>5</v>
      </c>
      <c s="6" t="s">
        <v>4878</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4879</v>
      </c>
    </row>
    <row r="62" spans="1:5" ht="369.75">
      <c r="A62" t="s">
        <v>58</v>
      </c>
      <c r="E62" s="39" t="s">
        <v>4719</v>
      </c>
    </row>
    <row r="63" spans="1:16" ht="12.75">
      <c r="A63" t="s">
        <v>49</v>
      </c>
      <c s="34" t="s">
        <v>124</v>
      </c>
      <c s="34" t="s">
        <v>4880</v>
      </c>
      <c s="35" t="s">
        <v>5</v>
      </c>
      <c s="6" t="s">
        <v>4881</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4882</v>
      </c>
    </row>
    <row r="66" spans="1:5" ht="267.75">
      <c r="A66" t="s">
        <v>58</v>
      </c>
      <c r="E66" s="39" t="s">
        <v>4737</v>
      </c>
    </row>
    <row r="67" spans="1:16" ht="12.75">
      <c r="A67" t="s">
        <v>49</v>
      </c>
      <c s="34" t="s">
        <v>127</v>
      </c>
      <c s="34" t="s">
        <v>4883</v>
      </c>
      <c s="35" t="s">
        <v>54</v>
      </c>
      <c s="6" t="s">
        <v>4884</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4885</v>
      </c>
    </row>
    <row r="70" spans="1:5" ht="38.25">
      <c r="A70" t="s">
        <v>58</v>
      </c>
      <c r="E70" s="39" t="s">
        <v>4744</v>
      </c>
    </row>
    <row r="71" spans="1:16" ht="25.5">
      <c r="A71" t="s">
        <v>49</v>
      </c>
      <c s="34" t="s">
        <v>130</v>
      </c>
      <c s="34" t="s">
        <v>4724</v>
      </c>
      <c s="35" t="s">
        <v>5</v>
      </c>
      <c s="6" t="s">
        <v>4725</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4886</v>
      </c>
    </row>
    <row r="74" spans="1:5" ht="63.75">
      <c r="A74" t="s">
        <v>58</v>
      </c>
      <c r="E74" s="39" t="s">
        <v>4727</v>
      </c>
    </row>
    <row r="75" spans="1:16" ht="25.5">
      <c r="A75" t="s">
        <v>49</v>
      </c>
      <c s="34" t="s">
        <v>133</v>
      </c>
      <c s="34" t="s">
        <v>4887</v>
      </c>
      <c s="35" t="s">
        <v>5</v>
      </c>
      <c s="6" t="s">
        <v>4525</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4888</v>
      </c>
    </row>
    <row r="78" spans="1:5" ht="63.75">
      <c r="A78" t="s">
        <v>58</v>
      </c>
      <c r="E78" s="39" t="s">
        <v>4727</v>
      </c>
    </row>
    <row r="79" spans="1:13" ht="12.75">
      <c r="A79" t="s">
        <v>46</v>
      </c>
      <c r="C79" s="31" t="s">
        <v>26</v>
      </c>
      <c r="E79" s="33" t="s">
        <v>3518</v>
      </c>
      <c r="J79" s="32">
        <f>0</f>
      </c>
      <c s="32">
        <f>0</f>
      </c>
      <c s="32">
        <f>0+L80+L84+L88+L92+L96</f>
      </c>
      <c s="32">
        <f>0+M80+M84+M88+M92+M96</f>
      </c>
    </row>
    <row r="80" spans="1:16" ht="12.75">
      <c r="A80" t="s">
        <v>49</v>
      </c>
      <c s="34" t="s">
        <v>136</v>
      </c>
      <c s="34" t="s">
        <v>4532</v>
      </c>
      <c s="35" t="s">
        <v>5</v>
      </c>
      <c s="6" t="s">
        <v>4533</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4889</v>
      </c>
    </row>
    <row r="83" spans="1:5" ht="382.5">
      <c r="A83" t="s">
        <v>58</v>
      </c>
      <c r="E83" s="39" t="s">
        <v>4729</v>
      </c>
    </row>
    <row r="84" spans="1:16" ht="12.75">
      <c r="A84" t="s">
        <v>49</v>
      </c>
      <c s="34" t="s">
        <v>139</v>
      </c>
      <c s="34" t="s">
        <v>4545</v>
      </c>
      <c s="35" t="s">
        <v>5</v>
      </c>
      <c s="6" t="s">
        <v>4546</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4890</v>
      </c>
    </row>
    <row r="87" spans="1:5" ht="369.75">
      <c r="A87" t="s">
        <v>58</v>
      </c>
      <c r="E87" s="39" t="s">
        <v>4735</v>
      </c>
    </row>
    <row r="88" spans="1:16" ht="12.75">
      <c r="A88" t="s">
        <v>49</v>
      </c>
      <c s="34" t="s">
        <v>142</v>
      </c>
      <c s="34" t="s">
        <v>4548</v>
      </c>
      <c s="35" t="s">
        <v>5</v>
      </c>
      <c s="6" t="s">
        <v>4549</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4891</v>
      </c>
    </row>
    <row r="91" spans="1:5" ht="267.75">
      <c r="A91" t="s">
        <v>58</v>
      </c>
      <c r="E91" s="39" t="s">
        <v>4737</v>
      </c>
    </row>
    <row r="92" spans="1:16" ht="25.5">
      <c r="A92" t="s">
        <v>49</v>
      </c>
      <c s="34" t="s">
        <v>145</v>
      </c>
      <c s="34" t="s">
        <v>4892</v>
      </c>
      <c s="35" t="s">
        <v>5</v>
      </c>
      <c s="6" t="s">
        <v>4893</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4894</v>
      </c>
    </row>
    <row r="95" spans="1:5" ht="38.25">
      <c r="A95" t="s">
        <v>58</v>
      </c>
      <c r="E95" s="39" t="s">
        <v>4895</v>
      </c>
    </row>
    <row r="96" spans="1:16" ht="12.75">
      <c r="A96" t="s">
        <v>49</v>
      </c>
      <c s="34" t="s">
        <v>148</v>
      </c>
      <c s="34" t="s">
        <v>4554</v>
      </c>
      <c s="35" t="s">
        <v>5</v>
      </c>
      <c s="6" t="s">
        <v>4555</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4896</v>
      </c>
    </row>
    <row r="99" spans="1:5" ht="293.25">
      <c r="A99" t="s">
        <v>58</v>
      </c>
      <c r="E99" s="39" t="s">
        <v>4733</v>
      </c>
    </row>
    <row r="100" spans="1:13" ht="12.75">
      <c r="A100" t="s">
        <v>46</v>
      </c>
      <c r="C100" s="31" t="s">
        <v>80</v>
      </c>
      <c r="E100" s="33" t="s">
        <v>3427</v>
      </c>
      <c r="J100" s="32">
        <f>0</f>
      </c>
      <c s="32">
        <f>0</f>
      </c>
      <c s="32">
        <f>0+L101+L105+L109</f>
      </c>
      <c s="32">
        <f>0+M101+M105+M109</f>
      </c>
    </row>
    <row r="101" spans="1:16" ht="12.75">
      <c r="A101" t="s">
        <v>49</v>
      </c>
      <c s="34" t="s">
        <v>151</v>
      </c>
      <c s="34" t="s">
        <v>4897</v>
      </c>
      <c s="35" t="s">
        <v>5</v>
      </c>
      <c s="6" t="s">
        <v>4898</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4899</v>
      </c>
    </row>
    <row r="104" spans="1:5" ht="369.75">
      <c r="A104" t="s">
        <v>58</v>
      </c>
      <c r="E104" s="39" t="s">
        <v>4735</v>
      </c>
    </row>
    <row r="105" spans="1:16" ht="25.5">
      <c r="A105" t="s">
        <v>49</v>
      </c>
      <c s="34" t="s">
        <v>154</v>
      </c>
      <c s="34" t="s">
        <v>4568</v>
      </c>
      <c s="35" t="s">
        <v>5</v>
      </c>
      <c s="6" t="s">
        <v>4569</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4900</v>
      </c>
    </row>
    <row r="108" spans="1:5" ht="38.25">
      <c r="A108" t="s">
        <v>58</v>
      </c>
      <c r="E108" s="39" t="s">
        <v>4717</v>
      </c>
    </row>
    <row r="109" spans="1:16" ht="12.75">
      <c r="A109" t="s">
        <v>49</v>
      </c>
      <c s="34" t="s">
        <v>157</v>
      </c>
      <c s="34" t="s">
        <v>4901</v>
      </c>
      <c s="35" t="s">
        <v>5</v>
      </c>
      <c s="6" t="s">
        <v>4902</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4903</v>
      </c>
    </row>
    <row r="112" spans="1:5" ht="38.25">
      <c r="A112" t="s">
        <v>58</v>
      </c>
      <c r="E112" s="39" t="s">
        <v>4904</v>
      </c>
    </row>
    <row r="113" spans="1:13" ht="12.75">
      <c r="A113" t="s">
        <v>46</v>
      </c>
      <c r="C113" s="31" t="s">
        <v>83</v>
      </c>
      <c r="E113" s="33" t="s">
        <v>4054</v>
      </c>
      <c r="J113" s="32">
        <f>0</f>
      </c>
      <c s="32">
        <f>0</f>
      </c>
      <c s="32">
        <f>0+L114+L118+L122</f>
      </c>
      <c s="32">
        <f>0+M114+M118+M122</f>
      </c>
    </row>
    <row r="114" spans="1:16" ht="25.5">
      <c r="A114" t="s">
        <v>49</v>
      </c>
      <c s="34" t="s">
        <v>162</v>
      </c>
      <c s="34" t="s">
        <v>4905</v>
      </c>
      <c s="35" t="s">
        <v>5</v>
      </c>
      <c s="6" t="s">
        <v>4906</v>
      </c>
      <c s="36" t="s">
        <v>77</v>
      </c>
      <c s="37">
        <v>593.6</v>
      </c>
      <c s="36">
        <v>0</v>
      </c>
      <c s="36">
        <f>ROUND(G114*H114,6)</f>
      </c>
      <c r="L114" s="38">
        <v>0</v>
      </c>
      <c s="32">
        <f>ROUND(ROUND(L114,2)*ROUND(G114,3),2)</f>
      </c>
      <c s="36" t="s">
        <v>73</v>
      </c>
      <c>
        <f>(M114*21)/100</f>
      </c>
      <c t="s">
        <v>27</v>
      </c>
    </row>
    <row r="115" spans="1:5" ht="12.75">
      <c r="A115" s="35" t="s">
        <v>55</v>
      </c>
      <c r="E115" s="39" t="s">
        <v>4907</v>
      </c>
    </row>
    <row r="116" spans="1:5" ht="12.75">
      <c r="A116" s="35" t="s">
        <v>56</v>
      </c>
      <c r="E116" s="40" t="s">
        <v>4908</v>
      </c>
    </row>
    <row r="117" spans="1:5" ht="344.25">
      <c r="A117" t="s">
        <v>58</v>
      </c>
      <c r="E117" s="39" t="s">
        <v>4909</v>
      </c>
    </row>
    <row r="118" spans="1:16" ht="25.5">
      <c r="A118" t="s">
        <v>49</v>
      </c>
      <c s="34" t="s">
        <v>165</v>
      </c>
      <c s="34" t="s">
        <v>4910</v>
      </c>
      <c s="35" t="s">
        <v>5</v>
      </c>
      <c s="6" t="s">
        <v>4911</v>
      </c>
      <c s="36" t="s">
        <v>72</v>
      </c>
      <c s="37">
        <v>255.68</v>
      </c>
      <c s="36">
        <v>0</v>
      </c>
      <c s="36">
        <f>ROUND(G118*H118,6)</f>
      </c>
      <c r="L118" s="38">
        <v>0</v>
      </c>
      <c s="32">
        <f>ROUND(ROUND(L118,2)*ROUND(G118,3),2)</f>
      </c>
      <c s="36" t="s">
        <v>73</v>
      </c>
      <c>
        <f>(M118*21)/100</f>
      </c>
      <c t="s">
        <v>27</v>
      </c>
    </row>
    <row r="119" spans="1:5" ht="12.75">
      <c r="A119" s="35" t="s">
        <v>55</v>
      </c>
      <c r="E119" s="39" t="s">
        <v>4912</v>
      </c>
    </row>
    <row r="120" spans="1:5" ht="12.75">
      <c r="A120" s="35" t="s">
        <v>56</v>
      </c>
      <c r="E120" s="40" t="s">
        <v>4913</v>
      </c>
    </row>
    <row r="121" spans="1:5" ht="178.5">
      <c r="A121" t="s">
        <v>58</v>
      </c>
      <c r="E121" s="39" t="s">
        <v>4914</v>
      </c>
    </row>
    <row r="122" spans="1:16" ht="12.75">
      <c r="A122" t="s">
        <v>49</v>
      </c>
      <c s="34" t="s">
        <v>168</v>
      </c>
      <c s="34" t="s">
        <v>4915</v>
      </c>
      <c s="35" t="s">
        <v>5</v>
      </c>
      <c s="6" t="s">
        <v>4916</v>
      </c>
      <c s="36" t="s">
        <v>77</v>
      </c>
      <c s="37">
        <v>14</v>
      </c>
      <c s="36">
        <v>0</v>
      </c>
      <c s="36">
        <f>ROUND(G122*H122,6)</f>
      </c>
      <c r="L122" s="38">
        <v>0</v>
      </c>
      <c s="32">
        <f>ROUND(ROUND(L122,2)*ROUND(G122,3),2)</f>
      </c>
      <c s="36" t="s">
        <v>73</v>
      </c>
      <c>
        <f>(M122*21)/100</f>
      </c>
      <c t="s">
        <v>27</v>
      </c>
    </row>
    <row r="123" spans="1:5" ht="12.75">
      <c r="A123" s="35" t="s">
        <v>55</v>
      </c>
      <c r="E123" s="39" t="s">
        <v>4917</v>
      </c>
    </row>
    <row r="124" spans="1:5" ht="12.75">
      <c r="A124" s="35" t="s">
        <v>56</v>
      </c>
      <c r="E124" s="40" t="s">
        <v>4918</v>
      </c>
    </row>
    <row r="125" spans="1:5" ht="140.25">
      <c r="A125" t="s">
        <v>58</v>
      </c>
      <c r="E125" s="39" t="s">
        <v>4919</v>
      </c>
    </row>
    <row r="126" spans="1:13" ht="12.75">
      <c r="A126" t="s">
        <v>46</v>
      </c>
      <c r="C126" s="31" t="s">
        <v>89</v>
      </c>
      <c r="E126" s="33" t="s">
        <v>3448</v>
      </c>
      <c r="J126" s="32">
        <f>0</f>
      </c>
      <c s="32">
        <f>0</f>
      </c>
      <c s="32">
        <f>0+L127</f>
      </c>
      <c s="32">
        <f>0+M127</f>
      </c>
    </row>
    <row r="127" spans="1:16" ht="12.75">
      <c r="A127" t="s">
        <v>49</v>
      </c>
      <c s="34" t="s">
        <v>171</v>
      </c>
      <c s="34" t="s">
        <v>4920</v>
      </c>
      <c s="35" t="s">
        <v>5</v>
      </c>
      <c s="6" t="s">
        <v>4921</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4922</v>
      </c>
    </row>
    <row r="130" spans="1:5" ht="89.25">
      <c r="A130" t="s">
        <v>58</v>
      </c>
      <c r="E130" s="39" t="s">
        <v>4923</v>
      </c>
    </row>
    <row r="131" spans="1:13" ht="12.75">
      <c r="A131" t="s">
        <v>46</v>
      </c>
      <c r="C131" s="31" t="s">
        <v>3447</v>
      </c>
      <c r="E131" s="33" t="s">
        <v>4620</v>
      </c>
      <c r="J131" s="32">
        <f>0</f>
      </c>
      <c s="32">
        <f>0</f>
      </c>
      <c s="32">
        <f>0+L132+L136+L140</f>
      </c>
      <c s="32">
        <f>0+M132+M136+M140</f>
      </c>
    </row>
    <row r="132" spans="1:16" ht="25.5">
      <c r="A132" t="s">
        <v>49</v>
      </c>
      <c s="34" t="s">
        <v>174</v>
      </c>
      <c s="34" t="s">
        <v>4924</v>
      </c>
      <c s="35" t="s">
        <v>5</v>
      </c>
      <c s="6" t="s">
        <v>4925</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4926</v>
      </c>
    </row>
    <row r="135" spans="1:5" ht="191.25">
      <c r="A135" t="s">
        <v>58</v>
      </c>
      <c r="E135" s="39" t="s">
        <v>4784</v>
      </c>
    </row>
    <row r="136" spans="1:16" ht="12.75">
      <c r="A136" t="s">
        <v>49</v>
      </c>
      <c s="34" t="s">
        <v>177</v>
      </c>
      <c s="34" t="s">
        <v>4788</v>
      </c>
      <c s="35" t="s">
        <v>5</v>
      </c>
      <c s="6" t="s">
        <v>4789</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4927</v>
      </c>
    </row>
    <row r="139" spans="1:5" ht="38.25">
      <c r="A139" t="s">
        <v>58</v>
      </c>
      <c r="E139" s="39" t="s">
        <v>4791</v>
      </c>
    </row>
    <row r="140" spans="1:16" ht="12.75">
      <c r="A140" t="s">
        <v>49</v>
      </c>
      <c s="34" t="s">
        <v>180</v>
      </c>
      <c s="34" t="s">
        <v>4352</v>
      </c>
      <c s="35" t="s">
        <v>5</v>
      </c>
      <c s="6" t="s">
        <v>4353</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4928</v>
      </c>
    </row>
    <row r="143" spans="1:5" ht="38.25">
      <c r="A143" t="s">
        <v>58</v>
      </c>
      <c r="E143" s="39" t="s">
        <v>4791</v>
      </c>
    </row>
    <row r="144" spans="1:13" ht="12.75">
      <c r="A144" t="s">
        <v>46</v>
      </c>
      <c r="C144" s="31" t="s">
        <v>92</v>
      </c>
      <c r="E144" s="33" t="s">
        <v>3452</v>
      </c>
      <c r="J144" s="32">
        <f>0</f>
      </c>
      <c s="32">
        <f>0</f>
      </c>
      <c s="32">
        <f>0+L145+L149+L153+L157</f>
      </c>
      <c s="32">
        <f>0+M145+M149+M153+M157</f>
      </c>
    </row>
    <row r="145" spans="1:16" ht="12.75">
      <c r="A145" t="s">
        <v>49</v>
      </c>
      <c s="34" t="s">
        <v>183</v>
      </c>
      <c s="34" t="s">
        <v>4407</v>
      </c>
      <c s="35" t="s">
        <v>5</v>
      </c>
      <c s="6" t="s">
        <v>4408</v>
      </c>
      <c s="36" t="s">
        <v>98</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4929</v>
      </c>
    </row>
    <row r="148" spans="1:5" ht="255">
      <c r="A148" t="s">
        <v>58</v>
      </c>
      <c r="E148" s="39" t="s">
        <v>4930</v>
      </c>
    </row>
    <row r="149" spans="1:16" ht="12.75">
      <c r="A149" t="s">
        <v>49</v>
      </c>
      <c s="34" t="s">
        <v>186</v>
      </c>
      <c s="34" t="s">
        <v>3544</v>
      </c>
      <c s="35" t="s">
        <v>5</v>
      </c>
      <c s="6" t="s">
        <v>3545</v>
      </c>
      <c s="36" t="s">
        <v>98</v>
      </c>
      <c s="37">
        <v>21</v>
      </c>
      <c s="36">
        <v>0</v>
      </c>
      <c s="36">
        <f>ROUND(G149*H149,6)</f>
      </c>
      <c r="L149" s="38">
        <v>0</v>
      </c>
      <c s="32">
        <f>ROUND(ROUND(L149,2)*ROUND(G149,3),2)</f>
      </c>
      <c s="36" t="s">
        <v>73</v>
      </c>
      <c>
        <f>(M149*21)/100</f>
      </c>
      <c t="s">
        <v>27</v>
      </c>
    </row>
    <row r="150" spans="1:5" ht="12.75">
      <c r="A150" s="35" t="s">
        <v>55</v>
      </c>
      <c r="E150" s="39" t="s">
        <v>4931</v>
      </c>
    </row>
    <row r="151" spans="1:5" ht="12.75">
      <c r="A151" s="35" t="s">
        <v>56</v>
      </c>
      <c r="E151" s="40" t="s">
        <v>4932</v>
      </c>
    </row>
    <row r="152" spans="1:5" ht="255">
      <c r="A152" t="s">
        <v>58</v>
      </c>
      <c r="E152" s="39" t="s">
        <v>4930</v>
      </c>
    </row>
    <row r="153" spans="1:16" ht="12.75">
      <c r="A153" t="s">
        <v>49</v>
      </c>
      <c s="34" t="s">
        <v>189</v>
      </c>
      <c s="34" t="s">
        <v>4933</v>
      </c>
      <c s="35" t="s">
        <v>5</v>
      </c>
      <c s="6" t="s">
        <v>4934</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4935</v>
      </c>
    </row>
    <row r="156" spans="1:5" ht="102">
      <c r="A156" t="s">
        <v>58</v>
      </c>
      <c r="E156" s="39" t="s">
        <v>4936</v>
      </c>
    </row>
    <row r="157" spans="1:16" ht="12.75">
      <c r="A157" t="s">
        <v>49</v>
      </c>
      <c s="34" t="s">
        <v>194</v>
      </c>
      <c s="34" t="s">
        <v>4937</v>
      </c>
      <c s="35" t="s">
        <v>5</v>
      </c>
      <c s="6" t="s">
        <v>4938</v>
      </c>
      <c s="36" t="s">
        <v>77</v>
      </c>
      <c s="37">
        <v>0.06</v>
      </c>
      <c s="36">
        <v>0</v>
      </c>
      <c s="36">
        <f>ROUND(G157*H157,6)</f>
      </c>
      <c r="L157" s="38">
        <v>0</v>
      </c>
      <c s="32">
        <f>ROUND(ROUND(L157,2)*ROUND(G157,3),2)</f>
      </c>
      <c s="36" t="s">
        <v>73</v>
      </c>
      <c>
        <f>(M157*21)/100</f>
      </c>
      <c t="s">
        <v>27</v>
      </c>
    </row>
    <row r="158" spans="1:5" ht="12.75">
      <c r="A158" s="35" t="s">
        <v>55</v>
      </c>
      <c r="E158" s="39" t="s">
        <v>4939</v>
      </c>
    </row>
    <row r="159" spans="1:5" ht="12.75">
      <c r="A159" s="35" t="s">
        <v>56</v>
      </c>
      <c r="E159" s="40" t="s">
        <v>4940</v>
      </c>
    </row>
    <row r="160" spans="1:5" ht="369.75">
      <c r="A160" t="s">
        <v>58</v>
      </c>
      <c r="E160" s="39" t="s">
        <v>4735</v>
      </c>
    </row>
    <row r="161" spans="1:13" ht="12.75">
      <c r="A161" t="s">
        <v>46</v>
      </c>
      <c r="C161" s="31" t="s">
        <v>95</v>
      </c>
      <c r="E161" s="33" t="s">
        <v>4085</v>
      </c>
      <c r="J161" s="32">
        <f>0</f>
      </c>
      <c s="32">
        <f>0</f>
      </c>
      <c s="32">
        <f>0+L162+L166+L170+L174+L178</f>
      </c>
      <c s="32">
        <f>0+M162+M166+M170+M174+M178</f>
      </c>
    </row>
    <row r="162" spans="1:16" ht="12.75">
      <c r="A162" t="s">
        <v>49</v>
      </c>
      <c s="34" t="s">
        <v>198</v>
      </c>
      <c s="34" t="s">
        <v>4941</v>
      </c>
      <c s="35" t="s">
        <v>5</v>
      </c>
      <c s="6" t="s">
        <v>4942</v>
      </c>
      <c s="36" t="s">
        <v>77</v>
      </c>
      <c s="37">
        <v>0.252</v>
      </c>
      <c s="36">
        <v>0</v>
      </c>
      <c s="36">
        <f>ROUND(G162*H162,6)</f>
      </c>
      <c r="L162" s="38">
        <v>0</v>
      </c>
      <c s="32">
        <f>ROUND(ROUND(L162,2)*ROUND(G162,3),2)</f>
      </c>
      <c s="36" t="s">
        <v>73</v>
      </c>
      <c>
        <f>(M162*21)/100</f>
      </c>
      <c t="s">
        <v>27</v>
      </c>
    </row>
    <row r="163" spans="1:5" ht="12.75">
      <c r="A163" s="35" t="s">
        <v>55</v>
      </c>
      <c r="E163" s="39" t="s">
        <v>4943</v>
      </c>
    </row>
    <row r="164" spans="1:5" ht="12.75">
      <c r="A164" s="35" t="s">
        <v>56</v>
      </c>
      <c r="E164" s="40" t="s">
        <v>4944</v>
      </c>
    </row>
    <row r="165" spans="1:5" ht="409.5">
      <c r="A165" t="s">
        <v>58</v>
      </c>
      <c r="E165" s="39" t="s">
        <v>4945</v>
      </c>
    </row>
    <row r="166" spans="1:16" ht="12.75">
      <c r="A166" t="s">
        <v>49</v>
      </c>
      <c s="34" t="s">
        <v>201</v>
      </c>
      <c s="34" t="s">
        <v>4462</v>
      </c>
      <c s="35" t="s">
        <v>5</v>
      </c>
      <c s="6" t="s">
        <v>3935</v>
      </c>
      <c s="36" t="s">
        <v>799</v>
      </c>
      <c s="37">
        <v>18.48</v>
      </c>
      <c s="36">
        <v>0</v>
      </c>
      <c s="36">
        <f>ROUND(G166*H166,6)</f>
      </c>
      <c r="L166" s="38">
        <v>0</v>
      </c>
      <c s="32">
        <f>ROUND(ROUND(L166,2)*ROUND(G166,3),2)</f>
      </c>
      <c s="36" t="s">
        <v>73</v>
      </c>
      <c>
        <f>(M166*21)/100</f>
      </c>
      <c t="s">
        <v>27</v>
      </c>
    </row>
    <row r="167" spans="1:5" ht="12.75">
      <c r="A167" s="35" t="s">
        <v>55</v>
      </c>
      <c r="E167" s="39" t="s">
        <v>4660</v>
      </c>
    </row>
    <row r="168" spans="1:5" ht="25.5">
      <c r="A168" s="35" t="s">
        <v>56</v>
      </c>
      <c r="E168" s="40" t="s">
        <v>4946</v>
      </c>
    </row>
    <row r="169" spans="1:5" ht="409.5">
      <c r="A169" t="s">
        <v>58</v>
      </c>
      <c r="E169" s="39" t="s">
        <v>4825</v>
      </c>
    </row>
    <row r="170" spans="1:16" ht="12.75">
      <c r="A170" t="s">
        <v>49</v>
      </c>
      <c s="34" t="s">
        <v>204</v>
      </c>
      <c s="34" t="s">
        <v>4465</v>
      </c>
      <c s="35" t="s">
        <v>5</v>
      </c>
      <c s="6" t="s">
        <v>4466</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4947</v>
      </c>
    </row>
    <row r="173" spans="1:5" ht="357">
      <c r="A173" t="s">
        <v>58</v>
      </c>
      <c r="E173" s="39" t="s">
        <v>4827</v>
      </c>
    </row>
    <row r="174" spans="1:16" ht="12.75">
      <c r="A174" t="s">
        <v>49</v>
      </c>
      <c s="34" t="s">
        <v>207</v>
      </c>
      <c s="34" t="s">
        <v>4665</v>
      </c>
      <c s="35" t="s">
        <v>5</v>
      </c>
      <c s="6" t="s">
        <v>4666</v>
      </c>
      <c s="36" t="s">
        <v>72</v>
      </c>
      <c s="37">
        <v>350</v>
      </c>
      <c s="36">
        <v>0</v>
      </c>
      <c s="36">
        <f>ROUND(G174*H174,6)</f>
      </c>
      <c r="L174" s="38">
        <v>0</v>
      </c>
      <c s="32">
        <f>ROUND(ROUND(L174,2)*ROUND(G174,3),2)</f>
      </c>
      <c s="36" t="s">
        <v>73</v>
      </c>
      <c>
        <f>(M174*21)/100</f>
      </c>
      <c t="s">
        <v>27</v>
      </c>
    </row>
    <row r="175" spans="1:5" ht="25.5">
      <c r="A175" s="35" t="s">
        <v>55</v>
      </c>
      <c r="E175" s="39" t="s">
        <v>4948</v>
      </c>
    </row>
    <row r="176" spans="1:5" ht="12.75">
      <c r="A176" s="35" t="s">
        <v>56</v>
      </c>
      <c r="E176" s="40" t="s">
        <v>4949</v>
      </c>
    </row>
    <row r="177" spans="1:5" ht="25.5">
      <c r="A177" t="s">
        <v>58</v>
      </c>
      <c r="E177" s="39" t="s">
        <v>4668</v>
      </c>
    </row>
    <row r="178" spans="1:16" ht="12.75">
      <c r="A178" t="s">
        <v>49</v>
      </c>
      <c s="34" t="s">
        <v>210</v>
      </c>
      <c s="34" t="s">
        <v>4830</v>
      </c>
      <c s="35" t="s">
        <v>5</v>
      </c>
      <c s="6" t="s">
        <v>4831</v>
      </c>
      <c s="36" t="s">
        <v>748</v>
      </c>
      <c s="37">
        <v>1.171</v>
      </c>
      <c s="36">
        <v>0</v>
      </c>
      <c s="36">
        <f>ROUND(G178*H178,6)</f>
      </c>
      <c r="L178" s="38">
        <v>0</v>
      </c>
      <c s="32">
        <f>ROUND(ROUND(L178,2)*ROUND(G178,3),2)</f>
      </c>
      <c s="36" t="s">
        <v>73</v>
      </c>
      <c>
        <f>(M178*21)/100</f>
      </c>
      <c t="s">
        <v>27</v>
      </c>
    </row>
    <row r="179" spans="1:5" ht="12.75">
      <c r="A179" s="35" t="s">
        <v>55</v>
      </c>
      <c r="E179" s="39" t="s">
        <v>4950</v>
      </c>
    </row>
    <row r="180" spans="1:5" ht="25.5">
      <c r="A180" s="35" t="s">
        <v>56</v>
      </c>
      <c r="E180" s="40" t="s">
        <v>4951</v>
      </c>
    </row>
    <row r="181" spans="1:5" ht="25.5">
      <c r="A181" t="s">
        <v>58</v>
      </c>
      <c r="E181" s="39" t="s">
        <v>4676</v>
      </c>
    </row>
    <row r="182" spans="1:13" ht="12.75">
      <c r="A182" t="s">
        <v>46</v>
      </c>
      <c r="C182" s="31" t="s">
        <v>742</v>
      </c>
      <c r="E182" s="33" t="s">
        <v>743</v>
      </c>
      <c r="J182" s="32">
        <f>0</f>
      </c>
      <c s="32">
        <f>0</f>
      </c>
      <c s="32">
        <f>0+L183</f>
      </c>
      <c s="32">
        <f>0+M183</f>
      </c>
    </row>
    <row r="183" spans="1:16" ht="25.5">
      <c r="A183" t="s">
        <v>49</v>
      </c>
      <c s="34" t="s">
        <v>213</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4952</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4955</v>
      </c>
      <c r="E8" s="30" t="s">
        <v>4954</v>
      </c>
      <c r="J8" s="29">
        <f>0+J9+J26</f>
      </c>
      <c s="29">
        <f>0+K9+K26</f>
      </c>
      <c s="29">
        <f>0+L9+L26</f>
      </c>
      <c s="29">
        <f>0+M9+M26</f>
      </c>
    </row>
    <row r="9" spans="1:13" ht="12.75">
      <c r="A9" t="s">
        <v>46</v>
      </c>
      <c r="C9" s="31" t="s">
        <v>373</v>
      </c>
      <c r="E9" s="33" t="s">
        <v>4956</v>
      </c>
      <c r="J9" s="32">
        <f>0</f>
      </c>
      <c s="32">
        <f>0</f>
      </c>
      <c s="32">
        <f>0+L10+L14+L18+L22</f>
      </c>
      <c s="32">
        <f>0+M10+M14+M18+M22</f>
      </c>
    </row>
    <row r="10" spans="1:16" ht="12.75">
      <c r="A10" t="s">
        <v>49</v>
      </c>
      <c s="34" t="s">
        <v>68</v>
      </c>
      <c s="34" t="s">
        <v>4677</v>
      </c>
      <c s="35" t="s">
        <v>5</v>
      </c>
      <c s="6" t="s">
        <v>4678</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4957</v>
      </c>
    </row>
    <row r="13" spans="1:5" ht="114.75">
      <c r="A13" t="s">
        <v>58</v>
      </c>
      <c r="E13" s="39" t="s">
        <v>4840</v>
      </c>
    </row>
    <row r="14" spans="1:16" ht="12.75">
      <c r="A14" t="s">
        <v>49</v>
      </c>
      <c s="34" t="s">
        <v>27</v>
      </c>
      <c s="34" t="s">
        <v>4958</v>
      </c>
      <c s="35" t="s">
        <v>5</v>
      </c>
      <c s="6" t="s">
        <v>4959</v>
      </c>
      <c s="36" t="s">
        <v>77</v>
      </c>
      <c s="37">
        <v>0.058</v>
      </c>
      <c s="36">
        <v>0</v>
      </c>
      <c s="36">
        <f>ROUND(G14*H14,6)</f>
      </c>
      <c r="L14" s="38">
        <v>0</v>
      </c>
      <c s="32">
        <f>ROUND(ROUND(L14,2)*ROUND(G14,3),2)</f>
      </c>
      <c s="36" t="s">
        <v>73</v>
      </c>
      <c>
        <f>(M14*21)/100</f>
      </c>
      <c t="s">
        <v>27</v>
      </c>
    </row>
    <row r="15" spans="1:5" ht="12.75">
      <c r="A15" s="35" t="s">
        <v>55</v>
      </c>
      <c r="E15" s="39" t="s">
        <v>4960</v>
      </c>
    </row>
    <row r="16" spans="1:5" ht="12.75">
      <c r="A16" s="35" t="s">
        <v>56</v>
      </c>
      <c r="E16" s="40" t="s">
        <v>4961</v>
      </c>
    </row>
    <row r="17" spans="1:5" ht="76.5">
      <c r="A17" t="s">
        <v>58</v>
      </c>
      <c r="E17" s="39" t="s">
        <v>4962</v>
      </c>
    </row>
    <row r="18" spans="1:16" ht="12.75">
      <c r="A18" t="s">
        <v>49</v>
      </c>
      <c s="34" t="s">
        <v>26</v>
      </c>
      <c s="34" t="s">
        <v>4963</v>
      </c>
      <c s="35" t="s">
        <v>5</v>
      </c>
      <c s="6" t="s">
        <v>4964</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4965</v>
      </c>
    </row>
    <row r="21" spans="1:5" ht="89.25">
      <c r="A21" t="s">
        <v>58</v>
      </c>
      <c r="E21" s="39" t="s">
        <v>4966</v>
      </c>
    </row>
    <row r="22" spans="1:16" ht="12.75">
      <c r="A22" t="s">
        <v>49</v>
      </c>
      <c s="34" t="s">
        <v>80</v>
      </c>
      <c s="34" t="s">
        <v>4967</v>
      </c>
      <c s="35" t="s">
        <v>5</v>
      </c>
      <c s="6" t="s">
        <v>4968</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4969</v>
      </c>
    </row>
    <row r="25" spans="1:5" ht="89.25">
      <c r="A25" t="s">
        <v>58</v>
      </c>
      <c r="E25" s="39" t="s">
        <v>4970</v>
      </c>
    </row>
    <row r="26" spans="1:13" ht="12.75">
      <c r="A26" t="s">
        <v>46</v>
      </c>
      <c r="C26" s="31" t="s">
        <v>742</v>
      </c>
      <c r="E26" s="33" t="s">
        <v>743</v>
      </c>
      <c r="J26" s="32">
        <f>0</f>
      </c>
      <c s="32">
        <f>0</f>
      </c>
      <c s="32">
        <f>0+L27+L31</f>
      </c>
      <c s="32">
        <f>0+M27+M31</f>
      </c>
    </row>
    <row r="27" spans="1:16" ht="25.5">
      <c r="A27" t="s">
        <v>49</v>
      </c>
      <c s="34" t="s">
        <v>83</v>
      </c>
      <c s="34" t="s">
        <v>4971</v>
      </c>
      <c s="35" t="s">
        <v>4972</v>
      </c>
      <c s="6" t="s">
        <v>4973</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4974</v>
      </c>
    </row>
    <row r="30" spans="1:5" ht="102">
      <c r="A30" t="s">
        <v>58</v>
      </c>
      <c r="E30" s="39" t="s">
        <v>752</v>
      </c>
    </row>
    <row r="31" spans="1:16" ht="25.5">
      <c r="A31" t="s">
        <v>49</v>
      </c>
      <c s="34" t="s">
        <v>86</v>
      </c>
      <c s="34" t="s">
        <v>758</v>
      </c>
      <c s="35" t="s">
        <v>759</v>
      </c>
      <c s="6" t="s">
        <v>760</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4975</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4978</v>
      </c>
      <c r="E8" s="30" t="s">
        <v>4977</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4490</v>
      </c>
      <c s="35" t="s">
        <v>5</v>
      </c>
      <c s="6" t="s">
        <v>4491</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4979</v>
      </c>
    </row>
    <row r="13" spans="1:5" ht="369.75">
      <c r="A13" t="s">
        <v>58</v>
      </c>
      <c r="E13" s="39" t="s">
        <v>4700</v>
      </c>
    </row>
    <row r="14" spans="1:16" ht="12.75">
      <c r="A14" t="s">
        <v>49</v>
      </c>
      <c s="34" t="s">
        <v>27</v>
      </c>
      <c s="34" t="s">
        <v>4494</v>
      </c>
      <c s="35" t="s">
        <v>5</v>
      </c>
      <c s="6" t="s">
        <v>4495</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4980</v>
      </c>
    </row>
    <row r="17" spans="1:5" ht="369.75">
      <c r="A17" t="s">
        <v>58</v>
      </c>
      <c r="E17" s="39" t="s">
        <v>4700</v>
      </c>
    </row>
    <row r="18" spans="1:16" ht="12.75">
      <c r="A18" t="s">
        <v>49</v>
      </c>
      <c s="34" t="s">
        <v>26</v>
      </c>
      <c s="34" t="s">
        <v>4497</v>
      </c>
      <c s="35" t="s">
        <v>5</v>
      </c>
      <c s="6" t="s">
        <v>4498</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4981</v>
      </c>
    </row>
    <row r="21" spans="1:5" ht="306">
      <c r="A21" t="s">
        <v>58</v>
      </c>
      <c r="E21" s="39" t="s">
        <v>4703</v>
      </c>
    </row>
    <row r="22" spans="1:16" ht="12.75">
      <c r="A22" t="s">
        <v>49</v>
      </c>
      <c s="34" t="s">
        <v>80</v>
      </c>
      <c s="34" t="s">
        <v>3624</v>
      </c>
      <c s="35" t="s">
        <v>5</v>
      </c>
      <c s="6" t="s">
        <v>3625</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4982</v>
      </c>
    </row>
    <row r="25" spans="1:5" ht="191.25">
      <c r="A25" t="s">
        <v>58</v>
      </c>
      <c r="E25" s="39" t="s">
        <v>4705</v>
      </c>
    </row>
    <row r="26" spans="1:16" ht="12.75">
      <c r="A26" t="s">
        <v>49</v>
      </c>
      <c s="34" t="s">
        <v>83</v>
      </c>
      <c s="34" t="s">
        <v>3413</v>
      </c>
      <c s="35" t="s">
        <v>5</v>
      </c>
      <c s="6" t="s">
        <v>3414</v>
      </c>
      <c s="36" t="s">
        <v>77</v>
      </c>
      <c s="37">
        <v>570.55</v>
      </c>
      <c s="36">
        <v>0</v>
      </c>
      <c s="36">
        <f>ROUND(G26*H26,6)</f>
      </c>
      <c r="L26" s="38">
        <v>0</v>
      </c>
      <c s="32">
        <f>ROUND(ROUND(L26,2)*ROUND(G26,3),2)</f>
      </c>
      <c s="36" t="s">
        <v>73</v>
      </c>
      <c>
        <f>(M26*21)/100</f>
      </c>
      <c t="s">
        <v>27</v>
      </c>
    </row>
    <row r="27" spans="1:5" ht="12.75">
      <c r="A27" s="35" t="s">
        <v>55</v>
      </c>
      <c r="E27" s="39" t="s">
        <v>4983</v>
      </c>
    </row>
    <row r="28" spans="1:5" ht="12.75">
      <c r="A28" s="35" t="s">
        <v>56</v>
      </c>
      <c r="E28" s="40" t="s">
        <v>4984</v>
      </c>
    </row>
    <row r="29" spans="1:5" ht="280.5">
      <c r="A29" t="s">
        <v>58</v>
      </c>
      <c r="E29" s="39" t="s">
        <v>4711</v>
      </c>
    </row>
    <row r="30" spans="1:13" ht="12.75">
      <c r="A30" t="s">
        <v>46</v>
      </c>
      <c r="C30" s="31" t="s">
        <v>27</v>
      </c>
      <c r="E30" s="33" t="s">
        <v>3423</v>
      </c>
      <c r="J30" s="32">
        <f>0</f>
      </c>
      <c s="32">
        <f>0</f>
      </c>
      <c s="32">
        <f>0+L31+L35+L39+L43+L47+L51+L55+L59+L63+L67+L71+L75+L79+L83+L87</f>
      </c>
      <c s="32">
        <f>0+M31+M35+M39+M43+M47+M51+M55+M59+M63+M67+M71+M75+M79+M83+M87</f>
      </c>
    </row>
    <row r="31" spans="1:16" ht="12.75">
      <c r="A31" t="s">
        <v>49</v>
      </c>
      <c s="34" t="s">
        <v>86</v>
      </c>
      <c s="34" t="s">
        <v>4505</v>
      </c>
      <c s="35" t="s">
        <v>5</v>
      </c>
      <c s="6" t="s">
        <v>4506</v>
      </c>
      <c s="36" t="s">
        <v>98</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4985</v>
      </c>
    </row>
    <row r="34" spans="1:5" ht="165.75">
      <c r="A34" t="s">
        <v>58</v>
      </c>
      <c r="E34" s="39" t="s">
        <v>4713</v>
      </c>
    </row>
    <row r="35" spans="1:16" ht="12.75">
      <c r="A35" t="s">
        <v>49</v>
      </c>
      <c s="34" t="s">
        <v>89</v>
      </c>
      <c s="34" t="s">
        <v>4986</v>
      </c>
      <c s="35" t="s">
        <v>5</v>
      </c>
      <c s="6" t="s">
        <v>4987</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4988</v>
      </c>
    </row>
    <row r="38" spans="1:5" ht="38.25">
      <c r="A38" t="s">
        <v>58</v>
      </c>
      <c r="E38" s="39" t="s">
        <v>4989</v>
      </c>
    </row>
    <row r="39" spans="1:16" ht="12.75">
      <c r="A39" t="s">
        <v>49</v>
      </c>
      <c s="34" t="s">
        <v>92</v>
      </c>
      <c s="34" t="s">
        <v>4990</v>
      </c>
      <c s="35" t="s">
        <v>5</v>
      </c>
      <c s="6" t="s">
        <v>4991</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4992</v>
      </c>
    </row>
    <row r="42" spans="1:5" ht="25.5">
      <c r="A42" t="s">
        <v>58</v>
      </c>
      <c r="E42" s="39" t="s">
        <v>4993</v>
      </c>
    </row>
    <row r="43" spans="1:16" ht="12.75">
      <c r="A43" t="s">
        <v>49</v>
      </c>
      <c s="34" t="s">
        <v>95</v>
      </c>
      <c s="34" t="s">
        <v>4238</v>
      </c>
      <c s="35" t="s">
        <v>5</v>
      </c>
      <c s="6" t="s">
        <v>4239</v>
      </c>
      <c s="36" t="s">
        <v>98</v>
      </c>
      <c s="37">
        <v>768</v>
      </c>
      <c s="36">
        <v>0</v>
      </c>
      <c s="36">
        <f>ROUND(G43*H43,6)</f>
      </c>
      <c r="L43" s="38">
        <v>0</v>
      </c>
      <c s="32">
        <f>ROUND(ROUND(L43,2)*ROUND(G43,3),2)</f>
      </c>
      <c s="36" t="s">
        <v>73</v>
      </c>
      <c>
        <f>(M43*21)/100</f>
      </c>
      <c t="s">
        <v>27</v>
      </c>
    </row>
    <row r="44" spans="1:5" ht="12.75">
      <c r="A44" s="35" t="s">
        <v>55</v>
      </c>
      <c r="E44" s="39" t="s">
        <v>4994</v>
      </c>
    </row>
    <row r="45" spans="1:5" ht="12.75">
      <c r="A45" s="35" t="s">
        <v>56</v>
      </c>
      <c r="E45" s="40" t="s">
        <v>4995</v>
      </c>
    </row>
    <row r="46" spans="1:5" ht="51">
      <c r="A46" t="s">
        <v>58</v>
      </c>
      <c r="E46" s="39" t="s">
        <v>4242</v>
      </c>
    </row>
    <row r="47" spans="1:16" ht="12.75">
      <c r="A47" t="s">
        <v>49</v>
      </c>
      <c s="34" t="s">
        <v>99</v>
      </c>
      <c s="34" t="s">
        <v>4510</v>
      </c>
      <c s="35" t="s">
        <v>5</v>
      </c>
      <c s="6" t="s">
        <v>4511</v>
      </c>
      <c s="36" t="s">
        <v>77</v>
      </c>
      <c s="37">
        <v>0.77</v>
      </c>
      <c s="36">
        <v>0</v>
      </c>
      <c s="36">
        <f>ROUND(G47*H47,6)</f>
      </c>
      <c r="L47" s="38">
        <v>0</v>
      </c>
      <c s="32">
        <f>ROUND(ROUND(L47,2)*ROUND(G47,3),2)</f>
      </c>
      <c s="36" t="s">
        <v>73</v>
      </c>
      <c>
        <f>(M47*21)/100</f>
      </c>
      <c t="s">
        <v>27</v>
      </c>
    </row>
    <row r="48" spans="1:5" ht="12.75">
      <c r="A48" s="35" t="s">
        <v>55</v>
      </c>
      <c r="E48" s="39" t="s">
        <v>4996</v>
      </c>
    </row>
    <row r="49" spans="1:5" ht="12.75">
      <c r="A49" s="35" t="s">
        <v>56</v>
      </c>
      <c r="E49" s="40" t="s">
        <v>4997</v>
      </c>
    </row>
    <row r="50" spans="1:5" ht="229.5">
      <c r="A50" t="s">
        <v>58</v>
      </c>
      <c r="E50" s="39" t="s">
        <v>4715</v>
      </c>
    </row>
    <row r="51" spans="1:16" ht="12.75">
      <c r="A51" t="s">
        <v>49</v>
      </c>
      <c s="34" t="s">
        <v>115</v>
      </c>
      <c s="34" t="s">
        <v>4514</v>
      </c>
      <c s="35" t="s">
        <v>5</v>
      </c>
      <c s="6" t="s">
        <v>4515</v>
      </c>
      <c s="36" t="s">
        <v>77</v>
      </c>
      <c s="37">
        <v>1.6</v>
      </c>
      <c s="36">
        <v>0</v>
      </c>
      <c s="36">
        <f>ROUND(G51*H51,6)</f>
      </c>
      <c r="L51" s="38">
        <v>0</v>
      </c>
      <c s="32">
        <f>ROUND(ROUND(L51,2)*ROUND(G51,3),2)</f>
      </c>
      <c s="36" t="s">
        <v>73</v>
      </c>
      <c>
        <f>(M51*21)/100</f>
      </c>
      <c t="s">
        <v>27</v>
      </c>
    </row>
    <row r="52" spans="1:5" ht="12.75">
      <c r="A52" s="35" t="s">
        <v>55</v>
      </c>
      <c r="E52" s="39" t="s">
        <v>4516</v>
      </c>
    </row>
    <row r="53" spans="1:5" ht="12.75">
      <c r="A53" s="35" t="s">
        <v>56</v>
      </c>
      <c r="E53" s="40" t="s">
        <v>4998</v>
      </c>
    </row>
    <row r="54" spans="1:5" ht="38.25">
      <c r="A54" t="s">
        <v>58</v>
      </c>
      <c r="E54" s="39" t="s">
        <v>4717</v>
      </c>
    </row>
    <row r="55" spans="1:16" ht="25.5">
      <c r="A55" t="s">
        <v>49</v>
      </c>
      <c s="34" t="s">
        <v>118</v>
      </c>
      <c s="34" t="s">
        <v>4518</v>
      </c>
      <c s="35" t="s">
        <v>5</v>
      </c>
      <c s="6" t="s">
        <v>4519</v>
      </c>
      <c s="36" t="s">
        <v>98</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4999</v>
      </c>
    </row>
    <row r="58" spans="1:5" ht="63.75">
      <c r="A58" t="s">
        <v>58</v>
      </c>
      <c r="E58" s="39" t="s">
        <v>4872</v>
      </c>
    </row>
    <row r="59" spans="1:16" ht="25.5">
      <c r="A59" t="s">
        <v>49</v>
      </c>
      <c s="34" t="s">
        <v>121</v>
      </c>
      <c s="34" t="s">
        <v>5000</v>
      </c>
      <c s="35" t="s">
        <v>5</v>
      </c>
      <c s="6" t="s">
        <v>5001</v>
      </c>
      <c s="36" t="s">
        <v>98</v>
      </c>
      <c s="37">
        <v>244</v>
      </c>
      <c s="36">
        <v>0</v>
      </c>
      <c s="36">
        <f>ROUND(G59*H59,6)</f>
      </c>
      <c r="L59" s="38">
        <v>0</v>
      </c>
      <c s="32">
        <f>ROUND(ROUND(L59,2)*ROUND(G59,3),2)</f>
      </c>
      <c s="36" t="s">
        <v>73</v>
      </c>
      <c>
        <f>(M59*21)/100</f>
      </c>
      <c t="s">
        <v>27</v>
      </c>
    </row>
    <row r="60" spans="1:5" ht="12.75">
      <c r="A60" s="35" t="s">
        <v>55</v>
      </c>
      <c r="E60" s="39" t="s">
        <v>5</v>
      </c>
    </row>
    <row r="61" spans="1:5" ht="12.75">
      <c r="A61" s="35" t="s">
        <v>56</v>
      </c>
      <c r="E61" s="40" t="s">
        <v>5002</v>
      </c>
    </row>
    <row r="62" spans="1:5" ht="63.75">
      <c r="A62" t="s">
        <v>58</v>
      </c>
      <c r="E62" s="39" t="s">
        <v>4872</v>
      </c>
    </row>
    <row r="63" spans="1:16" ht="12.75">
      <c r="A63" t="s">
        <v>49</v>
      </c>
      <c s="34" t="s">
        <v>124</v>
      </c>
      <c s="34" t="s">
        <v>5003</v>
      </c>
      <c s="35" t="s">
        <v>5</v>
      </c>
      <c s="6" t="s">
        <v>5004</v>
      </c>
      <c s="36" t="s">
        <v>77</v>
      </c>
      <c s="37">
        <v>18</v>
      </c>
      <c s="36">
        <v>0</v>
      </c>
      <c s="36">
        <f>ROUND(G63*H63,6)</f>
      </c>
      <c r="L63" s="38">
        <v>0</v>
      </c>
      <c s="32">
        <f>ROUND(ROUND(L63,2)*ROUND(G63,3),2)</f>
      </c>
      <c s="36" t="s">
        <v>73</v>
      </c>
      <c>
        <f>(M63*21)/100</f>
      </c>
      <c t="s">
        <v>27</v>
      </c>
    </row>
    <row r="64" spans="1:5" ht="12.75">
      <c r="A64" s="35" t="s">
        <v>55</v>
      </c>
      <c r="E64" s="39" t="s">
        <v>5005</v>
      </c>
    </row>
    <row r="65" spans="1:5" ht="12.75">
      <c r="A65" s="35" t="s">
        <v>56</v>
      </c>
      <c r="E65" s="40" t="s">
        <v>5006</v>
      </c>
    </row>
    <row r="66" spans="1:5" ht="229.5">
      <c r="A66" t="s">
        <v>58</v>
      </c>
      <c r="E66" s="39" t="s">
        <v>4715</v>
      </c>
    </row>
    <row r="67" spans="1:16" ht="12.75">
      <c r="A67" t="s">
        <v>49</v>
      </c>
      <c s="34" t="s">
        <v>127</v>
      </c>
      <c s="34" t="s">
        <v>1062</v>
      </c>
      <c s="35" t="s">
        <v>5</v>
      </c>
      <c s="6" t="s">
        <v>1063</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5007</v>
      </c>
    </row>
    <row r="70" spans="1:5" ht="369.75">
      <c r="A70" t="s">
        <v>58</v>
      </c>
      <c r="E70" s="39" t="s">
        <v>4719</v>
      </c>
    </row>
    <row r="71" spans="1:16" ht="12.75">
      <c r="A71" t="s">
        <v>49</v>
      </c>
      <c s="34" t="s">
        <v>130</v>
      </c>
      <c s="34" t="s">
        <v>4261</v>
      </c>
      <c s="35" t="s">
        <v>5</v>
      </c>
      <c s="6" t="s">
        <v>4262</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5008</v>
      </c>
    </row>
    <row r="74" spans="1:5" ht="369.75">
      <c r="A74" t="s">
        <v>58</v>
      </c>
      <c r="E74" s="39" t="s">
        <v>4719</v>
      </c>
    </row>
    <row r="75" spans="1:16" ht="12.75">
      <c r="A75" t="s">
        <v>49</v>
      </c>
      <c s="34" t="s">
        <v>133</v>
      </c>
      <c s="34" t="s">
        <v>4266</v>
      </c>
      <c s="35" t="s">
        <v>5</v>
      </c>
      <c s="6" t="s">
        <v>4267</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5009</v>
      </c>
    </row>
    <row r="78" spans="1:5" ht="267.75">
      <c r="A78" t="s">
        <v>58</v>
      </c>
      <c r="E78" s="39" t="s">
        <v>4737</v>
      </c>
    </row>
    <row r="79" spans="1:16" ht="12.75">
      <c r="A79" t="s">
        <v>49</v>
      </c>
      <c s="34" t="s">
        <v>136</v>
      </c>
      <c s="34" t="s">
        <v>5010</v>
      </c>
      <c s="35" t="s">
        <v>5</v>
      </c>
      <c s="6" t="s">
        <v>5011</v>
      </c>
      <c s="36" t="s">
        <v>106</v>
      </c>
      <c s="37">
        <v>4</v>
      </c>
      <c s="36">
        <v>0</v>
      </c>
      <c s="36">
        <f>ROUND(G79*H79,6)</f>
      </c>
      <c r="L79" s="38">
        <v>0</v>
      </c>
      <c s="32">
        <f>ROUND(ROUND(L79,2)*ROUND(G79,3),2)</f>
      </c>
      <c s="36" t="s">
        <v>73</v>
      </c>
      <c>
        <f>(M79*21)/100</f>
      </c>
      <c t="s">
        <v>27</v>
      </c>
    </row>
    <row r="80" spans="1:5" ht="12.75">
      <c r="A80" s="35" t="s">
        <v>55</v>
      </c>
      <c r="E80" s="39" t="s">
        <v>5012</v>
      </c>
    </row>
    <row r="81" spans="1:5" ht="12.75">
      <c r="A81" s="35" t="s">
        <v>56</v>
      </c>
      <c r="E81" s="40" t="s">
        <v>4929</v>
      </c>
    </row>
    <row r="82" spans="1:5" ht="38.25">
      <c r="A82" t="s">
        <v>58</v>
      </c>
      <c r="E82" s="39" t="s">
        <v>5013</v>
      </c>
    </row>
    <row r="83" spans="1:16" ht="12.75">
      <c r="A83" t="s">
        <v>49</v>
      </c>
      <c s="34" t="s">
        <v>139</v>
      </c>
      <c s="34" t="s">
        <v>5014</v>
      </c>
      <c s="35" t="s">
        <v>5</v>
      </c>
      <c s="6" t="s">
        <v>5015</v>
      </c>
      <c s="36" t="s">
        <v>106</v>
      </c>
      <c s="37">
        <v>7</v>
      </c>
      <c s="36">
        <v>0</v>
      </c>
      <c s="36">
        <f>ROUND(G83*H83,6)</f>
      </c>
      <c r="L83" s="38">
        <v>0</v>
      </c>
      <c s="32">
        <f>ROUND(ROUND(L83,2)*ROUND(G83,3),2)</f>
      </c>
      <c s="36" t="s">
        <v>73</v>
      </c>
      <c>
        <f>(M83*21)/100</f>
      </c>
      <c t="s">
        <v>27</v>
      </c>
    </row>
    <row r="84" spans="1:5" ht="25.5">
      <c r="A84" s="35" t="s">
        <v>55</v>
      </c>
      <c r="E84" s="39" t="s">
        <v>5016</v>
      </c>
    </row>
    <row r="85" spans="1:5" ht="12.75">
      <c r="A85" s="35" t="s">
        <v>56</v>
      </c>
      <c r="E85" s="40" t="s">
        <v>5017</v>
      </c>
    </row>
    <row r="86" spans="1:5" ht="38.25">
      <c r="A86" t="s">
        <v>58</v>
      </c>
      <c r="E86" s="39" t="s">
        <v>5013</v>
      </c>
    </row>
    <row r="87" spans="1:16" ht="12.75">
      <c r="A87" t="s">
        <v>49</v>
      </c>
      <c s="34" t="s">
        <v>142</v>
      </c>
      <c s="34" t="s">
        <v>5018</v>
      </c>
      <c s="35" t="s">
        <v>5</v>
      </c>
      <c s="6" t="s">
        <v>5019</v>
      </c>
      <c s="36" t="s">
        <v>98</v>
      </c>
      <c s="37">
        <v>3</v>
      </c>
      <c s="36">
        <v>0</v>
      </c>
      <c s="36">
        <f>ROUND(G87*H87,6)</f>
      </c>
      <c r="L87" s="38">
        <v>0</v>
      </c>
      <c s="32">
        <f>ROUND(ROUND(L87,2)*ROUND(G87,3),2)</f>
      </c>
      <c s="36" t="s">
        <v>73</v>
      </c>
      <c>
        <f>(M87*21)/100</f>
      </c>
      <c t="s">
        <v>27</v>
      </c>
    </row>
    <row r="88" spans="1:5" ht="12.75">
      <c r="A88" s="35" t="s">
        <v>55</v>
      </c>
      <c r="E88" s="39" t="s">
        <v>5</v>
      </c>
    </row>
    <row r="89" spans="1:5" ht="12.75">
      <c r="A89" s="35" t="s">
        <v>56</v>
      </c>
      <c r="E89" s="40" t="s">
        <v>5020</v>
      </c>
    </row>
    <row r="90" spans="1:5" ht="38.25">
      <c r="A90" t="s">
        <v>58</v>
      </c>
      <c r="E90" s="39" t="s">
        <v>5021</v>
      </c>
    </row>
    <row r="91" spans="1:13" ht="12.75">
      <c r="A91" t="s">
        <v>46</v>
      </c>
      <c r="C91" s="31" t="s">
        <v>26</v>
      </c>
      <c r="E91" s="33" t="s">
        <v>3518</v>
      </c>
      <c r="J91" s="32">
        <f>0</f>
      </c>
      <c s="32">
        <f>0</f>
      </c>
      <c s="32">
        <f>0+L92+L96+L100+L104+L108+L112</f>
      </c>
      <c s="32">
        <f>0+M92+M96+M100+M104+M108+M112</f>
      </c>
    </row>
    <row r="92" spans="1:16" ht="25.5">
      <c r="A92" t="s">
        <v>49</v>
      </c>
      <c s="34" t="s">
        <v>145</v>
      </c>
      <c s="34" t="s">
        <v>4892</v>
      </c>
      <c s="35" t="s">
        <v>5</v>
      </c>
      <c s="6" t="s">
        <v>4893</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5022</v>
      </c>
    </row>
    <row r="95" spans="1:5" ht="38.25">
      <c r="A95" t="s">
        <v>58</v>
      </c>
      <c r="E95" s="39" t="s">
        <v>4895</v>
      </c>
    </row>
    <row r="96" spans="1:16" ht="12.75">
      <c r="A96" t="s">
        <v>49</v>
      </c>
      <c s="34" t="s">
        <v>5023</v>
      </c>
      <c s="34" t="s">
        <v>4532</v>
      </c>
      <c s="35" t="s">
        <v>5</v>
      </c>
      <c s="6" t="s">
        <v>4533</v>
      </c>
      <c s="36" t="s">
        <v>77</v>
      </c>
      <c s="37">
        <v>17.5</v>
      </c>
      <c s="36">
        <v>0</v>
      </c>
      <c s="36">
        <f>ROUND(G96*H96,6)</f>
      </c>
      <c r="L96" s="38">
        <v>0</v>
      </c>
      <c s="32">
        <f>ROUND(ROUND(L96,2)*ROUND(G96,3),2)</f>
      </c>
      <c s="36" t="s">
        <v>73</v>
      </c>
      <c>
        <f>(M96*21)/100</f>
      </c>
      <c t="s">
        <v>27</v>
      </c>
    </row>
    <row r="97" spans="1:5" ht="12.75">
      <c r="A97" s="35" t="s">
        <v>55</v>
      </c>
      <c r="E97" s="39" t="s">
        <v>5024</v>
      </c>
    </row>
    <row r="98" spans="1:5" ht="12.75">
      <c r="A98" s="35" t="s">
        <v>56</v>
      </c>
      <c r="E98" s="40" t="s">
        <v>5025</v>
      </c>
    </row>
    <row r="99" spans="1:5" ht="382.5">
      <c r="A99" t="s">
        <v>58</v>
      </c>
      <c r="E99" s="39" t="s">
        <v>5026</v>
      </c>
    </row>
    <row r="100" spans="1:16" ht="12.75">
      <c r="A100" t="s">
        <v>49</v>
      </c>
      <c s="34" t="s">
        <v>5027</v>
      </c>
      <c s="34" t="s">
        <v>5028</v>
      </c>
      <c s="35" t="s">
        <v>5</v>
      </c>
      <c s="6" t="s">
        <v>5029</v>
      </c>
      <c s="36" t="s">
        <v>77</v>
      </c>
      <c s="37">
        <v>6.93</v>
      </c>
      <c s="36">
        <v>0</v>
      </c>
      <c s="36">
        <f>ROUND(G100*H100,6)</f>
      </c>
      <c r="L100" s="38">
        <v>0</v>
      </c>
      <c s="32">
        <f>ROUND(ROUND(L100,2)*ROUND(G100,3),2)</f>
      </c>
      <c s="36" t="s">
        <v>73</v>
      </c>
      <c>
        <f>(M100*21)/100</f>
      </c>
      <c t="s">
        <v>27</v>
      </c>
    </row>
    <row r="101" spans="1:5" ht="12.75">
      <c r="A101" s="35" t="s">
        <v>55</v>
      </c>
      <c r="E101" s="39" t="s">
        <v>5030</v>
      </c>
    </row>
    <row r="102" spans="1:5" ht="12.75">
      <c r="A102" s="35" t="s">
        <v>56</v>
      </c>
      <c r="E102" s="40" t="s">
        <v>5031</v>
      </c>
    </row>
    <row r="103" spans="1:5" ht="369.75">
      <c r="A103" t="s">
        <v>58</v>
      </c>
      <c r="E103" s="39" t="s">
        <v>4735</v>
      </c>
    </row>
    <row r="104" spans="1:16" ht="12.75">
      <c r="A104" t="s">
        <v>49</v>
      </c>
      <c s="34" t="s">
        <v>5032</v>
      </c>
      <c s="34" t="s">
        <v>4554</v>
      </c>
      <c s="35" t="s">
        <v>5</v>
      </c>
      <c s="6" t="s">
        <v>4555</v>
      </c>
      <c s="36" t="s">
        <v>799</v>
      </c>
      <c s="37">
        <v>1261.3</v>
      </c>
      <c s="36">
        <v>0</v>
      </c>
      <c s="36">
        <f>ROUND(G104*H104,6)</f>
      </c>
      <c r="L104" s="38">
        <v>0</v>
      </c>
      <c s="32">
        <f>ROUND(ROUND(L104,2)*ROUND(G104,3),2)</f>
      </c>
      <c s="36" t="s">
        <v>73</v>
      </c>
      <c>
        <f>(M104*21)/100</f>
      </c>
      <c t="s">
        <v>27</v>
      </c>
    </row>
    <row r="105" spans="1:5" ht="12.75">
      <c r="A105" s="35" t="s">
        <v>55</v>
      </c>
      <c r="E105" s="39" t="s">
        <v>5033</v>
      </c>
    </row>
    <row r="106" spans="1:5" ht="12.75">
      <c r="A106" s="35" t="s">
        <v>56</v>
      </c>
      <c r="E106" s="40" t="s">
        <v>5034</v>
      </c>
    </row>
    <row r="107" spans="1:5" ht="293.25">
      <c r="A107" t="s">
        <v>58</v>
      </c>
      <c r="E107" s="39" t="s">
        <v>4733</v>
      </c>
    </row>
    <row r="108" spans="1:16" ht="12.75">
      <c r="A108" t="s">
        <v>49</v>
      </c>
      <c s="34" t="s">
        <v>5035</v>
      </c>
      <c s="34" t="s">
        <v>5036</v>
      </c>
      <c s="35" t="s">
        <v>5</v>
      </c>
      <c s="6" t="s">
        <v>5037</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5038</v>
      </c>
    </row>
    <row r="111" spans="1:5" ht="369.75">
      <c r="A111" t="s">
        <v>58</v>
      </c>
      <c r="E111" s="39" t="s">
        <v>4735</v>
      </c>
    </row>
    <row r="112" spans="1:16" ht="12.75">
      <c r="A112" t="s">
        <v>49</v>
      </c>
      <c s="34" t="s">
        <v>5039</v>
      </c>
      <c s="34" t="s">
        <v>5040</v>
      </c>
      <c s="35" t="s">
        <v>5</v>
      </c>
      <c s="6" t="s">
        <v>5041</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5042</v>
      </c>
    </row>
    <row r="115" spans="1:5" ht="267.75">
      <c r="A115" t="s">
        <v>58</v>
      </c>
      <c r="E115" s="39" t="s">
        <v>4737</v>
      </c>
    </row>
    <row r="116" spans="1:13" ht="12.75">
      <c r="A116" t="s">
        <v>46</v>
      </c>
      <c r="C116" s="31" t="s">
        <v>80</v>
      </c>
      <c r="E116" s="33" t="s">
        <v>3427</v>
      </c>
      <c r="J116" s="32">
        <f>0</f>
      </c>
      <c s="32">
        <f>0</f>
      </c>
      <c s="32">
        <f>0+L117+L121+L125+L129+L133</f>
      </c>
      <c s="32">
        <f>0+M117+M121+M125+M129+M133</f>
      </c>
    </row>
    <row r="117" spans="1:16" ht="12.75">
      <c r="A117" t="s">
        <v>49</v>
      </c>
      <c s="34" t="s">
        <v>5043</v>
      </c>
      <c s="34" t="s">
        <v>4565</v>
      </c>
      <c s="35" t="s">
        <v>5</v>
      </c>
      <c s="6" t="s">
        <v>4566</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5044</v>
      </c>
    </row>
    <row r="120" spans="1:5" ht="369.75">
      <c r="A120" t="s">
        <v>58</v>
      </c>
      <c r="E120" s="39" t="s">
        <v>4735</v>
      </c>
    </row>
    <row r="121" spans="1:16" ht="12.75">
      <c r="A121" t="s">
        <v>49</v>
      </c>
      <c s="34" t="s">
        <v>5045</v>
      </c>
      <c s="34" t="s">
        <v>3710</v>
      </c>
      <c s="35" t="s">
        <v>5</v>
      </c>
      <c s="6" t="s">
        <v>3711</v>
      </c>
      <c s="36" t="s">
        <v>77</v>
      </c>
      <c s="37">
        <v>41.93</v>
      </c>
      <c s="36">
        <v>0</v>
      </c>
      <c s="36">
        <f>ROUND(G121*H121,6)</f>
      </c>
      <c r="L121" s="38">
        <v>0</v>
      </c>
      <c s="32">
        <f>ROUND(ROUND(L121,2)*ROUND(G121,3),2)</f>
      </c>
      <c s="36" t="s">
        <v>73</v>
      </c>
      <c>
        <f>(M121*21)/100</f>
      </c>
      <c t="s">
        <v>27</v>
      </c>
    </row>
    <row r="122" spans="1:5" ht="12.75">
      <c r="A122" s="35" t="s">
        <v>55</v>
      </c>
      <c r="E122" s="39" t="s">
        <v>5046</v>
      </c>
    </row>
    <row r="123" spans="1:5" ht="12.75">
      <c r="A123" s="35" t="s">
        <v>56</v>
      </c>
      <c r="E123" s="40" t="s">
        <v>5047</v>
      </c>
    </row>
    <row r="124" spans="1:5" ht="369.75">
      <c r="A124" t="s">
        <v>58</v>
      </c>
      <c r="E124" s="39" t="s">
        <v>4735</v>
      </c>
    </row>
    <row r="125" spans="1:16" ht="25.5">
      <c r="A125" t="s">
        <v>49</v>
      </c>
      <c s="34" t="s">
        <v>5048</v>
      </c>
      <c s="34" t="s">
        <v>4568</v>
      </c>
      <c s="35" t="s">
        <v>5</v>
      </c>
      <c s="6" t="s">
        <v>4569</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5049</v>
      </c>
    </row>
    <row r="128" spans="1:5" ht="38.25">
      <c r="A128" t="s">
        <v>58</v>
      </c>
      <c r="E128" s="39" t="s">
        <v>4717</v>
      </c>
    </row>
    <row r="129" spans="1:16" ht="12.75">
      <c r="A129" t="s">
        <v>49</v>
      </c>
      <c s="34" t="s">
        <v>5050</v>
      </c>
      <c s="34" t="s">
        <v>4571</v>
      </c>
      <c s="35" t="s">
        <v>5</v>
      </c>
      <c s="6" t="s">
        <v>4572</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5051</v>
      </c>
    </row>
    <row r="132" spans="1:5" ht="38.25">
      <c r="A132" t="s">
        <v>58</v>
      </c>
      <c r="E132" s="39" t="s">
        <v>5052</v>
      </c>
    </row>
    <row r="133" spans="1:16" ht="12.75">
      <c r="A133" t="s">
        <v>49</v>
      </c>
      <c s="34" t="s">
        <v>5053</v>
      </c>
      <c s="34" t="s">
        <v>3717</v>
      </c>
      <c s="35" t="s">
        <v>5</v>
      </c>
      <c s="6" t="s">
        <v>3718</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5054</v>
      </c>
    </row>
    <row r="136" spans="1:5" ht="102">
      <c r="A136" t="s">
        <v>58</v>
      </c>
      <c r="E136" s="39" t="s">
        <v>4754</v>
      </c>
    </row>
    <row r="137" spans="1:13" ht="12.75">
      <c r="A137" t="s">
        <v>46</v>
      </c>
      <c r="C137" s="31" t="s">
        <v>3447</v>
      </c>
      <c r="E137" s="33" t="s">
        <v>4620</v>
      </c>
      <c r="J137" s="32">
        <f>0</f>
      </c>
      <c s="32">
        <f>0</f>
      </c>
      <c s="32">
        <f>0+L138+L142+L146+L150+L154</f>
      </c>
      <c s="32">
        <f>0+M138+M142+M146+M150+M154</f>
      </c>
    </row>
    <row r="138" spans="1:16" ht="12.75">
      <c r="A138" t="s">
        <v>49</v>
      </c>
      <c s="34" t="s">
        <v>5055</v>
      </c>
      <c s="34" t="s">
        <v>4624</v>
      </c>
      <c s="35" t="s">
        <v>5</v>
      </c>
      <c s="6" t="s">
        <v>4625</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5056</v>
      </c>
    </row>
    <row r="141" spans="1:5" ht="204">
      <c r="A141" t="s">
        <v>58</v>
      </c>
      <c r="E141" s="39" t="s">
        <v>4787</v>
      </c>
    </row>
    <row r="142" spans="1:16" ht="12.75">
      <c r="A142" t="s">
        <v>49</v>
      </c>
      <c s="34" t="s">
        <v>5057</v>
      </c>
      <c s="34" t="s">
        <v>5058</v>
      </c>
      <c s="35" t="s">
        <v>5</v>
      </c>
      <c s="6" t="s">
        <v>5059</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5060</v>
      </c>
    </row>
    <row r="145" spans="1:5" ht="204">
      <c r="A145" t="s">
        <v>58</v>
      </c>
      <c r="E145" s="39" t="s">
        <v>4787</v>
      </c>
    </row>
    <row r="146" spans="1:16" ht="12.75">
      <c r="A146" t="s">
        <v>49</v>
      </c>
      <c s="34" t="s">
        <v>5061</v>
      </c>
      <c s="34" t="s">
        <v>4788</v>
      </c>
      <c s="35" t="s">
        <v>5</v>
      </c>
      <c s="6" t="s">
        <v>4789</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5062</v>
      </c>
    </row>
    <row r="149" spans="1:5" ht="38.25">
      <c r="A149" t="s">
        <v>58</v>
      </c>
      <c r="E149" s="39" t="s">
        <v>4791</v>
      </c>
    </row>
    <row r="150" spans="1:16" ht="12.75">
      <c r="A150" t="s">
        <v>49</v>
      </c>
      <c s="34" t="s">
        <v>5063</v>
      </c>
      <c s="34" t="s">
        <v>4352</v>
      </c>
      <c s="35" t="s">
        <v>5</v>
      </c>
      <c s="6" t="s">
        <v>4353</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5064</v>
      </c>
    </row>
    <row r="153" spans="1:5" ht="38.25">
      <c r="A153" t="s">
        <v>58</v>
      </c>
      <c r="E153" s="39" t="s">
        <v>4791</v>
      </c>
    </row>
    <row r="154" spans="1:16" ht="12.75">
      <c r="A154" t="s">
        <v>49</v>
      </c>
      <c s="34" t="s">
        <v>5065</v>
      </c>
      <c s="34" t="s">
        <v>4630</v>
      </c>
      <c s="35" t="s">
        <v>5</v>
      </c>
      <c s="6" t="s">
        <v>4631</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5066</v>
      </c>
    </row>
    <row r="157" spans="1:5" ht="51">
      <c r="A157" t="s">
        <v>58</v>
      </c>
      <c r="E157" s="39" t="s">
        <v>4633</v>
      </c>
    </row>
    <row r="158" spans="1:13" ht="12.75">
      <c r="A158" t="s">
        <v>46</v>
      </c>
      <c r="C158" s="31" t="s">
        <v>95</v>
      </c>
      <c r="E158" s="33" t="s">
        <v>4085</v>
      </c>
      <c r="J158" s="32">
        <f>0</f>
      </c>
      <c s="32">
        <f>0</f>
      </c>
      <c s="32">
        <f>0+L159+L163+L167+L171+L175+L179+L183+L187</f>
      </c>
      <c s="32">
        <f>0+M159+M163+M167+M171+M175+M179+M183+M187</f>
      </c>
    </row>
    <row r="159" spans="1:16" ht="12.75">
      <c r="A159" t="s">
        <v>49</v>
      </c>
      <c s="34" t="s">
        <v>5067</v>
      </c>
      <c s="34" t="s">
        <v>5068</v>
      </c>
      <c s="35" t="s">
        <v>5</v>
      </c>
      <c s="6" t="s">
        <v>5069</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5070</v>
      </c>
    </row>
    <row r="162" spans="1:5" ht="89.25">
      <c r="A162" t="s">
        <v>58</v>
      </c>
      <c r="E162" s="39" t="s">
        <v>5071</v>
      </c>
    </row>
    <row r="163" spans="1:16" ht="12.75">
      <c r="A163" t="s">
        <v>49</v>
      </c>
      <c s="34" t="s">
        <v>5072</v>
      </c>
      <c s="34" t="s">
        <v>4411</v>
      </c>
      <c s="35" t="s">
        <v>5</v>
      </c>
      <c s="6" t="s">
        <v>4412</v>
      </c>
      <c s="36" t="s">
        <v>98</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5073</v>
      </c>
    </row>
    <row r="166" spans="1:5" ht="255">
      <c r="A166" t="s">
        <v>58</v>
      </c>
      <c r="E166" s="39" t="s">
        <v>4930</v>
      </c>
    </row>
    <row r="167" spans="1:16" ht="12.75">
      <c r="A167" t="s">
        <v>49</v>
      </c>
      <c s="34" t="s">
        <v>5074</v>
      </c>
      <c s="34" t="s">
        <v>4821</v>
      </c>
      <c s="35" t="s">
        <v>5</v>
      </c>
      <c s="6" t="s">
        <v>4822</v>
      </c>
      <c s="36" t="s">
        <v>98</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5075</v>
      </c>
    </row>
    <row r="170" spans="1:5" ht="51">
      <c r="A170" t="s">
        <v>58</v>
      </c>
      <c r="E170" s="39" t="s">
        <v>4824</v>
      </c>
    </row>
    <row r="171" spans="1:16" ht="12.75">
      <c r="A171" t="s">
        <v>49</v>
      </c>
      <c s="34" t="s">
        <v>5076</v>
      </c>
      <c s="34" t="s">
        <v>4462</v>
      </c>
      <c s="35" t="s">
        <v>5</v>
      </c>
      <c s="6" t="s">
        <v>3935</v>
      </c>
      <c s="36" t="s">
        <v>799</v>
      </c>
      <c s="37">
        <v>822.92</v>
      </c>
      <c s="36">
        <v>0</v>
      </c>
      <c s="36">
        <f>ROUND(G171*H171,6)</f>
      </c>
      <c r="L171" s="38">
        <v>0</v>
      </c>
      <c s="32">
        <f>ROUND(ROUND(L171,2)*ROUND(G171,3),2)</f>
      </c>
      <c s="36" t="s">
        <v>73</v>
      </c>
      <c>
        <f>(M171*21)/100</f>
      </c>
      <c t="s">
        <v>27</v>
      </c>
    </row>
    <row r="172" spans="1:5" ht="12.75">
      <c r="A172" s="35" t="s">
        <v>55</v>
      </c>
      <c r="E172" s="39" t="s">
        <v>5077</v>
      </c>
    </row>
    <row r="173" spans="1:5" ht="38.25">
      <c r="A173" s="35" t="s">
        <v>56</v>
      </c>
      <c r="E173" s="40" t="s">
        <v>5078</v>
      </c>
    </row>
    <row r="174" spans="1:5" ht="409.5">
      <c r="A174" t="s">
        <v>58</v>
      </c>
      <c r="E174" s="39" t="s">
        <v>4825</v>
      </c>
    </row>
    <row r="175" spans="1:16" ht="12.75">
      <c r="A175" t="s">
        <v>49</v>
      </c>
      <c s="34" t="s">
        <v>5079</v>
      </c>
      <c s="34" t="s">
        <v>4465</v>
      </c>
      <c s="35" t="s">
        <v>5</v>
      </c>
      <c s="6" t="s">
        <v>4466</v>
      </c>
      <c s="36" t="s">
        <v>799</v>
      </c>
      <c s="37">
        <v>226.76</v>
      </c>
      <c s="36">
        <v>0</v>
      </c>
      <c s="36">
        <f>ROUND(G175*H175,6)</f>
      </c>
      <c r="L175" s="38">
        <v>0</v>
      </c>
      <c s="32">
        <f>ROUND(ROUND(L175,2)*ROUND(G175,3),2)</f>
      </c>
      <c s="36" t="s">
        <v>73</v>
      </c>
      <c>
        <f>(M175*21)/100</f>
      </c>
      <c t="s">
        <v>27</v>
      </c>
    </row>
    <row r="176" spans="1:5" ht="12.75">
      <c r="A176" s="35" t="s">
        <v>55</v>
      </c>
      <c r="E176" s="39" t="s">
        <v>5080</v>
      </c>
    </row>
    <row r="177" spans="1:5" ht="51">
      <c r="A177" s="35" t="s">
        <v>56</v>
      </c>
      <c r="E177" s="40" t="s">
        <v>5081</v>
      </c>
    </row>
    <row r="178" spans="1:5" ht="357">
      <c r="A178" t="s">
        <v>58</v>
      </c>
      <c r="E178" s="39" t="s">
        <v>4827</v>
      </c>
    </row>
    <row r="179" spans="1:16" ht="12.75">
      <c r="A179" t="s">
        <v>49</v>
      </c>
      <c s="34" t="s">
        <v>5082</v>
      </c>
      <c s="34" t="s">
        <v>5083</v>
      </c>
      <c s="35" t="s">
        <v>5</v>
      </c>
      <c s="6" t="s">
        <v>5084</v>
      </c>
      <c s="36" t="s">
        <v>77</v>
      </c>
      <c s="37">
        <v>18</v>
      </c>
      <c s="36">
        <v>0</v>
      </c>
      <c s="36">
        <f>ROUND(G179*H179,6)</f>
      </c>
      <c r="L179" s="38">
        <v>0</v>
      </c>
      <c s="32">
        <f>ROUND(ROUND(L179,2)*ROUND(G179,3),2)</f>
      </c>
      <c s="36" t="s">
        <v>73</v>
      </c>
      <c>
        <f>(M179*21)/100</f>
      </c>
      <c t="s">
        <v>27</v>
      </c>
    </row>
    <row r="180" spans="1:5" ht="12.75">
      <c r="A180" s="35" t="s">
        <v>55</v>
      </c>
      <c r="E180" s="39" t="s">
        <v>5085</v>
      </c>
    </row>
    <row r="181" spans="1:5" ht="12.75">
      <c r="A181" s="35" t="s">
        <v>56</v>
      </c>
      <c r="E181" s="40" t="s">
        <v>5086</v>
      </c>
    </row>
    <row r="182" spans="1:5" ht="89.25">
      <c r="A182" t="s">
        <v>58</v>
      </c>
      <c r="E182" s="39" t="s">
        <v>5087</v>
      </c>
    </row>
    <row r="183" spans="1:16" ht="12.75">
      <c r="A183" t="s">
        <v>49</v>
      </c>
      <c s="34" t="s">
        <v>5088</v>
      </c>
      <c s="34" t="s">
        <v>4846</v>
      </c>
      <c s="35" t="s">
        <v>5</v>
      </c>
      <c s="6" t="s">
        <v>4847</v>
      </c>
      <c s="36" t="s">
        <v>72</v>
      </c>
      <c s="37">
        <v>13.248</v>
      </c>
      <c s="36">
        <v>0</v>
      </c>
      <c s="36">
        <f>ROUND(G183*H183,6)</f>
      </c>
      <c r="L183" s="38">
        <v>0</v>
      </c>
      <c s="32">
        <f>ROUND(ROUND(L183,2)*ROUND(G183,3),2)</f>
      </c>
      <c s="36" t="s">
        <v>73</v>
      </c>
      <c>
        <f>(M183*21)/100</f>
      </c>
      <c t="s">
        <v>27</v>
      </c>
    </row>
    <row r="184" spans="1:5" ht="12.75">
      <c r="A184" s="35" t="s">
        <v>55</v>
      </c>
      <c r="E184" s="39" t="s">
        <v>4848</v>
      </c>
    </row>
    <row r="185" spans="1:5" ht="12.75">
      <c r="A185" s="35" t="s">
        <v>56</v>
      </c>
      <c r="E185" s="40" t="s">
        <v>5089</v>
      </c>
    </row>
    <row r="186" spans="1:5" ht="63.75">
      <c r="A186" t="s">
        <v>58</v>
      </c>
      <c r="E186" s="39" t="s">
        <v>4850</v>
      </c>
    </row>
    <row r="187" spans="1:16" ht="12.75">
      <c r="A187" t="s">
        <v>49</v>
      </c>
      <c s="34" t="s">
        <v>5090</v>
      </c>
      <c s="34" t="s">
        <v>5091</v>
      </c>
      <c s="35" t="s">
        <v>5</v>
      </c>
      <c s="6" t="s">
        <v>5092</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5093</v>
      </c>
    </row>
    <row r="190" spans="1:5" ht="12.75">
      <c r="A190" t="s">
        <v>58</v>
      </c>
      <c r="E190" s="39" t="s">
        <v>5094</v>
      </c>
    </row>
    <row r="191" spans="1:13" ht="12.75">
      <c r="A191" t="s">
        <v>46</v>
      </c>
      <c r="C191" s="31" t="s">
        <v>373</v>
      </c>
      <c r="E191" s="33" t="s">
        <v>4956</v>
      </c>
      <c r="J191" s="32">
        <f>0</f>
      </c>
      <c s="32">
        <f>0</f>
      </c>
      <c s="32">
        <f>0+L192+L196+L200+L204</f>
      </c>
      <c s="32">
        <f>0+M192+M196+M200+M204</f>
      </c>
    </row>
    <row r="192" spans="1:16" ht="12.75">
      <c r="A192" t="s">
        <v>49</v>
      </c>
      <c s="34" t="s">
        <v>5095</v>
      </c>
      <c s="34" t="s">
        <v>4837</v>
      </c>
      <c s="35" t="s">
        <v>5</v>
      </c>
      <c s="6" t="s">
        <v>4838</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5096</v>
      </c>
    </row>
    <row r="195" spans="1:5" ht="114.75">
      <c r="A195" t="s">
        <v>58</v>
      </c>
      <c r="E195" s="39" t="s">
        <v>4840</v>
      </c>
    </row>
    <row r="196" spans="1:16" ht="12.75">
      <c r="A196" t="s">
        <v>49</v>
      </c>
      <c s="34" t="s">
        <v>5097</v>
      </c>
      <c s="34" t="s">
        <v>4677</v>
      </c>
      <c s="35" t="s">
        <v>5</v>
      </c>
      <c s="6" t="s">
        <v>4678</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5098</v>
      </c>
    </row>
    <row r="199" spans="1:5" ht="114.75">
      <c r="A199" t="s">
        <v>58</v>
      </c>
      <c r="E199" s="39" t="s">
        <v>4840</v>
      </c>
    </row>
    <row r="200" spans="1:16" ht="12.75">
      <c r="A200" t="s">
        <v>49</v>
      </c>
      <c s="34" t="s">
        <v>5099</v>
      </c>
      <c s="34" t="s">
        <v>4149</v>
      </c>
      <c s="35" t="s">
        <v>5</v>
      </c>
      <c s="6" t="s">
        <v>4681</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5100</v>
      </c>
    </row>
    <row r="203" spans="1:5" ht="114.75">
      <c r="A203" t="s">
        <v>58</v>
      </c>
      <c r="E203" s="39" t="s">
        <v>5101</v>
      </c>
    </row>
    <row r="204" spans="1:16" ht="12.75">
      <c r="A204" t="s">
        <v>49</v>
      </c>
      <c s="34" t="s">
        <v>5102</v>
      </c>
      <c s="34" t="s">
        <v>5103</v>
      </c>
      <c s="35" t="s">
        <v>5</v>
      </c>
      <c s="6" t="s">
        <v>5104</v>
      </c>
      <c s="36" t="s">
        <v>98</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5105</v>
      </c>
    </row>
    <row r="207" spans="1:5" ht="114.75">
      <c r="A207" t="s">
        <v>58</v>
      </c>
      <c r="E207" s="39" t="s">
        <v>5106</v>
      </c>
    </row>
    <row r="208" spans="1:13" ht="12.75">
      <c r="A208" t="s">
        <v>46</v>
      </c>
      <c r="C208" s="31" t="s">
        <v>742</v>
      </c>
      <c r="E208" s="33" t="s">
        <v>743</v>
      </c>
      <c r="J208" s="32">
        <f>0</f>
      </c>
      <c s="32">
        <f>0</f>
      </c>
      <c s="32">
        <f>0+L209+L213+L217+L221</f>
      </c>
      <c s="32">
        <f>0+M209+M213+M217+M221</f>
      </c>
    </row>
    <row r="209" spans="1:16" ht="25.5">
      <c r="A209" t="s">
        <v>49</v>
      </c>
      <c s="34" t="s">
        <v>5107</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5108</v>
      </c>
    </row>
    <row r="212" spans="1:5" ht="102">
      <c r="A212" t="s">
        <v>58</v>
      </c>
      <c r="E212" s="39" t="s">
        <v>752</v>
      </c>
    </row>
    <row r="213" spans="1:16" ht="25.5">
      <c r="A213" t="s">
        <v>49</v>
      </c>
      <c s="34" t="s">
        <v>5109</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5110</v>
      </c>
    </row>
    <row r="216" spans="1:5" ht="102">
      <c r="A216" t="s">
        <v>58</v>
      </c>
      <c r="E216" s="39" t="s">
        <v>752</v>
      </c>
    </row>
    <row r="217" spans="1:16" ht="25.5">
      <c r="A217" t="s">
        <v>49</v>
      </c>
      <c s="34" t="s">
        <v>5111</v>
      </c>
      <c s="34" t="s">
        <v>4971</v>
      </c>
      <c s="35" t="s">
        <v>4972</v>
      </c>
      <c s="6" t="s">
        <v>4973</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5112</v>
      </c>
    </row>
    <row r="220" spans="1:5" ht="102">
      <c r="A220" t="s">
        <v>58</v>
      </c>
      <c r="E220" s="39" t="s">
        <v>752</v>
      </c>
    </row>
    <row r="221" spans="1:16" ht="25.5">
      <c r="A221" t="s">
        <v>49</v>
      </c>
      <c s="34" t="s">
        <v>5113</v>
      </c>
      <c s="34" t="s">
        <v>758</v>
      </c>
      <c s="35" t="s">
        <v>759</v>
      </c>
      <c s="6" t="s">
        <v>760</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5114</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5117</v>
      </c>
      <c r="E8" s="30" t="s">
        <v>5116</v>
      </c>
      <c r="J8" s="29">
        <f>0+J9+J30+J79+J168+J209+J274+J287+J320+J333+J358+J379+J460+J477</f>
      </c>
      <c s="29">
        <f>0+K9+K30+K79+K168+K209+K274+K287+K320+K333+K358+K379+K460+K477</f>
      </c>
      <c s="29">
        <f>0+L9+L30+L79+L168+L209+L274+L287+L320+L333+L358+L379+L460+L477</f>
      </c>
      <c s="29">
        <f>0+M9+M30+M79+M168+M209+M274+M287+M320+M333+M358+M379+M460+M477</f>
      </c>
    </row>
    <row r="9" spans="1:13" ht="12.75">
      <c r="A9" t="s">
        <v>46</v>
      </c>
      <c r="C9" s="31" t="s">
        <v>825</v>
      </c>
      <c r="E9" s="33" t="s">
        <v>3806</v>
      </c>
      <c r="J9" s="32">
        <f>0</f>
      </c>
      <c s="32">
        <f>0</f>
      </c>
      <c s="32">
        <f>0+L10+L14+L18+L22+L26</f>
      </c>
      <c s="32">
        <f>0+M10+M14+M18+M22+M26</f>
      </c>
    </row>
    <row r="10" spans="1:16" ht="12.75">
      <c r="A10" t="s">
        <v>49</v>
      </c>
      <c s="34" t="s">
        <v>68</v>
      </c>
      <c s="34" t="s">
        <v>4201</v>
      </c>
      <c s="35" t="s">
        <v>5</v>
      </c>
      <c s="6" t="s">
        <v>4202</v>
      </c>
      <c s="36" t="s">
        <v>53</v>
      </c>
      <c s="37">
        <v>1</v>
      </c>
      <c s="36">
        <v>0</v>
      </c>
      <c s="36">
        <f>ROUND(G10*H10,6)</f>
      </c>
      <c r="L10" s="38">
        <v>0</v>
      </c>
      <c s="32">
        <f>ROUND(ROUND(L10,2)*ROUND(G10,3),2)</f>
      </c>
      <c s="36" t="s">
        <v>73</v>
      </c>
      <c>
        <f>(M10*21)/100</f>
      </c>
      <c t="s">
        <v>27</v>
      </c>
    </row>
    <row r="11" spans="1:5" ht="12.75">
      <c r="A11" s="35" t="s">
        <v>55</v>
      </c>
      <c r="E11" s="39" t="s">
        <v>5118</v>
      </c>
    </row>
    <row r="12" spans="1:5" ht="12.75">
      <c r="A12" s="35" t="s">
        <v>56</v>
      </c>
      <c r="E12" s="40" t="s">
        <v>57</v>
      </c>
    </row>
    <row r="13" spans="1:5" ht="12.75">
      <c r="A13" t="s">
        <v>58</v>
      </c>
      <c r="E13" s="39" t="s">
        <v>977</v>
      </c>
    </row>
    <row r="14" spans="1:16" ht="12.75">
      <c r="A14" t="s">
        <v>49</v>
      </c>
      <c s="34" t="s">
        <v>27</v>
      </c>
      <c s="34" t="s">
        <v>5119</v>
      </c>
      <c s="35" t="s">
        <v>5</v>
      </c>
      <c s="6" t="s">
        <v>5120</v>
      </c>
      <c s="36" t="s">
        <v>53</v>
      </c>
      <c s="37">
        <v>1</v>
      </c>
      <c s="36">
        <v>0</v>
      </c>
      <c s="36">
        <f>ROUND(G14*H14,6)</f>
      </c>
      <c r="L14" s="38">
        <v>0</v>
      </c>
      <c s="32">
        <f>ROUND(ROUND(L14,2)*ROUND(G14,3),2)</f>
      </c>
      <c s="36" t="s">
        <v>73</v>
      </c>
      <c>
        <f>(M14*21)/100</f>
      </c>
      <c t="s">
        <v>27</v>
      </c>
    </row>
    <row r="15" spans="1:5" ht="12.75">
      <c r="A15" s="35" t="s">
        <v>55</v>
      </c>
      <c r="E15" s="39" t="s">
        <v>5121</v>
      </c>
    </row>
    <row r="16" spans="1:5" ht="12.75">
      <c r="A16" s="35" t="s">
        <v>56</v>
      </c>
      <c r="E16" s="40" t="s">
        <v>57</v>
      </c>
    </row>
    <row r="17" spans="1:5" ht="38.25">
      <c r="A17" t="s">
        <v>58</v>
      </c>
      <c r="E17" s="39" t="s">
        <v>5122</v>
      </c>
    </row>
    <row r="18" spans="1:16" ht="12.75">
      <c r="A18" t="s">
        <v>49</v>
      </c>
      <c s="34" t="s">
        <v>26</v>
      </c>
      <c s="34" t="s">
        <v>4209</v>
      </c>
      <c s="35" t="s">
        <v>5</v>
      </c>
      <c s="6" t="s">
        <v>4210</v>
      </c>
      <c s="36" t="s">
        <v>106</v>
      </c>
      <c s="37">
        <v>19</v>
      </c>
      <c s="36">
        <v>0</v>
      </c>
      <c s="36">
        <f>ROUND(G18*H18,6)</f>
      </c>
      <c r="L18" s="38">
        <v>0</v>
      </c>
      <c s="32">
        <f>ROUND(ROUND(L18,2)*ROUND(G18,3),2)</f>
      </c>
      <c s="36" t="s">
        <v>73</v>
      </c>
      <c>
        <f>(M18*21)/100</f>
      </c>
      <c t="s">
        <v>27</v>
      </c>
    </row>
    <row r="19" spans="1:5" ht="12.75">
      <c r="A19" s="35" t="s">
        <v>55</v>
      </c>
      <c r="E19" s="39" t="s">
        <v>5123</v>
      </c>
    </row>
    <row r="20" spans="1:5" ht="12.75">
      <c r="A20" s="35" t="s">
        <v>56</v>
      </c>
      <c r="E20" s="40" t="s">
        <v>5093</v>
      </c>
    </row>
    <row r="21" spans="1:5" ht="89.25">
      <c r="A21" t="s">
        <v>58</v>
      </c>
      <c r="E21" s="39" t="s">
        <v>5124</v>
      </c>
    </row>
    <row r="22" spans="1:16" ht="12.75">
      <c r="A22" t="s">
        <v>49</v>
      </c>
      <c s="34" t="s">
        <v>80</v>
      </c>
      <c s="34" t="s">
        <v>3967</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977</v>
      </c>
    </row>
    <row r="26" spans="1:16" ht="12.75">
      <c r="A26" t="s">
        <v>49</v>
      </c>
      <c s="34" t="s">
        <v>83</v>
      </c>
      <c s="34" t="s">
        <v>5125</v>
      </c>
      <c s="35" t="s">
        <v>5</v>
      </c>
      <c s="6" t="s">
        <v>5126</v>
      </c>
      <c s="36" t="s">
        <v>5127</v>
      </c>
      <c s="37">
        <v>9</v>
      </c>
      <c s="36">
        <v>0</v>
      </c>
      <c s="36">
        <f>ROUND(G26*H26,6)</f>
      </c>
      <c r="L26" s="38">
        <v>0</v>
      </c>
      <c s="32">
        <f>ROUND(ROUND(L26,2)*ROUND(G26,3),2)</f>
      </c>
      <c s="36" t="s">
        <v>73</v>
      </c>
      <c>
        <f>(M26*21)/100</f>
      </c>
      <c t="s">
        <v>27</v>
      </c>
    </row>
    <row r="27" spans="1:5" ht="12.75">
      <c r="A27" s="35" t="s">
        <v>55</v>
      </c>
      <c r="E27" s="39" t="s">
        <v>5128</v>
      </c>
    </row>
    <row r="28" spans="1:5" ht="12.75">
      <c r="A28" s="35" t="s">
        <v>56</v>
      </c>
      <c r="E28" s="40" t="s">
        <v>5129</v>
      </c>
    </row>
    <row r="29" spans="1:5" ht="25.5">
      <c r="A29" t="s">
        <v>58</v>
      </c>
      <c r="E29" s="39" t="s">
        <v>4676</v>
      </c>
    </row>
    <row r="30" spans="1:13" ht="12.75">
      <c r="A30" t="s">
        <v>46</v>
      </c>
      <c r="C30" s="31" t="s">
        <v>68</v>
      </c>
      <c r="E30" s="33" t="s">
        <v>831</v>
      </c>
      <c r="J30" s="32">
        <f>0</f>
      </c>
      <c s="32">
        <f>0</f>
      </c>
      <c s="32">
        <f>0+L31+L35+L39+L43+L47+L51+L55+L59+L63+L67+L71+L75</f>
      </c>
      <c s="32">
        <f>0+M31+M35+M39+M43+M47+M51+M55+M59+M63+M67+M71+M75</f>
      </c>
    </row>
    <row r="31" spans="1:16" ht="12.75">
      <c r="A31" t="s">
        <v>49</v>
      </c>
      <c s="34" t="s">
        <v>86</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5130</v>
      </c>
    </row>
    <row r="34" spans="1:5" ht="38.25">
      <c r="A34" t="s">
        <v>58</v>
      </c>
      <c r="E34" s="39" t="s">
        <v>5131</v>
      </c>
    </row>
    <row r="35" spans="1:16" ht="12.75">
      <c r="A35" t="s">
        <v>49</v>
      </c>
      <c s="34" t="s">
        <v>89</v>
      </c>
      <c s="34" t="s">
        <v>5132</v>
      </c>
      <c s="35" t="s">
        <v>5</v>
      </c>
      <c s="6" t="s">
        <v>5133</v>
      </c>
      <c s="36" t="s">
        <v>77</v>
      </c>
      <c s="37">
        <v>300</v>
      </c>
      <c s="36">
        <v>0</v>
      </c>
      <c s="36">
        <f>ROUND(G35*H35,6)</f>
      </c>
      <c r="L35" s="38">
        <v>0</v>
      </c>
      <c s="32">
        <f>ROUND(ROUND(L35,2)*ROUND(G35,3),2)</f>
      </c>
      <c s="36" t="s">
        <v>73</v>
      </c>
      <c>
        <f>(M35*21)/100</f>
      </c>
      <c t="s">
        <v>27</v>
      </c>
    </row>
    <row r="36" spans="1:5" ht="12.75">
      <c r="A36" s="35" t="s">
        <v>55</v>
      </c>
      <c r="E36" s="39" t="s">
        <v>5134</v>
      </c>
    </row>
    <row r="37" spans="1:5" ht="12.75">
      <c r="A37" s="35" t="s">
        <v>56</v>
      </c>
      <c r="E37" s="40" t="s">
        <v>5135</v>
      </c>
    </row>
    <row r="38" spans="1:5" ht="63.75">
      <c r="A38" t="s">
        <v>58</v>
      </c>
      <c r="E38" s="39" t="s">
        <v>4227</v>
      </c>
    </row>
    <row r="39" spans="1:16" ht="12.75">
      <c r="A39" t="s">
        <v>49</v>
      </c>
      <c s="34" t="s">
        <v>92</v>
      </c>
      <c s="34" t="s">
        <v>5136</v>
      </c>
      <c s="35" t="s">
        <v>5</v>
      </c>
      <c s="6" t="s">
        <v>5137</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5138</v>
      </c>
    </row>
    <row r="42" spans="1:5" ht="38.25">
      <c r="A42" t="s">
        <v>58</v>
      </c>
      <c r="E42" s="39" t="s">
        <v>5139</v>
      </c>
    </row>
    <row r="43" spans="1:16" ht="12.75">
      <c r="A43" t="s">
        <v>49</v>
      </c>
      <c s="34" t="s">
        <v>95</v>
      </c>
      <c s="34" t="s">
        <v>4497</v>
      </c>
      <c s="35" t="s">
        <v>5</v>
      </c>
      <c s="6" t="s">
        <v>4498</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5140</v>
      </c>
    </row>
    <row r="46" spans="1:5" ht="306">
      <c r="A46" t="s">
        <v>58</v>
      </c>
      <c r="E46" s="39" t="s">
        <v>4703</v>
      </c>
    </row>
    <row r="47" spans="1:16" ht="12.75">
      <c r="A47" t="s">
        <v>49</v>
      </c>
      <c s="34" t="s">
        <v>99</v>
      </c>
      <c s="34" t="s">
        <v>5141</v>
      </c>
      <c s="35" t="s">
        <v>5</v>
      </c>
      <c s="6" t="s">
        <v>5142</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5143</v>
      </c>
    </row>
    <row r="50" spans="1:5" ht="318.75">
      <c r="A50" t="s">
        <v>58</v>
      </c>
      <c r="E50" s="39" t="s">
        <v>5144</v>
      </c>
    </row>
    <row r="51" spans="1:16" ht="12.75">
      <c r="A51" t="s">
        <v>49</v>
      </c>
      <c s="34" t="s">
        <v>115</v>
      </c>
      <c s="34" t="s">
        <v>5145</v>
      </c>
      <c s="35" t="s">
        <v>5</v>
      </c>
      <c s="6" t="s">
        <v>5146</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5147</v>
      </c>
    </row>
    <row r="54" spans="1:5" ht="318.75">
      <c r="A54" t="s">
        <v>58</v>
      </c>
      <c r="E54" s="39" t="s">
        <v>5148</v>
      </c>
    </row>
    <row r="55" spans="1:16" ht="12.75">
      <c r="A55" t="s">
        <v>49</v>
      </c>
      <c s="34" t="s">
        <v>118</v>
      </c>
      <c s="34" t="s">
        <v>5149</v>
      </c>
      <c s="35" t="s">
        <v>5</v>
      </c>
      <c s="6" t="s">
        <v>5150</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5151</v>
      </c>
    </row>
    <row r="58" spans="1:5" ht="318.75">
      <c r="A58" t="s">
        <v>58</v>
      </c>
      <c r="E58" s="39" t="s">
        <v>5152</v>
      </c>
    </row>
    <row r="59" spans="1:16" ht="12.75">
      <c r="A59" t="s">
        <v>49</v>
      </c>
      <c s="34" t="s">
        <v>121</v>
      </c>
      <c s="34" t="s">
        <v>5153</v>
      </c>
      <c s="35" t="s">
        <v>5</v>
      </c>
      <c s="6" t="s">
        <v>5154</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5155</v>
      </c>
    </row>
    <row r="62" spans="1:5" ht="318.75">
      <c r="A62" t="s">
        <v>58</v>
      </c>
      <c r="E62" s="39" t="s">
        <v>5156</v>
      </c>
    </row>
    <row r="63" spans="1:16" ht="12.75">
      <c r="A63" t="s">
        <v>49</v>
      </c>
      <c s="34" t="s">
        <v>124</v>
      </c>
      <c s="34" t="s">
        <v>5157</v>
      </c>
      <c s="35" t="s">
        <v>5</v>
      </c>
      <c s="6" t="s">
        <v>5158</v>
      </c>
      <c s="36" t="s">
        <v>77</v>
      </c>
      <c s="37">
        <v>625</v>
      </c>
      <c s="36">
        <v>0</v>
      </c>
      <c s="36">
        <f>ROUND(G63*H63,6)</f>
      </c>
      <c r="L63" s="38">
        <v>0</v>
      </c>
      <c s="32">
        <f>ROUND(ROUND(L63,2)*ROUND(G63,3),2)</f>
      </c>
      <c s="36" t="s">
        <v>73</v>
      </c>
      <c>
        <f>(M63*21)/100</f>
      </c>
      <c t="s">
        <v>27</v>
      </c>
    </row>
    <row r="64" spans="1:5" ht="38.25">
      <c r="A64" s="35" t="s">
        <v>55</v>
      </c>
      <c r="E64" s="39" t="s">
        <v>5159</v>
      </c>
    </row>
    <row r="65" spans="1:5" ht="12.75">
      <c r="A65" s="35" t="s">
        <v>56</v>
      </c>
      <c r="E65" s="40" t="s">
        <v>5160</v>
      </c>
    </row>
    <row r="66" spans="1:5" ht="357">
      <c r="A66" t="s">
        <v>58</v>
      </c>
      <c r="E66" s="39" t="s">
        <v>5161</v>
      </c>
    </row>
    <row r="67" spans="1:16" ht="12.75">
      <c r="A67" t="s">
        <v>49</v>
      </c>
      <c s="34" t="s">
        <v>127</v>
      </c>
      <c s="34" t="s">
        <v>3624</v>
      </c>
      <c s="35" t="s">
        <v>5</v>
      </c>
      <c s="6" t="s">
        <v>3625</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5162</v>
      </c>
    </row>
    <row r="70" spans="1:5" ht="191.25">
      <c r="A70" t="s">
        <v>58</v>
      </c>
      <c r="E70" s="39" t="s">
        <v>4705</v>
      </c>
    </row>
    <row r="71" spans="1:16" ht="12.75">
      <c r="A71" t="s">
        <v>49</v>
      </c>
      <c s="34" t="s">
        <v>130</v>
      </c>
      <c s="34" t="s">
        <v>100</v>
      </c>
      <c s="35" t="s">
        <v>5</v>
      </c>
      <c s="6" t="s">
        <v>101</v>
      </c>
      <c s="36" t="s">
        <v>77</v>
      </c>
      <c s="37">
        <v>38</v>
      </c>
      <c s="36">
        <v>0</v>
      </c>
      <c s="36">
        <f>ROUND(G71*H71,6)</f>
      </c>
      <c r="L71" s="38">
        <v>0</v>
      </c>
      <c s="32">
        <f>ROUND(ROUND(L71,2)*ROUND(G71,3),2)</f>
      </c>
      <c s="36" t="s">
        <v>73</v>
      </c>
      <c>
        <f>(M71*21)/100</f>
      </c>
      <c t="s">
        <v>27</v>
      </c>
    </row>
    <row r="72" spans="1:5" ht="12.75">
      <c r="A72" s="35" t="s">
        <v>55</v>
      </c>
      <c r="E72" s="39" t="s">
        <v>5163</v>
      </c>
    </row>
    <row r="73" spans="1:5" ht="12.75">
      <c r="A73" s="35" t="s">
        <v>56</v>
      </c>
      <c r="E73" s="40" t="s">
        <v>5164</v>
      </c>
    </row>
    <row r="74" spans="1:5" ht="229.5">
      <c r="A74" t="s">
        <v>58</v>
      </c>
      <c r="E74" s="39" t="s">
        <v>5165</v>
      </c>
    </row>
    <row r="75" spans="1:16" ht="12.75">
      <c r="A75" t="s">
        <v>49</v>
      </c>
      <c s="34" t="s">
        <v>133</v>
      </c>
      <c s="34" t="s">
        <v>5166</v>
      </c>
      <c s="35" t="s">
        <v>5</v>
      </c>
      <c s="6" t="s">
        <v>5167</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5168</v>
      </c>
    </row>
    <row r="78" spans="1:5" ht="357">
      <c r="A78" t="s">
        <v>58</v>
      </c>
      <c r="E78" s="39" t="s">
        <v>5169</v>
      </c>
    </row>
    <row r="79" spans="1:13" ht="12.75">
      <c r="A79" t="s">
        <v>46</v>
      </c>
      <c r="C79" s="31" t="s">
        <v>27</v>
      </c>
      <c r="E79" s="33" t="s">
        <v>3423</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136</v>
      </c>
      <c s="34" t="s">
        <v>4505</v>
      </c>
      <c s="35" t="s">
        <v>5</v>
      </c>
      <c s="6" t="s">
        <v>4506</v>
      </c>
      <c s="36" t="s">
        <v>98</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5170</v>
      </c>
    </row>
    <row r="83" spans="1:5" ht="165.75">
      <c r="A83" t="s">
        <v>58</v>
      </c>
      <c r="E83" s="39" t="s">
        <v>4713</v>
      </c>
    </row>
    <row r="84" spans="1:16" ht="12.75">
      <c r="A84" t="s">
        <v>49</v>
      </c>
      <c s="34" t="s">
        <v>139</v>
      </c>
      <c s="34" t="s">
        <v>5171</v>
      </c>
      <c s="35" t="s">
        <v>5</v>
      </c>
      <c s="6" t="s">
        <v>5172</v>
      </c>
      <c s="36" t="s">
        <v>748</v>
      </c>
      <c s="37">
        <v>0.05</v>
      </c>
      <c s="36">
        <v>0</v>
      </c>
      <c s="36">
        <f>ROUND(G84*H84,6)</f>
      </c>
      <c r="L84" s="38">
        <v>0</v>
      </c>
      <c s="32">
        <f>ROUND(ROUND(L84,2)*ROUND(G84,3),2)</f>
      </c>
      <c s="36" t="s">
        <v>73</v>
      </c>
      <c>
        <f>(M84*21)/100</f>
      </c>
      <c t="s">
        <v>27</v>
      </c>
    </row>
    <row r="85" spans="1:5" ht="12.75">
      <c r="A85" s="35" t="s">
        <v>55</v>
      </c>
      <c r="E85" s="39" t="s">
        <v>5173</v>
      </c>
    </row>
    <row r="86" spans="1:5" ht="12.75">
      <c r="A86" s="35" t="s">
        <v>56</v>
      </c>
      <c r="E86" s="40" t="s">
        <v>5174</v>
      </c>
    </row>
    <row r="87" spans="1:5" ht="267.75">
      <c r="A87" t="s">
        <v>58</v>
      </c>
      <c r="E87" s="39" t="s">
        <v>5175</v>
      </c>
    </row>
    <row r="88" spans="1:16" ht="12.75">
      <c r="A88" t="s">
        <v>49</v>
      </c>
      <c s="34" t="s">
        <v>142</v>
      </c>
      <c s="34" t="s">
        <v>4986</v>
      </c>
      <c s="35" t="s">
        <v>5</v>
      </c>
      <c s="6" t="s">
        <v>4987</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5176</v>
      </c>
    </row>
    <row r="91" spans="1:5" ht="38.25">
      <c r="A91" t="s">
        <v>58</v>
      </c>
      <c r="E91" s="39" t="s">
        <v>4989</v>
      </c>
    </row>
    <row r="92" spans="1:16" ht="12.75">
      <c r="A92" t="s">
        <v>49</v>
      </c>
      <c s="34" t="s">
        <v>145</v>
      </c>
      <c s="34" t="s">
        <v>5177</v>
      </c>
      <c s="35" t="s">
        <v>5</v>
      </c>
      <c s="6" t="s">
        <v>5178</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5179</v>
      </c>
    </row>
    <row r="95" spans="1:5" ht="25.5">
      <c r="A95" t="s">
        <v>58</v>
      </c>
      <c r="E95" s="39" t="s">
        <v>4993</v>
      </c>
    </row>
    <row r="96" spans="1:16" ht="12.75">
      <c r="A96" t="s">
        <v>49</v>
      </c>
      <c s="34" t="s">
        <v>148</v>
      </c>
      <c s="34" t="s">
        <v>4238</v>
      </c>
      <c s="35" t="s">
        <v>5</v>
      </c>
      <c s="6" t="s">
        <v>4239</v>
      </c>
      <c s="36" t="s">
        <v>98</v>
      </c>
      <c s="37">
        <v>70</v>
      </c>
      <c s="36">
        <v>0</v>
      </c>
      <c s="36">
        <f>ROUND(G96*H96,6)</f>
      </c>
      <c r="L96" s="38">
        <v>0</v>
      </c>
      <c s="32">
        <f>ROUND(ROUND(L96,2)*ROUND(G96,3),2)</f>
      </c>
      <c s="36" t="s">
        <v>73</v>
      </c>
      <c>
        <f>(M96*21)/100</f>
      </c>
      <c t="s">
        <v>27</v>
      </c>
    </row>
    <row r="97" spans="1:5" ht="12.75">
      <c r="A97" s="35" t="s">
        <v>55</v>
      </c>
      <c r="E97" s="39" t="s">
        <v>5180</v>
      </c>
    </row>
    <row r="98" spans="1:5" ht="12.75">
      <c r="A98" s="35" t="s">
        <v>56</v>
      </c>
      <c r="E98" s="40" t="s">
        <v>5181</v>
      </c>
    </row>
    <row r="99" spans="1:5" ht="51">
      <c r="A99" t="s">
        <v>58</v>
      </c>
      <c r="E99" s="39" t="s">
        <v>4242</v>
      </c>
    </row>
    <row r="100" spans="1:16" ht="12.75">
      <c r="A100" t="s">
        <v>49</v>
      </c>
      <c s="34" t="s">
        <v>151</v>
      </c>
      <c s="34" t="s">
        <v>4510</v>
      </c>
      <c s="35" t="s">
        <v>5</v>
      </c>
      <c s="6" t="s">
        <v>4511</v>
      </c>
      <c s="36" t="s">
        <v>77</v>
      </c>
      <c s="37">
        <v>2</v>
      </c>
      <c s="36">
        <v>0</v>
      </c>
      <c s="36">
        <f>ROUND(G100*H100,6)</f>
      </c>
      <c r="L100" s="38">
        <v>0</v>
      </c>
      <c s="32">
        <f>ROUND(ROUND(L100,2)*ROUND(G100,3),2)</f>
      </c>
      <c s="36" t="s">
        <v>73</v>
      </c>
      <c>
        <f>(M100*21)/100</f>
      </c>
      <c t="s">
        <v>27</v>
      </c>
    </row>
    <row r="101" spans="1:5" ht="12.75">
      <c r="A101" s="35" t="s">
        <v>55</v>
      </c>
      <c r="E101" s="39" t="s">
        <v>5182</v>
      </c>
    </row>
    <row r="102" spans="1:5" ht="12.75">
      <c r="A102" s="35" t="s">
        <v>56</v>
      </c>
      <c r="E102" s="40" t="s">
        <v>5183</v>
      </c>
    </row>
    <row r="103" spans="1:5" ht="229.5">
      <c r="A103" t="s">
        <v>58</v>
      </c>
      <c r="E103" s="39" t="s">
        <v>4715</v>
      </c>
    </row>
    <row r="104" spans="1:16" ht="12.75">
      <c r="A104" t="s">
        <v>49</v>
      </c>
      <c s="34" t="s">
        <v>154</v>
      </c>
      <c s="34" t="s">
        <v>5184</v>
      </c>
      <c s="35" t="s">
        <v>5</v>
      </c>
      <c s="6" t="s">
        <v>5185</v>
      </c>
      <c s="36" t="s">
        <v>77</v>
      </c>
      <c s="37">
        <v>4</v>
      </c>
      <c s="36">
        <v>0</v>
      </c>
      <c s="36">
        <f>ROUND(G104*H104,6)</f>
      </c>
      <c r="L104" s="38">
        <v>0</v>
      </c>
      <c s="32">
        <f>ROUND(ROUND(L104,2)*ROUND(G104,3),2)</f>
      </c>
      <c s="36" t="s">
        <v>73</v>
      </c>
      <c>
        <f>(M104*21)/100</f>
      </c>
      <c t="s">
        <v>27</v>
      </c>
    </row>
    <row r="105" spans="1:5" ht="12.75">
      <c r="A105" s="35" t="s">
        <v>55</v>
      </c>
      <c r="E105" s="39" t="s">
        <v>5186</v>
      </c>
    </row>
    <row r="106" spans="1:5" ht="12.75">
      <c r="A106" s="35" t="s">
        <v>56</v>
      </c>
      <c r="E106" s="40" t="s">
        <v>4929</v>
      </c>
    </row>
    <row r="107" spans="1:5" ht="38.25">
      <c r="A107" t="s">
        <v>58</v>
      </c>
      <c r="E107" s="39" t="s">
        <v>4717</v>
      </c>
    </row>
    <row r="108" spans="1:16" ht="25.5">
      <c r="A108" t="s">
        <v>49</v>
      </c>
      <c s="34" t="s">
        <v>157</v>
      </c>
      <c s="34" t="s">
        <v>4518</v>
      </c>
      <c s="35" t="s">
        <v>5</v>
      </c>
      <c s="6" t="s">
        <v>4519</v>
      </c>
      <c s="36" t="s">
        <v>98</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5187</v>
      </c>
    </row>
    <row r="111" spans="1:5" ht="63.75">
      <c r="A111" t="s">
        <v>58</v>
      </c>
      <c r="E111" s="39" t="s">
        <v>4872</v>
      </c>
    </row>
    <row r="112" spans="1:16" ht="25.5">
      <c r="A112" t="s">
        <v>49</v>
      </c>
      <c s="34" t="s">
        <v>162</v>
      </c>
      <c s="34" t="s">
        <v>5000</v>
      </c>
      <c s="35" t="s">
        <v>5</v>
      </c>
      <c s="6" t="s">
        <v>5001</v>
      </c>
      <c s="36" t="s">
        <v>98</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5188</v>
      </c>
    </row>
    <row r="115" spans="1:5" ht="63.75">
      <c r="A115" t="s">
        <v>58</v>
      </c>
      <c r="E115" s="39" t="s">
        <v>4872</v>
      </c>
    </row>
    <row r="116" spans="1:16" ht="12.75">
      <c r="A116" t="s">
        <v>49</v>
      </c>
      <c s="34" t="s">
        <v>165</v>
      </c>
      <c s="34" t="s">
        <v>4256</v>
      </c>
      <c s="35" t="s">
        <v>5</v>
      </c>
      <c s="6" t="s">
        <v>4257</v>
      </c>
      <c s="36" t="s">
        <v>77</v>
      </c>
      <c s="37">
        <v>36.4</v>
      </c>
      <c s="36">
        <v>0</v>
      </c>
      <c s="36">
        <f>ROUND(G116*H116,6)</f>
      </c>
      <c r="L116" s="38">
        <v>0</v>
      </c>
      <c s="32">
        <f>ROUND(ROUND(L116,2)*ROUND(G116,3),2)</f>
      </c>
      <c s="36" t="s">
        <v>73</v>
      </c>
      <c>
        <f>(M116*21)/100</f>
      </c>
      <c t="s">
        <v>27</v>
      </c>
    </row>
    <row r="117" spans="1:5" ht="12.75">
      <c r="A117" s="35" t="s">
        <v>55</v>
      </c>
      <c r="E117" s="39" t="s">
        <v>5189</v>
      </c>
    </row>
    <row r="118" spans="1:5" ht="12.75">
      <c r="A118" s="35" t="s">
        <v>56</v>
      </c>
      <c r="E118" s="40" t="s">
        <v>5190</v>
      </c>
    </row>
    <row r="119" spans="1:5" ht="38.25">
      <c r="A119" t="s">
        <v>58</v>
      </c>
      <c r="E119" s="39" t="s">
        <v>4717</v>
      </c>
    </row>
    <row r="120" spans="1:16" ht="12.75">
      <c r="A120" t="s">
        <v>49</v>
      </c>
      <c s="34" t="s">
        <v>168</v>
      </c>
      <c s="34" t="s">
        <v>1062</v>
      </c>
      <c s="35" t="s">
        <v>5</v>
      </c>
      <c s="6" t="s">
        <v>1063</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5191</v>
      </c>
    </row>
    <row r="123" spans="1:5" ht="369.75">
      <c r="A123" t="s">
        <v>58</v>
      </c>
      <c r="E123" s="39" t="s">
        <v>4719</v>
      </c>
    </row>
    <row r="124" spans="1:16" ht="12.75">
      <c r="A124" t="s">
        <v>49</v>
      </c>
      <c s="34" t="s">
        <v>171</v>
      </c>
      <c s="34" t="s">
        <v>4880</v>
      </c>
      <c s="35" t="s">
        <v>5</v>
      </c>
      <c s="6" t="s">
        <v>4881</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5192</v>
      </c>
    </row>
    <row r="127" spans="1:5" ht="267.75">
      <c r="A127" t="s">
        <v>58</v>
      </c>
      <c r="E127" s="39" t="s">
        <v>4737</v>
      </c>
    </row>
    <row r="128" spans="1:16" ht="12.75">
      <c r="A128" t="s">
        <v>49</v>
      </c>
      <c s="34" t="s">
        <v>174</v>
      </c>
      <c s="34" t="s">
        <v>5014</v>
      </c>
      <c s="35" t="s">
        <v>5</v>
      </c>
      <c s="6" t="s">
        <v>5015</v>
      </c>
      <c s="36" t="s">
        <v>106</v>
      </c>
      <c s="37">
        <v>15</v>
      </c>
      <c s="36">
        <v>0</v>
      </c>
      <c s="36">
        <f>ROUND(G128*H128,6)</f>
      </c>
      <c r="L128" s="38">
        <v>0</v>
      </c>
      <c s="32">
        <f>ROUND(ROUND(L128,2)*ROUND(G128,3),2)</f>
      </c>
      <c s="36" t="s">
        <v>73</v>
      </c>
      <c>
        <f>(M128*21)/100</f>
      </c>
      <c t="s">
        <v>27</v>
      </c>
    </row>
    <row r="129" spans="1:5" ht="25.5">
      <c r="A129" s="35" t="s">
        <v>55</v>
      </c>
      <c r="E129" s="39" t="s">
        <v>5193</v>
      </c>
    </row>
    <row r="130" spans="1:5" ht="12.75">
      <c r="A130" s="35" t="s">
        <v>56</v>
      </c>
      <c r="E130" s="40" t="s">
        <v>5194</v>
      </c>
    </row>
    <row r="131" spans="1:5" ht="38.25">
      <c r="A131" t="s">
        <v>58</v>
      </c>
      <c r="E131" s="39" t="s">
        <v>5013</v>
      </c>
    </row>
    <row r="132" spans="1:16" ht="12.75">
      <c r="A132" t="s">
        <v>49</v>
      </c>
      <c s="34" t="s">
        <v>177</v>
      </c>
      <c s="34" t="s">
        <v>5018</v>
      </c>
      <c s="35" t="s">
        <v>5</v>
      </c>
      <c s="6" t="s">
        <v>5019</v>
      </c>
      <c s="36" t="s">
        <v>98</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5195</v>
      </c>
    </row>
    <row r="135" spans="1:5" ht="38.25">
      <c r="A135" t="s">
        <v>58</v>
      </c>
      <c r="E135" s="39" t="s">
        <v>5021</v>
      </c>
    </row>
    <row r="136" spans="1:16" ht="25.5">
      <c r="A136" t="s">
        <v>49</v>
      </c>
      <c s="34" t="s">
        <v>180</v>
      </c>
      <c s="34" t="s">
        <v>5196</v>
      </c>
      <c s="35" t="s">
        <v>5</v>
      </c>
      <c s="6" t="s">
        <v>4725</v>
      </c>
      <c s="36" t="s">
        <v>106</v>
      </c>
      <c s="37">
        <v>121442</v>
      </c>
      <c s="36">
        <v>0</v>
      </c>
      <c s="36">
        <f>ROUND(G136*H136,6)</f>
      </c>
      <c r="L136" s="38">
        <v>0</v>
      </c>
      <c s="32">
        <f>ROUND(ROUND(L136,2)*ROUND(G136,3),2)</f>
      </c>
      <c s="36" t="s">
        <v>73</v>
      </c>
      <c>
        <f>(M136*21)/100</f>
      </c>
      <c t="s">
        <v>27</v>
      </c>
    </row>
    <row r="137" spans="1:5" ht="102">
      <c r="A137" s="35" t="s">
        <v>55</v>
      </c>
      <c r="E137" s="39" t="s">
        <v>5197</v>
      </c>
    </row>
    <row r="138" spans="1:5" ht="63.75">
      <c r="A138" s="35" t="s">
        <v>56</v>
      </c>
      <c r="E138" s="40" t="s">
        <v>5198</v>
      </c>
    </row>
    <row r="139" spans="1:5" ht="63.75">
      <c r="A139" t="s">
        <v>58</v>
      </c>
      <c r="E139" s="39" t="s">
        <v>5199</v>
      </c>
    </row>
    <row r="140" spans="1:16" ht="25.5">
      <c r="A140" t="s">
        <v>49</v>
      </c>
      <c s="34" t="s">
        <v>183</v>
      </c>
      <c s="34" t="s">
        <v>5200</v>
      </c>
      <c s="35" t="s">
        <v>5</v>
      </c>
      <c s="6" t="s">
        <v>4529</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5201</v>
      </c>
    </row>
    <row r="143" spans="1:5" ht="63.75">
      <c r="A143" t="s">
        <v>58</v>
      </c>
      <c r="E143" s="39" t="s">
        <v>5199</v>
      </c>
    </row>
    <row r="144" spans="1:16" ht="12.75">
      <c r="A144" t="s">
        <v>49</v>
      </c>
      <c s="34" t="s">
        <v>186</v>
      </c>
      <c s="34" t="s">
        <v>5202</v>
      </c>
      <c s="35" t="s">
        <v>5</v>
      </c>
      <c s="6" t="s">
        <v>5203</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5204</v>
      </c>
    </row>
    <row r="147" spans="1:5" ht="369.75">
      <c r="A147" t="s">
        <v>58</v>
      </c>
      <c r="E147" s="39" t="s">
        <v>4719</v>
      </c>
    </row>
    <row r="148" spans="1:16" ht="12.75">
      <c r="A148" t="s">
        <v>49</v>
      </c>
      <c s="34" t="s">
        <v>189</v>
      </c>
      <c s="34" t="s">
        <v>5205</v>
      </c>
      <c s="35" t="s">
        <v>5</v>
      </c>
      <c s="6" t="s">
        <v>5206</v>
      </c>
      <c s="36" t="s">
        <v>748</v>
      </c>
      <c s="37">
        <v>0.19</v>
      </c>
      <c s="36">
        <v>0</v>
      </c>
      <c s="36">
        <f>ROUND(G148*H148,6)</f>
      </c>
      <c r="L148" s="38">
        <v>0</v>
      </c>
      <c s="32">
        <f>ROUND(ROUND(L148,2)*ROUND(G148,3),2)</f>
      </c>
      <c s="36" t="s">
        <v>73</v>
      </c>
      <c>
        <f>(M148*21)/100</f>
      </c>
      <c t="s">
        <v>27</v>
      </c>
    </row>
    <row r="149" spans="1:5" ht="12.75">
      <c r="A149" s="35" t="s">
        <v>55</v>
      </c>
      <c r="E149" s="39" t="s">
        <v>5207</v>
      </c>
    </row>
    <row r="150" spans="1:5" ht="12.75">
      <c r="A150" s="35" t="s">
        <v>56</v>
      </c>
      <c r="E150" s="40" t="s">
        <v>5208</v>
      </c>
    </row>
    <row r="151" spans="1:5" ht="280.5">
      <c r="A151" t="s">
        <v>58</v>
      </c>
      <c r="E151" s="39" t="s">
        <v>5209</v>
      </c>
    </row>
    <row r="152" spans="1:16" ht="12.75">
      <c r="A152" t="s">
        <v>49</v>
      </c>
      <c s="34" t="s">
        <v>194</v>
      </c>
      <c s="34" t="s">
        <v>5210</v>
      </c>
      <c s="35" t="s">
        <v>5</v>
      </c>
      <c s="6" t="s">
        <v>5211</v>
      </c>
      <c s="36" t="s">
        <v>72</v>
      </c>
      <c s="37">
        <v>1074</v>
      </c>
      <c s="36">
        <v>0</v>
      </c>
      <c s="36">
        <f>ROUND(G152*H152,6)</f>
      </c>
      <c r="L152" s="38">
        <v>0</v>
      </c>
      <c s="32">
        <f>ROUND(ROUND(L152,2)*ROUND(G152,3),2)</f>
      </c>
      <c s="36" t="s">
        <v>73</v>
      </c>
      <c>
        <f>(M152*21)/100</f>
      </c>
      <c t="s">
        <v>27</v>
      </c>
    </row>
    <row r="153" spans="1:5" ht="12.75">
      <c r="A153" s="35" t="s">
        <v>55</v>
      </c>
      <c r="E153" s="39" t="s">
        <v>5212</v>
      </c>
    </row>
    <row r="154" spans="1:5" ht="12.75">
      <c r="A154" s="35" t="s">
        <v>56</v>
      </c>
      <c r="E154" s="40" t="s">
        <v>5213</v>
      </c>
    </row>
    <row r="155" spans="1:5" ht="102">
      <c r="A155" t="s">
        <v>58</v>
      </c>
      <c r="E155" s="39" t="s">
        <v>5214</v>
      </c>
    </row>
    <row r="156" spans="1:16" ht="25.5">
      <c r="A156" t="s">
        <v>49</v>
      </c>
      <c s="34" t="s">
        <v>198</v>
      </c>
      <c s="34" t="s">
        <v>5215</v>
      </c>
      <c s="35" t="s">
        <v>5</v>
      </c>
      <c s="6" t="s">
        <v>4725</v>
      </c>
      <c s="36" t="s">
        <v>106</v>
      </c>
      <c s="37">
        <v>280</v>
      </c>
      <c s="36">
        <v>0</v>
      </c>
      <c s="36">
        <f>ROUND(G156*H156,6)</f>
      </c>
      <c r="L156" s="38">
        <v>0</v>
      </c>
      <c s="32">
        <f>ROUND(ROUND(L156,2)*ROUND(G156,3),2)</f>
      </c>
      <c s="36" t="s">
        <v>73</v>
      </c>
      <c>
        <f>(M156*21)/100</f>
      </c>
      <c t="s">
        <v>27</v>
      </c>
    </row>
    <row r="157" spans="1:5" ht="12.75">
      <c r="A157" s="35" t="s">
        <v>55</v>
      </c>
      <c r="E157" s="39" t="s">
        <v>5216</v>
      </c>
    </row>
    <row r="158" spans="1:5" ht="12.75">
      <c r="A158" s="35" t="s">
        <v>56</v>
      </c>
      <c r="E158" s="40" t="s">
        <v>5217</v>
      </c>
    </row>
    <row r="159" spans="1:5" ht="63.75">
      <c r="A159" t="s">
        <v>58</v>
      </c>
      <c r="E159" s="39" t="s">
        <v>5218</v>
      </c>
    </row>
    <row r="160" spans="1:16" ht="25.5">
      <c r="A160" t="s">
        <v>49</v>
      </c>
      <c s="34" t="s">
        <v>201</v>
      </c>
      <c s="34" t="s">
        <v>5219</v>
      </c>
      <c s="35" t="s">
        <v>5</v>
      </c>
      <c s="6" t="s">
        <v>4529</v>
      </c>
      <c s="36" t="s">
        <v>106</v>
      </c>
      <c s="37">
        <v>372</v>
      </c>
      <c s="36">
        <v>0</v>
      </c>
      <c s="36">
        <f>ROUND(G160*H160,6)</f>
      </c>
      <c r="L160" s="38">
        <v>0</v>
      </c>
      <c s="32">
        <f>ROUND(ROUND(L160,2)*ROUND(G160,3),2)</f>
      </c>
      <c s="36" t="s">
        <v>73</v>
      </c>
      <c>
        <f>(M160*21)/100</f>
      </c>
      <c t="s">
        <v>27</v>
      </c>
    </row>
    <row r="161" spans="1:5" ht="12.75">
      <c r="A161" s="35" t="s">
        <v>55</v>
      </c>
      <c r="E161" s="39" t="s">
        <v>5220</v>
      </c>
    </row>
    <row r="162" spans="1:5" ht="38.25">
      <c r="A162" s="35" t="s">
        <v>56</v>
      </c>
      <c r="E162" s="40" t="s">
        <v>5221</v>
      </c>
    </row>
    <row r="163" spans="1:5" ht="63.75">
      <c r="A163" t="s">
        <v>58</v>
      </c>
      <c r="E163" s="39" t="s">
        <v>5222</v>
      </c>
    </row>
    <row r="164" spans="1:16" ht="25.5">
      <c r="A164" t="s">
        <v>49</v>
      </c>
      <c s="34" t="s">
        <v>204</v>
      </c>
      <c s="34" t="s">
        <v>4887</v>
      </c>
      <c s="35" t="s">
        <v>5</v>
      </c>
      <c s="6" t="s">
        <v>4525</v>
      </c>
      <c s="36" t="s">
        <v>106</v>
      </c>
      <c s="37">
        <v>32</v>
      </c>
      <c s="36">
        <v>0</v>
      </c>
      <c s="36">
        <f>ROUND(G164*H164,6)</f>
      </c>
      <c r="L164" s="38">
        <v>0</v>
      </c>
      <c s="32">
        <f>ROUND(ROUND(L164,2)*ROUND(G164,3),2)</f>
      </c>
      <c s="36" t="s">
        <v>73</v>
      </c>
      <c>
        <f>(M164*21)/100</f>
      </c>
      <c t="s">
        <v>27</v>
      </c>
    </row>
    <row r="165" spans="1:5" ht="12.75">
      <c r="A165" s="35" t="s">
        <v>55</v>
      </c>
      <c r="E165" s="39" t="s">
        <v>5223</v>
      </c>
    </row>
    <row r="166" spans="1:5" ht="12.75">
      <c r="A166" s="35" t="s">
        <v>56</v>
      </c>
      <c r="E166" s="40" t="s">
        <v>5224</v>
      </c>
    </row>
    <row r="167" spans="1:5" ht="63.75">
      <c r="A167" t="s">
        <v>58</v>
      </c>
      <c r="E167" s="39" t="s">
        <v>5225</v>
      </c>
    </row>
    <row r="168" spans="1:13" ht="12.75">
      <c r="A168" t="s">
        <v>46</v>
      </c>
      <c r="C168" s="31" t="s">
        <v>26</v>
      </c>
      <c r="E168" s="33" t="s">
        <v>3518</v>
      </c>
      <c r="J168" s="32">
        <f>0</f>
      </c>
      <c s="32">
        <f>0</f>
      </c>
      <c s="32">
        <f>0+L169+L173+L177+L181+L185+L189+L193+L197+L201+L205</f>
      </c>
      <c s="32">
        <f>0+M169+M173+M177+M181+M185+M189+M193+M197+M201+M205</f>
      </c>
    </row>
    <row r="169" spans="1:16" ht="12.75">
      <c r="A169" t="s">
        <v>49</v>
      </c>
      <c s="34" t="s">
        <v>207</v>
      </c>
      <c s="34" t="s">
        <v>4532</v>
      </c>
      <c s="35" t="s">
        <v>5</v>
      </c>
      <c s="6" t="s">
        <v>4533</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5226</v>
      </c>
    </row>
    <row r="172" spans="1:5" ht="382.5">
      <c r="A172" t="s">
        <v>58</v>
      </c>
      <c r="E172" s="39" t="s">
        <v>4729</v>
      </c>
    </row>
    <row r="173" spans="1:16" ht="12.75">
      <c r="A173" t="s">
        <v>49</v>
      </c>
      <c s="34" t="s">
        <v>210</v>
      </c>
      <c s="34" t="s">
        <v>4536</v>
      </c>
      <c s="35" t="s">
        <v>5</v>
      </c>
      <c s="6" t="s">
        <v>4537</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5227</v>
      </c>
    </row>
    <row r="176" spans="1:5" ht="242.25">
      <c r="A176" t="s">
        <v>58</v>
      </c>
      <c r="E176" s="39" t="s">
        <v>4731</v>
      </c>
    </row>
    <row r="177" spans="1:16" ht="12.75">
      <c r="A177" t="s">
        <v>49</v>
      </c>
      <c s="34" t="s">
        <v>213</v>
      </c>
      <c s="34" t="s">
        <v>5228</v>
      </c>
      <c s="35" t="s">
        <v>5</v>
      </c>
      <c s="6" t="s">
        <v>5229</v>
      </c>
      <c s="36" t="s">
        <v>748</v>
      </c>
      <c s="37">
        <v>5.554</v>
      </c>
      <c s="36">
        <v>0</v>
      </c>
      <c s="36">
        <f>ROUND(G177*H177,6)</f>
      </c>
      <c r="L177" s="38">
        <v>0</v>
      </c>
      <c s="32">
        <f>ROUND(ROUND(L177,2)*ROUND(G177,3),2)</f>
      </c>
      <c s="36" t="s">
        <v>73</v>
      </c>
      <c>
        <f>(M177*21)/100</f>
      </c>
      <c t="s">
        <v>27</v>
      </c>
    </row>
    <row r="178" spans="1:5" ht="12.75">
      <c r="A178" s="35" t="s">
        <v>55</v>
      </c>
      <c r="E178" s="39" t="s">
        <v>4542</v>
      </c>
    </row>
    <row r="179" spans="1:5" ht="12.75">
      <c r="A179" s="35" t="s">
        <v>56</v>
      </c>
      <c r="E179" s="40" t="s">
        <v>5230</v>
      </c>
    </row>
    <row r="180" spans="1:5" ht="293.25">
      <c r="A180" t="s">
        <v>58</v>
      </c>
      <c r="E180" s="39" t="s">
        <v>4733</v>
      </c>
    </row>
    <row r="181" spans="1:16" ht="12.75">
      <c r="A181" t="s">
        <v>49</v>
      </c>
      <c s="34" t="s">
        <v>216</v>
      </c>
      <c s="34" t="s">
        <v>4545</v>
      </c>
      <c s="35" t="s">
        <v>5</v>
      </c>
      <c s="6" t="s">
        <v>4546</v>
      </c>
      <c s="36" t="s">
        <v>77</v>
      </c>
      <c s="37">
        <v>89.6</v>
      </c>
      <c s="36">
        <v>0</v>
      </c>
      <c s="36">
        <f>ROUND(G181*H181,6)</f>
      </c>
      <c r="L181" s="38">
        <v>0</v>
      </c>
      <c s="32">
        <f>ROUND(ROUND(L181,2)*ROUND(G181,3),2)</f>
      </c>
      <c s="36" t="s">
        <v>73</v>
      </c>
      <c>
        <f>(M181*21)/100</f>
      </c>
      <c t="s">
        <v>27</v>
      </c>
    </row>
    <row r="182" spans="1:5" ht="12.75">
      <c r="A182" s="35" t="s">
        <v>55</v>
      </c>
      <c r="E182" s="39" t="s">
        <v>5231</v>
      </c>
    </row>
    <row r="183" spans="1:5" ht="63.75">
      <c r="A183" s="35" t="s">
        <v>56</v>
      </c>
      <c r="E183" s="40" t="s">
        <v>5232</v>
      </c>
    </row>
    <row r="184" spans="1:5" ht="369.75">
      <c r="A184" t="s">
        <v>58</v>
      </c>
      <c r="E184" s="39" t="s">
        <v>4735</v>
      </c>
    </row>
    <row r="185" spans="1:16" ht="12.75">
      <c r="A185" t="s">
        <v>49</v>
      </c>
      <c s="34" t="s">
        <v>219</v>
      </c>
      <c s="34" t="s">
        <v>4548</v>
      </c>
      <c s="35" t="s">
        <v>5</v>
      </c>
      <c s="6" t="s">
        <v>4549</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5233</v>
      </c>
    </row>
    <row r="188" spans="1:5" ht="267.75">
      <c r="A188" t="s">
        <v>58</v>
      </c>
      <c r="E188" s="39" t="s">
        <v>4737</v>
      </c>
    </row>
    <row r="189" spans="1:16" ht="12.75">
      <c r="A189" t="s">
        <v>49</v>
      </c>
      <c s="34" t="s">
        <v>222</v>
      </c>
      <c s="34" t="s">
        <v>5234</v>
      </c>
      <c s="35" t="s">
        <v>5</v>
      </c>
      <c s="6" t="s">
        <v>5235</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5236</v>
      </c>
    </row>
    <row r="192" spans="1:5" ht="102">
      <c r="A192" t="s">
        <v>58</v>
      </c>
      <c r="E192" s="39" t="s">
        <v>5237</v>
      </c>
    </row>
    <row r="193" spans="1:16" ht="12.75">
      <c r="A193" t="s">
        <v>49</v>
      </c>
      <c s="34" t="s">
        <v>225</v>
      </c>
      <c s="34" t="s">
        <v>5238</v>
      </c>
      <c s="35" t="s">
        <v>5</v>
      </c>
      <c s="6" t="s">
        <v>5239</v>
      </c>
      <c s="36" t="s">
        <v>77</v>
      </c>
      <c s="37">
        <v>50</v>
      </c>
      <c s="36">
        <v>0</v>
      </c>
      <c s="36">
        <f>ROUND(G193*H193,6)</f>
      </c>
      <c r="L193" s="38">
        <v>0</v>
      </c>
      <c s="32">
        <f>ROUND(ROUND(L193,2)*ROUND(G193,3),2)</f>
      </c>
      <c s="36" t="s">
        <v>73</v>
      </c>
      <c>
        <f>(M193*21)/100</f>
      </c>
      <c t="s">
        <v>27</v>
      </c>
    </row>
    <row r="194" spans="1:5" ht="12.75">
      <c r="A194" s="35" t="s">
        <v>55</v>
      </c>
      <c r="E194" s="39" t="s">
        <v>5240</v>
      </c>
    </row>
    <row r="195" spans="1:5" ht="12.75">
      <c r="A195" s="35" t="s">
        <v>56</v>
      </c>
      <c r="E195" s="40" t="s">
        <v>5241</v>
      </c>
    </row>
    <row r="196" spans="1:5" ht="369.75">
      <c r="A196" t="s">
        <v>58</v>
      </c>
      <c r="E196" s="39" t="s">
        <v>4735</v>
      </c>
    </row>
    <row r="197" spans="1:16" ht="12.75">
      <c r="A197" t="s">
        <v>49</v>
      </c>
      <c s="34" t="s">
        <v>228</v>
      </c>
      <c s="34" t="s">
        <v>5242</v>
      </c>
      <c s="35" t="s">
        <v>5</v>
      </c>
      <c s="6" t="s">
        <v>5243</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5244</v>
      </c>
    </row>
    <row r="200" spans="1:5" ht="267.75">
      <c r="A200" t="s">
        <v>58</v>
      </c>
      <c r="E200" s="39" t="s">
        <v>4737</v>
      </c>
    </row>
    <row r="201" spans="1:16" ht="12.75">
      <c r="A201" t="s">
        <v>49</v>
      </c>
      <c s="34" t="s">
        <v>231</v>
      </c>
      <c s="34" t="s">
        <v>4554</v>
      </c>
      <c s="35" t="s">
        <v>5</v>
      </c>
      <c s="6" t="s">
        <v>4555</v>
      </c>
      <c s="36" t="s">
        <v>799</v>
      </c>
      <c s="37">
        <v>248.4</v>
      </c>
      <c s="36">
        <v>0</v>
      </c>
      <c s="36">
        <f>ROUND(G201*H201,6)</f>
      </c>
      <c r="L201" s="38">
        <v>0</v>
      </c>
      <c s="32">
        <f>ROUND(ROUND(L201,2)*ROUND(G201,3),2)</f>
      </c>
      <c s="36" t="s">
        <v>73</v>
      </c>
      <c>
        <f>(M201*21)/100</f>
      </c>
      <c t="s">
        <v>27</v>
      </c>
    </row>
    <row r="202" spans="1:5" ht="12.75">
      <c r="A202" s="35" t="s">
        <v>55</v>
      </c>
      <c r="E202" s="39" t="s">
        <v>5245</v>
      </c>
    </row>
    <row r="203" spans="1:5" ht="12.75">
      <c r="A203" s="35" t="s">
        <v>56</v>
      </c>
      <c r="E203" s="40" t="s">
        <v>5246</v>
      </c>
    </row>
    <row r="204" spans="1:5" ht="293.25">
      <c r="A204" t="s">
        <v>58</v>
      </c>
      <c r="E204" s="39" t="s">
        <v>4733</v>
      </c>
    </row>
    <row r="205" spans="1:16" ht="12.75">
      <c r="A205" t="s">
        <v>49</v>
      </c>
      <c s="34" t="s">
        <v>234</v>
      </c>
      <c s="34" t="s">
        <v>4741</v>
      </c>
      <c s="35" t="s">
        <v>5</v>
      </c>
      <c s="6" t="s">
        <v>4742</v>
      </c>
      <c s="36" t="s">
        <v>98</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5247</v>
      </c>
    </row>
    <row r="208" spans="1:5" ht="38.25">
      <c r="A208" t="s">
        <v>58</v>
      </c>
      <c r="E208" s="39" t="s">
        <v>4744</v>
      </c>
    </row>
    <row r="209" spans="1:13" ht="12.75">
      <c r="A209" t="s">
        <v>46</v>
      </c>
      <c r="C209" s="31" t="s">
        <v>80</v>
      </c>
      <c r="E209" s="33" t="s">
        <v>3427</v>
      </c>
      <c r="J209" s="32">
        <f>0</f>
      </c>
      <c s="32">
        <f>0</f>
      </c>
      <c s="32">
        <f>0+L210+L214+L218+L222+L226+L230+L234+L238+L242+L246+L250+L254+L258+L262+L266+L270</f>
      </c>
      <c s="32">
        <f>0+M210+M214+M218+M222+M226+M230+M234+M238+M242+M246+M250+M254+M258+M262+M266+M270</f>
      </c>
    </row>
    <row r="210" spans="1:16" ht="12.75">
      <c r="A210" t="s">
        <v>49</v>
      </c>
      <c s="34" t="s">
        <v>237</v>
      </c>
      <c s="34" t="s">
        <v>4745</v>
      </c>
      <c s="35" t="s">
        <v>5</v>
      </c>
      <c s="6" t="s">
        <v>4746</v>
      </c>
      <c s="36" t="s">
        <v>77</v>
      </c>
      <c s="37">
        <v>196</v>
      </c>
      <c s="36">
        <v>0</v>
      </c>
      <c s="36">
        <f>ROUND(G210*H210,6)</f>
      </c>
      <c r="L210" s="38">
        <v>0</v>
      </c>
      <c s="32">
        <f>ROUND(ROUND(L210,2)*ROUND(G210,3),2)</f>
      </c>
      <c s="36" t="s">
        <v>73</v>
      </c>
      <c>
        <f>(M210*21)/100</f>
      </c>
      <c t="s">
        <v>27</v>
      </c>
    </row>
    <row r="211" spans="1:5" ht="12.75">
      <c r="A211" s="35" t="s">
        <v>55</v>
      </c>
      <c r="E211" s="39" t="s">
        <v>5248</v>
      </c>
    </row>
    <row r="212" spans="1:5" ht="12.75">
      <c r="A212" s="35" t="s">
        <v>56</v>
      </c>
      <c r="E212" s="40" t="s">
        <v>5249</v>
      </c>
    </row>
    <row r="213" spans="1:5" ht="369.75">
      <c r="A213" t="s">
        <v>58</v>
      </c>
      <c r="E213" s="39" t="s">
        <v>4735</v>
      </c>
    </row>
    <row r="214" spans="1:16" ht="12.75">
      <c r="A214" t="s">
        <v>49</v>
      </c>
      <c s="34" t="s">
        <v>240</v>
      </c>
      <c s="34" t="s">
        <v>5250</v>
      </c>
      <c s="35" t="s">
        <v>5</v>
      </c>
      <c s="6" t="s">
        <v>5251</v>
      </c>
      <c s="36" t="s">
        <v>77</v>
      </c>
      <c s="37">
        <v>4110.13</v>
      </c>
      <c s="36">
        <v>0</v>
      </c>
      <c s="36">
        <f>ROUND(G214*H214,6)</f>
      </c>
      <c r="L214" s="38">
        <v>0</v>
      </c>
      <c s="32">
        <f>ROUND(ROUND(L214,2)*ROUND(G214,3),2)</f>
      </c>
      <c s="36" t="s">
        <v>73</v>
      </c>
      <c>
        <f>(M214*21)/100</f>
      </c>
      <c t="s">
        <v>27</v>
      </c>
    </row>
    <row r="215" spans="1:5" ht="12.75">
      <c r="A215" s="35" t="s">
        <v>55</v>
      </c>
      <c r="E215" s="39" t="s">
        <v>5252</v>
      </c>
    </row>
    <row r="216" spans="1:5" ht="63.75">
      <c r="A216" s="35" t="s">
        <v>56</v>
      </c>
      <c r="E216" s="40" t="s">
        <v>5253</v>
      </c>
    </row>
    <row r="217" spans="1:5" ht="369.75">
      <c r="A217" t="s">
        <v>58</v>
      </c>
      <c r="E217" s="39" t="s">
        <v>4735</v>
      </c>
    </row>
    <row r="218" spans="1:16" ht="12.75">
      <c r="A218" t="s">
        <v>49</v>
      </c>
      <c s="34" t="s">
        <v>243</v>
      </c>
      <c s="34" t="s">
        <v>4308</v>
      </c>
      <c s="35" t="s">
        <v>5</v>
      </c>
      <c s="6" t="s">
        <v>4309</v>
      </c>
      <c s="36" t="s">
        <v>748</v>
      </c>
      <c s="37">
        <v>907.03</v>
      </c>
      <c s="36">
        <v>0</v>
      </c>
      <c s="36">
        <f>ROUND(G218*H218,6)</f>
      </c>
      <c r="L218" s="38">
        <v>0</v>
      </c>
      <c s="32">
        <f>ROUND(ROUND(L218,2)*ROUND(G218,3),2)</f>
      </c>
      <c s="36" t="s">
        <v>73</v>
      </c>
      <c>
        <f>(M218*21)/100</f>
      </c>
      <c t="s">
        <v>27</v>
      </c>
    </row>
    <row r="219" spans="1:5" ht="12.75">
      <c r="A219" s="35" t="s">
        <v>55</v>
      </c>
      <c r="E219" s="39" t="s">
        <v>5254</v>
      </c>
    </row>
    <row r="220" spans="1:5" ht="38.25">
      <c r="A220" s="35" t="s">
        <v>56</v>
      </c>
      <c r="E220" s="40" t="s">
        <v>5255</v>
      </c>
    </row>
    <row r="221" spans="1:5" ht="267.75">
      <c r="A221" t="s">
        <v>58</v>
      </c>
      <c r="E221" s="39" t="s">
        <v>4749</v>
      </c>
    </row>
    <row r="222" spans="1:16" ht="12.75">
      <c r="A222" t="s">
        <v>49</v>
      </c>
      <c s="34" t="s">
        <v>246</v>
      </c>
      <c s="34" t="s">
        <v>5256</v>
      </c>
      <c s="35" t="s">
        <v>5</v>
      </c>
      <c s="6" t="s">
        <v>5257</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5258</v>
      </c>
    </row>
    <row r="225" spans="1:5" ht="267.75">
      <c r="A225" t="s">
        <v>58</v>
      </c>
      <c r="E225" s="39" t="s">
        <v>4749</v>
      </c>
    </row>
    <row r="226" spans="1:16" ht="12.75">
      <c r="A226" t="s">
        <v>49</v>
      </c>
      <c s="34" t="s">
        <v>249</v>
      </c>
      <c s="34" t="s">
        <v>5259</v>
      </c>
      <c s="35" t="s">
        <v>5</v>
      </c>
      <c s="6" t="s">
        <v>5260</v>
      </c>
      <c s="36" t="s">
        <v>77</v>
      </c>
      <c s="37">
        <v>5</v>
      </c>
      <c s="36">
        <v>0</v>
      </c>
      <c s="36">
        <f>ROUND(G226*H226,6)</f>
      </c>
      <c r="L226" s="38">
        <v>0</v>
      </c>
      <c s="32">
        <f>ROUND(ROUND(L226,2)*ROUND(G226,3),2)</f>
      </c>
      <c s="36" t="s">
        <v>73</v>
      </c>
      <c>
        <f>(M226*21)/100</f>
      </c>
      <c t="s">
        <v>27</v>
      </c>
    </row>
    <row r="227" spans="1:5" ht="12.75">
      <c r="A227" s="35" t="s">
        <v>55</v>
      </c>
      <c r="E227" s="39" t="s">
        <v>5261</v>
      </c>
    </row>
    <row r="228" spans="1:5" ht="12.75">
      <c r="A228" s="35" t="s">
        <v>56</v>
      </c>
      <c r="E228" s="40" t="s">
        <v>5262</v>
      </c>
    </row>
    <row r="229" spans="1:5" ht="229.5">
      <c r="A229" t="s">
        <v>58</v>
      </c>
      <c r="E229" s="39" t="s">
        <v>5263</v>
      </c>
    </row>
    <row r="230" spans="1:16" ht="12.75">
      <c r="A230" t="s">
        <v>49</v>
      </c>
      <c s="34" t="s">
        <v>252</v>
      </c>
      <c s="34" t="s">
        <v>4565</v>
      </c>
      <c s="35" t="s">
        <v>5</v>
      </c>
      <c s="6" t="s">
        <v>4566</v>
      </c>
      <c s="36" t="s">
        <v>77</v>
      </c>
      <c s="37">
        <v>9</v>
      </c>
      <c s="36">
        <v>0</v>
      </c>
      <c s="36">
        <f>ROUND(G230*H230,6)</f>
      </c>
      <c r="L230" s="38">
        <v>0</v>
      </c>
      <c s="32">
        <f>ROUND(ROUND(L230,2)*ROUND(G230,3),2)</f>
      </c>
      <c s="36" t="s">
        <v>73</v>
      </c>
      <c>
        <f>(M230*21)/100</f>
      </c>
      <c t="s">
        <v>27</v>
      </c>
    </row>
    <row r="231" spans="1:5" ht="12.75">
      <c r="A231" s="35" t="s">
        <v>55</v>
      </c>
      <c r="E231" s="39" t="s">
        <v>5264</v>
      </c>
    </row>
    <row r="232" spans="1:5" ht="12.75">
      <c r="A232" s="35" t="s">
        <v>56</v>
      </c>
      <c r="E232" s="40" t="s">
        <v>5129</v>
      </c>
    </row>
    <row r="233" spans="1:5" ht="369.75">
      <c r="A233" t="s">
        <v>58</v>
      </c>
      <c r="E233" s="39" t="s">
        <v>4735</v>
      </c>
    </row>
    <row r="234" spans="1:16" ht="12.75">
      <c r="A234" t="s">
        <v>49</v>
      </c>
      <c s="34" t="s">
        <v>255</v>
      </c>
      <c s="34" t="s">
        <v>3710</v>
      </c>
      <c s="35" t="s">
        <v>5</v>
      </c>
      <c s="6" t="s">
        <v>3711</v>
      </c>
      <c s="36" t="s">
        <v>77</v>
      </c>
      <c s="37">
        <v>44.4</v>
      </c>
      <c s="36">
        <v>0</v>
      </c>
      <c s="36">
        <f>ROUND(G234*H234,6)</f>
      </c>
      <c r="L234" s="38">
        <v>0</v>
      </c>
      <c s="32">
        <f>ROUND(ROUND(L234,2)*ROUND(G234,3),2)</f>
      </c>
      <c s="36" t="s">
        <v>73</v>
      </c>
      <c>
        <f>(M234*21)/100</f>
      </c>
      <c t="s">
        <v>27</v>
      </c>
    </row>
    <row r="235" spans="1:5" ht="12.75">
      <c r="A235" s="35" t="s">
        <v>55</v>
      </c>
      <c r="E235" s="39" t="s">
        <v>5265</v>
      </c>
    </row>
    <row r="236" spans="1:5" ht="12.75">
      <c r="A236" s="35" t="s">
        <v>56</v>
      </c>
      <c r="E236" s="40" t="s">
        <v>5266</v>
      </c>
    </row>
    <row r="237" spans="1:5" ht="369.75">
      <c r="A237" t="s">
        <v>58</v>
      </c>
      <c r="E237" s="39" t="s">
        <v>4735</v>
      </c>
    </row>
    <row r="238" spans="1:16" ht="12.75">
      <c r="A238" t="s">
        <v>49</v>
      </c>
      <c s="34" t="s">
        <v>258</v>
      </c>
      <c s="34" t="s">
        <v>3428</v>
      </c>
      <c s="35" t="s">
        <v>5</v>
      </c>
      <c s="6" t="s">
        <v>3429</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5267</v>
      </c>
    </row>
    <row r="241" spans="1:5" ht="369.75">
      <c r="A241" t="s">
        <v>58</v>
      </c>
      <c r="E241" s="39" t="s">
        <v>4735</v>
      </c>
    </row>
    <row r="242" spans="1:16" ht="12.75">
      <c r="A242" t="s">
        <v>49</v>
      </c>
      <c s="34" t="s">
        <v>261</v>
      </c>
      <c s="34" t="s">
        <v>3714</v>
      </c>
      <c s="35" t="s">
        <v>5</v>
      </c>
      <c s="6" t="s">
        <v>3715</v>
      </c>
      <c s="36" t="s">
        <v>77</v>
      </c>
      <c s="37">
        <v>29.25</v>
      </c>
      <c s="36">
        <v>0</v>
      </c>
      <c s="36">
        <f>ROUND(G242*H242,6)</f>
      </c>
      <c r="L242" s="38">
        <v>0</v>
      </c>
      <c s="32">
        <f>ROUND(ROUND(L242,2)*ROUND(G242,3),2)</f>
      </c>
      <c s="36" t="s">
        <v>73</v>
      </c>
      <c>
        <f>(M242*21)/100</f>
      </c>
      <c t="s">
        <v>27</v>
      </c>
    </row>
    <row r="243" spans="1:5" ht="12.75">
      <c r="A243" s="35" t="s">
        <v>55</v>
      </c>
      <c r="E243" s="39" t="s">
        <v>5268</v>
      </c>
    </row>
    <row r="244" spans="1:5" ht="12.75">
      <c r="A244" s="35" t="s">
        <v>56</v>
      </c>
      <c r="E244" s="40" t="s">
        <v>5269</v>
      </c>
    </row>
    <row r="245" spans="1:5" ht="38.25">
      <c r="A245" t="s">
        <v>58</v>
      </c>
      <c r="E245" s="39" t="s">
        <v>4717</v>
      </c>
    </row>
    <row r="246" spans="1:16" ht="12.75">
      <c r="A246" t="s">
        <v>49</v>
      </c>
      <c s="34" t="s">
        <v>264</v>
      </c>
      <c s="34" t="s">
        <v>5270</v>
      </c>
      <c s="35" t="s">
        <v>5</v>
      </c>
      <c s="6" t="s">
        <v>5271</v>
      </c>
      <c s="36" t="s">
        <v>77</v>
      </c>
      <c s="37">
        <v>196.1</v>
      </c>
      <c s="36">
        <v>0</v>
      </c>
      <c s="36">
        <f>ROUND(G246*H246,6)</f>
      </c>
      <c r="L246" s="38">
        <v>0</v>
      </c>
      <c s="32">
        <f>ROUND(ROUND(L246,2)*ROUND(G246,3),2)</f>
      </c>
      <c s="36" t="s">
        <v>73</v>
      </c>
      <c>
        <f>(M246*21)/100</f>
      </c>
      <c t="s">
        <v>27</v>
      </c>
    </row>
    <row r="247" spans="1:5" ht="12.75">
      <c r="A247" s="35" t="s">
        <v>55</v>
      </c>
      <c r="E247" s="39" t="s">
        <v>5272</v>
      </c>
    </row>
    <row r="248" spans="1:5" ht="12.75">
      <c r="A248" s="35" t="s">
        <v>56</v>
      </c>
      <c r="E248" s="40" t="s">
        <v>5273</v>
      </c>
    </row>
    <row r="249" spans="1:5" ht="369.75">
      <c r="A249" t="s">
        <v>58</v>
      </c>
      <c r="E249" s="39" t="s">
        <v>4735</v>
      </c>
    </row>
    <row r="250" spans="1:16" ht="12.75">
      <c r="A250" t="s">
        <v>49</v>
      </c>
      <c s="34" t="s">
        <v>267</v>
      </c>
      <c s="34" t="s">
        <v>5274</v>
      </c>
      <c s="35" t="s">
        <v>5</v>
      </c>
      <c s="6" t="s">
        <v>5275</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5276</v>
      </c>
    </row>
    <row r="253" spans="1:5" ht="178.5">
      <c r="A253" t="s">
        <v>58</v>
      </c>
      <c r="E253" s="39" t="s">
        <v>5277</v>
      </c>
    </row>
    <row r="254" spans="1:16" ht="12.75">
      <c r="A254" t="s">
        <v>49</v>
      </c>
      <c s="34" t="s">
        <v>270</v>
      </c>
      <c s="34" t="s">
        <v>5278</v>
      </c>
      <c s="35" t="s">
        <v>5</v>
      </c>
      <c s="6" t="s">
        <v>5279</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5280</v>
      </c>
    </row>
    <row r="257" spans="1:5" ht="369.75">
      <c r="A257" t="s">
        <v>58</v>
      </c>
      <c r="E257" s="39" t="s">
        <v>4735</v>
      </c>
    </row>
    <row r="258" spans="1:16" ht="25.5">
      <c r="A258" t="s">
        <v>49</v>
      </c>
      <c s="34" t="s">
        <v>273</v>
      </c>
      <c s="34" t="s">
        <v>4568</v>
      </c>
      <c s="35" t="s">
        <v>5</v>
      </c>
      <c s="6" t="s">
        <v>4569</v>
      </c>
      <c s="36" t="s">
        <v>77</v>
      </c>
      <c s="37">
        <v>141.4</v>
      </c>
      <c s="36">
        <v>0</v>
      </c>
      <c s="36">
        <f>ROUND(G258*H258,6)</f>
      </c>
      <c r="L258" s="38">
        <v>0</v>
      </c>
      <c s="32">
        <f>ROUND(ROUND(L258,2)*ROUND(G258,3),2)</f>
      </c>
      <c s="36" t="s">
        <v>73</v>
      </c>
      <c>
        <f>(M258*21)/100</f>
      </c>
      <c t="s">
        <v>27</v>
      </c>
    </row>
    <row r="259" spans="1:5" ht="38.25">
      <c r="A259" s="35" t="s">
        <v>55</v>
      </c>
      <c r="E259" s="39" t="s">
        <v>5281</v>
      </c>
    </row>
    <row r="260" spans="1:5" ht="12.75">
      <c r="A260" s="35" t="s">
        <v>56</v>
      </c>
      <c r="E260" s="40" t="s">
        <v>5282</v>
      </c>
    </row>
    <row r="261" spans="1:5" ht="38.25">
      <c r="A261" t="s">
        <v>58</v>
      </c>
      <c r="E261" s="39" t="s">
        <v>4717</v>
      </c>
    </row>
    <row r="262" spans="1:16" ht="12.75">
      <c r="A262" t="s">
        <v>49</v>
      </c>
      <c s="34" t="s">
        <v>276</v>
      </c>
      <c s="34" t="s">
        <v>4571</v>
      </c>
      <c s="35" t="s">
        <v>5</v>
      </c>
      <c s="6" t="s">
        <v>4572</v>
      </c>
      <c s="36" t="s">
        <v>77</v>
      </c>
      <c s="37">
        <v>15.5</v>
      </c>
      <c s="36">
        <v>0</v>
      </c>
      <c s="36">
        <f>ROUND(G262*H262,6)</f>
      </c>
      <c r="L262" s="38">
        <v>0</v>
      </c>
      <c s="32">
        <f>ROUND(ROUND(L262,2)*ROUND(G262,3),2)</f>
      </c>
      <c s="36" t="s">
        <v>73</v>
      </c>
      <c>
        <f>(M262*21)/100</f>
      </c>
      <c t="s">
        <v>27</v>
      </c>
    </row>
    <row r="263" spans="1:5" ht="12.75">
      <c r="A263" s="35" t="s">
        <v>55</v>
      </c>
      <c r="E263" s="39" t="s">
        <v>5283</v>
      </c>
    </row>
    <row r="264" spans="1:5" ht="12.75">
      <c r="A264" s="35" t="s">
        <v>56</v>
      </c>
      <c r="E264" s="40" t="s">
        <v>5105</v>
      </c>
    </row>
    <row r="265" spans="1:5" ht="38.25">
      <c r="A265" t="s">
        <v>58</v>
      </c>
      <c r="E265" s="39" t="s">
        <v>5052</v>
      </c>
    </row>
    <row r="266" spans="1:16" ht="12.75">
      <c r="A266" t="s">
        <v>49</v>
      </c>
      <c s="34" t="s">
        <v>279</v>
      </c>
      <c s="34" t="s">
        <v>3717</v>
      </c>
      <c s="35" t="s">
        <v>5</v>
      </c>
      <c s="6" t="s">
        <v>3718</v>
      </c>
      <c s="36" t="s">
        <v>77</v>
      </c>
      <c s="37">
        <v>48.75</v>
      </c>
      <c s="36">
        <v>0</v>
      </c>
      <c s="36">
        <f>ROUND(G266*H266,6)</f>
      </c>
      <c r="L266" s="38">
        <v>0</v>
      </c>
      <c s="32">
        <f>ROUND(ROUND(L266,2)*ROUND(G266,3),2)</f>
      </c>
      <c s="36" t="s">
        <v>73</v>
      </c>
      <c>
        <f>(M266*21)/100</f>
      </c>
      <c t="s">
        <v>27</v>
      </c>
    </row>
    <row r="267" spans="1:5" ht="12.75">
      <c r="A267" s="35" t="s">
        <v>55</v>
      </c>
      <c r="E267" s="39" t="s">
        <v>5284</v>
      </c>
    </row>
    <row r="268" spans="1:5" ht="12.75">
      <c r="A268" s="35" t="s">
        <v>56</v>
      </c>
      <c r="E268" s="40" t="s">
        <v>5285</v>
      </c>
    </row>
    <row r="269" spans="1:5" ht="102">
      <c r="A269" t="s">
        <v>58</v>
      </c>
      <c r="E269" s="39" t="s">
        <v>4754</v>
      </c>
    </row>
    <row r="270" spans="1:16" ht="12.75">
      <c r="A270" t="s">
        <v>49</v>
      </c>
      <c s="34" t="s">
        <v>282</v>
      </c>
      <c s="34" t="s">
        <v>5286</v>
      </c>
      <c s="35" t="s">
        <v>5</v>
      </c>
      <c s="6" t="s">
        <v>5287</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5288</v>
      </c>
    </row>
    <row r="273" spans="1:5" ht="409.5">
      <c r="A273" t="s">
        <v>58</v>
      </c>
      <c r="E273" s="39" t="s">
        <v>5289</v>
      </c>
    </row>
    <row r="274" spans="1:13" ht="12.75">
      <c r="A274" t="s">
        <v>46</v>
      </c>
      <c r="C274" s="31" t="s">
        <v>83</v>
      </c>
      <c r="E274" s="33" t="s">
        <v>4054</v>
      </c>
      <c r="J274" s="32">
        <f>0</f>
      </c>
      <c s="32">
        <f>0</f>
      </c>
      <c s="32">
        <f>0+L275+L279+L283</f>
      </c>
      <c s="32">
        <f>0+M275+M279+M283</f>
      </c>
    </row>
    <row r="275" spans="1:16" ht="25.5">
      <c r="A275" t="s">
        <v>49</v>
      </c>
      <c s="34" t="s">
        <v>285</v>
      </c>
      <c s="34" t="s">
        <v>5290</v>
      </c>
      <c s="35" t="s">
        <v>5</v>
      </c>
      <c s="6" t="s">
        <v>5291</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5292</v>
      </c>
    </row>
    <row r="278" spans="1:5" ht="178.5">
      <c r="A278" t="s">
        <v>58</v>
      </c>
      <c r="E278" s="39" t="s">
        <v>5293</v>
      </c>
    </row>
    <row r="279" spans="1:16" ht="12.75">
      <c r="A279" t="s">
        <v>49</v>
      </c>
      <c s="34" t="s">
        <v>288</v>
      </c>
      <c s="34" t="s">
        <v>5294</v>
      </c>
      <c s="35" t="s">
        <v>5</v>
      </c>
      <c s="6" t="s">
        <v>5295</v>
      </c>
      <c s="36" t="s">
        <v>72</v>
      </c>
      <c s="37">
        <v>45</v>
      </c>
      <c s="36">
        <v>0</v>
      </c>
      <c s="36">
        <f>ROUND(G279*H279,6)</f>
      </c>
      <c r="L279" s="38">
        <v>0</v>
      </c>
      <c s="32">
        <f>ROUND(ROUND(L279,2)*ROUND(G279,3),2)</f>
      </c>
      <c s="36" t="s">
        <v>73</v>
      </c>
      <c>
        <f>(M279*21)/100</f>
      </c>
      <c t="s">
        <v>27</v>
      </c>
    </row>
    <row r="280" spans="1:5" ht="12.75">
      <c r="A280" s="35" t="s">
        <v>55</v>
      </c>
      <c r="E280" s="39" t="s">
        <v>5296</v>
      </c>
    </row>
    <row r="281" spans="1:5" ht="12.75">
      <c r="A281" s="35" t="s">
        <v>56</v>
      </c>
      <c r="E281" s="40" t="s">
        <v>5297</v>
      </c>
    </row>
    <row r="282" spans="1:5" ht="51">
      <c r="A282" t="s">
        <v>58</v>
      </c>
      <c r="E282" s="39" t="s">
        <v>4758</v>
      </c>
    </row>
    <row r="283" spans="1:16" ht="12.75">
      <c r="A283" t="s">
        <v>49</v>
      </c>
      <c s="34" t="s">
        <v>291</v>
      </c>
      <c s="34" t="s">
        <v>5298</v>
      </c>
      <c s="35" t="s">
        <v>5</v>
      </c>
      <c s="6" t="s">
        <v>5299</v>
      </c>
      <c s="36" t="s">
        <v>72</v>
      </c>
      <c s="37">
        <v>300</v>
      </c>
      <c s="36">
        <v>0</v>
      </c>
      <c s="36">
        <f>ROUND(G283*H283,6)</f>
      </c>
      <c r="L283" s="38">
        <v>0</v>
      </c>
      <c s="32">
        <f>ROUND(ROUND(L283,2)*ROUND(G283,3),2)</f>
      </c>
      <c s="36" t="s">
        <v>73</v>
      </c>
      <c>
        <f>(M283*21)/100</f>
      </c>
      <c t="s">
        <v>27</v>
      </c>
    </row>
    <row r="284" spans="1:5" ht="12.75">
      <c r="A284" s="35" t="s">
        <v>55</v>
      </c>
      <c r="E284" s="39" t="s">
        <v>5300</v>
      </c>
    </row>
    <row r="285" spans="1:5" ht="12.75">
      <c r="A285" s="35" t="s">
        <v>56</v>
      </c>
      <c r="E285" s="40" t="s">
        <v>5135</v>
      </c>
    </row>
    <row r="286" spans="1:5" ht="153">
      <c r="A286" t="s">
        <v>58</v>
      </c>
      <c r="E286" s="39" t="s">
        <v>4766</v>
      </c>
    </row>
    <row r="287" spans="1:13" ht="12.75">
      <c r="A287" t="s">
        <v>46</v>
      </c>
      <c r="C287" s="31" t="s">
        <v>86</v>
      </c>
      <c r="E287" s="33" t="s">
        <v>4585</v>
      </c>
      <c r="J287" s="32">
        <f>0</f>
      </c>
      <c s="32">
        <f>0</f>
      </c>
      <c s="32">
        <f>0+L288+L292+L296+L300+L304+L308+L312+L316</f>
      </c>
      <c s="32">
        <f>0+M288+M292+M296+M300+M304+M308+M312+M316</f>
      </c>
    </row>
    <row r="288" spans="1:16" ht="25.5">
      <c r="A288" t="s">
        <v>49</v>
      </c>
      <c s="34" t="s">
        <v>294</v>
      </c>
      <c s="34" t="s">
        <v>5301</v>
      </c>
      <c s="35" t="s">
        <v>5</v>
      </c>
      <c s="6" t="s">
        <v>5302</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5303</v>
      </c>
    </row>
    <row r="291" spans="1:5" ht="76.5">
      <c r="A291" t="s">
        <v>58</v>
      </c>
      <c r="E291" s="39" t="s">
        <v>4768</v>
      </c>
    </row>
    <row r="292" spans="1:16" ht="12.75">
      <c r="A292" t="s">
        <v>49</v>
      </c>
      <c s="34" t="s">
        <v>113</v>
      </c>
      <c s="34" t="s">
        <v>5304</v>
      </c>
      <c s="35" t="s">
        <v>5</v>
      </c>
      <c s="6" t="s">
        <v>5305</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5306</v>
      </c>
    </row>
    <row r="295" spans="1:5" ht="76.5">
      <c r="A295" t="s">
        <v>58</v>
      </c>
      <c r="E295" s="39" t="s">
        <v>4768</v>
      </c>
    </row>
    <row r="296" spans="1:16" ht="12.75">
      <c r="A296" t="s">
        <v>49</v>
      </c>
      <c s="34" t="s">
        <v>299</v>
      </c>
      <c s="34" t="s">
        <v>4595</v>
      </c>
      <c s="35" t="s">
        <v>5</v>
      </c>
      <c s="6" t="s">
        <v>4596</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5307</v>
      </c>
    </row>
    <row r="299" spans="1:5" ht="76.5">
      <c r="A299" t="s">
        <v>58</v>
      </c>
      <c r="E299" s="39" t="s">
        <v>4768</v>
      </c>
    </row>
    <row r="300" spans="1:16" ht="12.75">
      <c r="A300" t="s">
        <v>49</v>
      </c>
      <c s="34" t="s">
        <v>302</v>
      </c>
      <c s="34" t="s">
        <v>5308</v>
      </c>
      <c s="35" t="s">
        <v>5</v>
      </c>
      <c s="6" t="s">
        <v>5309</v>
      </c>
      <c s="36" t="s">
        <v>72</v>
      </c>
      <c s="37">
        <v>395.7</v>
      </c>
      <c s="36">
        <v>0</v>
      </c>
      <c s="36">
        <f>ROUND(G300*H300,6)</f>
      </c>
      <c r="L300" s="38">
        <v>0</v>
      </c>
      <c s="32">
        <f>ROUND(ROUND(L300,2)*ROUND(G300,3),2)</f>
      </c>
      <c s="36" t="s">
        <v>73</v>
      </c>
      <c>
        <f>(M300*21)/100</f>
      </c>
      <c t="s">
        <v>27</v>
      </c>
    </row>
    <row r="301" spans="1:5" ht="12.75">
      <c r="A301" s="35" t="s">
        <v>55</v>
      </c>
      <c r="E301" s="39" t="s">
        <v>5310</v>
      </c>
    </row>
    <row r="302" spans="1:5" ht="12.75">
      <c r="A302" s="35" t="s">
        <v>56</v>
      </c>
      <c r="E302" s="40" t="s">
        <v>5311</v>
      </c>
    </row>
    <row r="303" spans="1:5" ht="63.75">
      <c r="A303" t="s">
        <v>58</v>
      </c>
      <c r="E303" s="39" t="s">
        <v>4772</v>
      </c>
    </row>
    <row r="304" spans="1:16" ht="12.75">
      <c r="A304" t="s">
        <v>49</v>
      </c>
      <c s="34" t="s">
        <v>305</v>
      </c>
      <c s="34" t="s">
        <v>4606</v>
      </c>
      <c s="35" t="s">
        <v>5</v>
      </c>
      <c s="6" t="s">
        <v>4607</v>
      </c>
      <c s="36" t="s">
        <v>98</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5312</v>
      </c>
    </row>
    <row r="307" spans="1:5" ht="76.5">
      <c r="A307" t="s">
        <v>58</v>
      </c>
      <c r="E307" s="39" t="s">
        <v>4774</v>
      </c>
    </row>
    <row r="308" spans="1:16" ht="12.75">
      <c r="A308" t="s">
        <v>49</v>
      </c>
      <c s="34" t="s">
        <v>160</v>
      </c>
      <c s="34" t="s">
        <v>4777</v>
      </c>
      <c s="35" t="s">
        <v>5</v>
      </c>
      <c s="6" t="s">
        <v>4778</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5313</v>
      </c>
    </row>
    <row r="311" spans="1:5" ht="89.25">
      <c r="A311" t="s">
        <v>58</v>
      </c>
      <c r="E311" s="39" t="s">
        <v>4780</v>
      </c>
    </row>
    <row r="312" spans="1:16" ht="12.75">
      <c r="A312" t="s">
        <v>49</v>
      </c>
      <c s="34" t="s">
        <v>192</v>
      </c>
      <c s="34" t="s">
        <v>5314</v>
      </c>
      <c s="35" t="s">
        <v>5</v>
      </c>
      <c s="6" t="s">
        <v>5315</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5316</v>
      </c>
    </row>
    <row r="315" spans="1:5" ht="76.5">
      <c r="A315" t="s">
        <v>58</v>
      </c>
      <c r="E315" s="39" t="s">
        <v>4768</v>
      </c>
    </row>
    <row r="316" spans="1:16" ht="12.75">
      <c r="A316" t="s">
        <v>49</v>
      </c>
      <c s="34" t="s">
        <v>312</v>
      </c>
      <c s="34" t="s">
        <v>5317</v>
      </c>
      <c s="35" t="s">
        <v>5</v>
      </c>
      <c s="6" t="s">
        <v>5318</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5319</v>
      </c>
    </row>
    <row r="319" spans="1:5" ht="76.5">
      <c r="A319" t="s">
        <v>58</v>
      </c>
      <c r="E319" s="39" t="s">
        <v>4768</v>
      </c>
    </row>
    <row r="320" spans="1:13" ht="12.75">
      <c r="A320" t="s">
        <v>46</v>
      </c>
      <c r="C320" s="31" t="s">
        <v>89</v>
      </c>
      <c r="E320" s="33" t="s">
        <v>3448</v>
      </c>
      <c r="J320" s="32">
        <f>0</f>
      </c>
      <c s="32">
        <f>0</f>
      </c>
      <c s="32">
        <f>0+L321+L325+L329</f>
      </c>
      <c s="32">
        <f>0+M321+M325+M329</f>
      </c>
    </row>
    <row r="321" spans="1:16" ht="12.75">
      <c r="A321" t="s">
        <v>49</v>
      </c>
      <c s="34" t="s">
        <v>315</v>
      </c>
      <c s="34" t="s">
        <v>5320</v>
      </c>
      <c s="35" t="s">
        <v>5</v>
      </c>
      <c s="6" t="s">
        <v>5321</v>
      </c>
      <c s="36" t="s">
        <v>98</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5322</v>
      </c>
    </row>
    <row r="324" spans="1:5" ht="127.5">
      <c r="A324" t="s">
        <v>58</v>
      </c>
      <c r="E324" s="39" t="s">
        <v>5323</v>
      </c>
    </row>
    <row r="325" spans="1:16" ht="12.75">
      <c r="A325" t="s">
        <v>49</v>
      </c>
      <c s="34" t="s">
        <v>318</v>
      </c>
      <c s="34" t="s">
        <v>4630</v>
      </c>
      <c s="35" t="s">
        <v>5</v>
      </c>
      <c s="6" t="s">
        <v>4631</v>
      </c>
      <c s="36" t="s">
        <v>72</v>
      </c>
      <c s="37">
        <v>10616.2</v>
      </c>
      <c s="36">
        <v>0</v>
      </c>
      <c s="36">
        <f>ROUND(G325*H325,6)</f>
      </c>
      <c r="L325" s="38">
        <v>0</v>
      </c>
      <c s="32">
        <f>ROUND(ROUND(L325,2)*ROUND(G325,3),2)</f>
      </c>
      <c s="36" t="s">
        <v>73</v>
      </c>
      <c>
        <f>(M325*21)/100</f>
      </c>
      <c t="s">
        <v>27</v>
      </c>
    </row>
    <row r="326" spans="1:5" ht="12.75">
      <c r="A326" s="35" t="s">
        <v>55</v>
      </c>
      <c r="E326" s="39" t="s">
        <v>5324</v>
      </c>
    </row>
    <row r="327" spans="1:5" ht="12.75">
      <c r="A327" s="35" t="s">
        <v>56</v>
      </c>
      <c r="E327" s="40" t="s">
        <v>5325</v>
      </c>
    </row>
    <row r="328" spans="1:5" ht="51">
      <c r="A328" t="s">
        <v>58</v>
      </c>
      <c r="E328" s="39" t="s">
        <v>4633</v>
      </c>
    </row>
    <row r="329" spans="1:16" ht="12.75">
      <c r="A329" t="s">
        <v>49</v>
      </c>
      <c s="34" t="s">
        <v>321</v>
      </c>
      <c s="34" t="s">
        <v>5326</v>
      </c>
      <c s="35" t="s">
        <v>5</v>
      </c>
      <c s="6" t="s">
        <v>5327</v>
      </c>
      <c s="36" t="s">
        <v>98</v>
      </c>
      <c s="37">
        <v>294</v>
      </c>
      <c s="36">
        <v>0</v>
      </c>
      <c s="36">
        <f>ROUND(G329*H329,6)</f>
      </c>
      <c r="L329" s="38">
        <v>0</v>
      </c>
      <c s="32">
        <f>ROUND(ROUND(L329,2)*ROUND(G329,3),2)</f>
      </c>
      <c s="36" t="s">
        <v>73</v>
      </c>
      <c>
        <f>(M329*21)/100</f>
      </c>
      <c t="s">
        <v>27</v>
      </c>
    </row>
    <row r="330" spans="1:5" ht="25.5">
      <c r="A330" s="35" t="s">
        <v>55</v>
      </c>
      <c r="E330" s="39" t="s">
        <v>5328</v>
      </c>
    </row>
    <row r="331" spans="1:5" ht="12.75">
      <c r="A331" s="35" t="s">
        <v>56</v>
      </c>
      <c r="E331" s="40" t="s">
        <v>5329</v>
      </c>
    </row>
    <row r="332" spans="1:5" ht="127.5">
      <c r="A332" t="s">
        <v>58</v>
      </c>
      <c r="E332" s="39" t="s">
        <v>5323</v>
      </c>
    </row>
    <row r="333" spans="1:13" ht="12.75">
      <c r="A333" t="s">
        <v>46</v>
      </c>
      <c r="C333" s="31" t="s">
        <v>3447</v>
      </c>
      <c r="E333" s="33" t="s">
        <v>4620</v>
      </c>
      <c r="J333" s="32">
        <f>0</f>
      </c>
      <c s="32">
        <f>0</f>
      </c>
      <c s="32">
        <f>0+L334+L338+L342+L346+L350+L354</f>
      </c>
      <c s="32">
        <f>0+M334+M338+M342+M346+M350+M354</f>
      </c>
    </row>
    <row r="334" spans="1:16" ht="25.5">
      <c r="A334" t="s">
        <v>49</v>
      </c>
      <c s="34" t="s">
        <v>324</v>
      </c>
      <c s="34" t="s">
        <v>3868</v>
      </c>
      <c s="35" t="s">
        <v>5</v>
      </c>
      <c s="6" t="s">
        <v>3869</v>
      </c>
      <c s="36" t="s">
        <v>72</v>
      </c>
      <c s="37">
        <v>150</v>
      </c>
      <c s="36">
        <v>0</v>
      </c>
      <c s="36">
        <f>ROUND(G334*H334,6)</f>
      </c>
      <c r="L334" s="38">
        <v>0</v>
      </c>
      <c s="32">
        <f>ROUND(ROUND(L334,2)*ROUND(G334,3),2)</f>
      </c>
      <c s="36" t="s">
        <v>73</v>
      </c>
      <c>
        <f>(M334*21)/100</f>
      </c>
      <c t="s">
        <v>27</v>
      </c>
    </row>
    <row r="335" spans="1:5" ht="12.75">
      <c r="A335" s="35" t="s">
        <v>55</v>
      </c>
      <c r="E335" s="39" t="s">
        <v>5330</v>
      </c>
    </row>
    <row r="336" spans="1:5" ht="12.75">
      <c r="A336" s="35" t="s">
        <v>56</v>
      </c>
      <c r="E336" s="40" t="s">
        <v>5331</v>
      </c>
    </row>
    <row r="337" spans="1:5" ht="191.25">
      <c r="A337" t="s">
        <v>58</v>
      </c>
      <c r="E337" s="39" t="s">
        <v>4784</v>
      </c>
    </row>
    <row r="338" spans="1:16" ht="12.75">
      <c r="A338" t="s">
        <v>49</v>
      </c>
      <c s="34" t="s">
        <v>327</v>
      </c>
      <c s="34" t="s">
        <v>5332</v>
      </c>
      <c s="35" t="s">
        <v>5</v>
      </c>
      <c s="6" t="s">
        <v>5333</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5334</v>
      </c>
    </row>
    <row r="341" spans="1:5" ht="191.25">
      <c r="A341" t="s">
        <v>58</v>
      </c>
      <c r="E341" s="39" t="s">
        <v>4784</v>
      </c>
    </row>
    <row r="342" spans="1:16" ht="12.75">
      <c r="A342" t="s">
        <v>49</v>
      </c>
      <c s="34" t="s">
        <v>330</v>
      </c>
      <c s="34" t="s">
        <v>4624</v>
      </c>
      <c s="35" t="s">
        <v>5</v>
      </c>
      <c s="6" t="s">
        <v>4625</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5335</v>
      </c>
    </row>
    <row r="345" spans="1:5" ht="204">
      <c r="A345" t="s">
        <v>58</v>
      </c>
      <c r="E345" s="39" t="s">
        <v>4787</v>
      </c>
    </row>
    <row r="346" spans="1:16" ht="12.75">
      <c r="A346" t="s">
        <v>49</v>
      </c>
      <c s="34" t="s">
        <v>334</v>
      </c>
      <c s="34" t="s">
        <v>4788</v>
      </c>
      <c s="35" t="s">
        <v>5</v>
      </c>
      <c s="6" t="s">
        <v>4789</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5336</v>
      </c>
    </row>
    <row r="349" spans="1:5" ht="38.25">
      <c r="A349" t="s">
        <v>58</v>
      </c>
      <c r="E349" s="39" t="s">
        <v>4791</v>
      </c>
    </row>
    <row r="350" spans="1:16" ht="12.75">
      <c r="A350" t="s">
        <v>49</v>
      </c>
      <c s="34" t="s">
        <v>337</v>
      </c>
      <c s="34" t="s">
        <v>4352</v>
      </c>
      <c s="35" t="s">
        <v>5</v>
      </c>
      <c s="6" t="s">
        <v>4353</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5337</v>
      </c>
    </row>
    <row r="353" spans="1:5" ht="38.25">
      <c r="A353" t="s">
        <v>58</v>
      </c>
      <c r="E353" s="39" t="s">
        <v>4791</v>
      </c>
    </row>
    <row r="354" spans="1:16" ht="12.75">
      <c r="A354" t="s">
        <v>49</v>
      </c>
      <c s="34" t="s">
        <v>340</v>
      </c>
      <c s="34" t="s">
        <v>5338</v>
      </c>
      <c s="35" t="s">
        <v>5</v>
      </c>
      <c s="6" t="s">
        <v>5059</v>
      </c>
      <c s="36" t="s">
        <v>72</v>
      </c>
      <c s="37">
        <v>12511.38</v>
      </c>
      <c s="36">
        <v>0</v>
      </c>
      <c s="36">
        <f>ROUND(G354*H354,6)</f>
      </c>
      <c r="L354" s="38">
        <v>0</v>
      </c>
      <c s="32">
        <f>ROUND(ROUND(L354,2)*ROUND(G354,3),2)</f>
      </c>
      <c s="36" t="s">
        <v>73</v>
      </c>
      <c>
        <f>(M354*21)/100</f>
      </c>
      <c t="s">
        <v>27</v>
      </c>
    </row>
    <row r="355" spans="1:5" ht="38.25">
      <c r="A355" s="35" t="s">
        <v>55</v>
      </c>
      <c r="E355" s="39" t="s">
        <v>5339</v>
      </c>
    </row>
    <row r="356" spans="1:5" ht="38.25">
      <c r="A356" s="35" t="s">
        <v>56</v>
      </c>
      <c r="E356" s="40" t="s">
        <v>5340</v>
      </c>
    </row>
    <row r="357" spans="1:5" ht="204">
      <c r="A357" t="s">
        <v>58</v>
      </c>
      <c r="E357" s="39" t="s">
        <v>4787</v>
      </c>
    </row>
    <row r="358" spans="1:13" ht="12.75">
      <c r="A358" t="s">
        <v>46</v>
      </c>
      <c r="C358" s="31" t="s">
        <v>92</v>
      </c>
      <c r="E358" s="33" t="s">
        <v>3452</v>
      </c>
      <c r="J358" s="32">
        <f>0</f>
      </c>
      <c s="32">
        <f>0</f>
      </c>
      <c s="32">
        <f>0+L359+L363+L367+L371+L375</f>
      </c>
      <c s="32">
        <f>0+M359+M363+M367+M371+M375</f>
      </c>
    </row>
    <row r="359" spans="1:16" ht="12.75">
      <c r="A359" t="s">
        <v>49</v>
      </c>
      <c s="34" t="s">
        <v>343</v>
      </c>
      <c s="34" t="s">
        <v>4419</v>
      </c>
      <c s="35" t="s">
        <v>5</v>
      </c>
      <c s="6" t="s">
        <v>5341</v>
      </c>
      <c s="36" t="s">
        <v>98</v>
      </c>
      <c s="37">
        <v>640.5</v>
      </c>
      <c s="36">
        <v>0</v>
      </c>
      <c s="36">
        <f>ROUND(G359*H359,6)</f>
      </c>
      <c r="L359" s="38">
        <v>0</v>
      </c>
      <c s="32">
        <f>ROUND(ROUND(L359,2)*ROUND(G359,3),2)</f>
      </c>
      <c s="36" t="s">
        <v>73</v>
      </c>
      <c>
        <f>(M359*21)/100</f>
      </c>
      <c t="s">
        <v>27</v>
      </c>
    </row>
    <row r="360" spans="1:5" ht="12.75">
      <c r="A360" s="35" t="s">
        <v>55</v>
      </c>
      <c r="E360" s="39" t="s">
        <v>5342</v>
      </c>
    </row>
    <row r="361" spans="1:5" ht="12.75">
      <c r="A361" s="35" t="s">
        <v>56</v>
      </c>
      <c r="E361" s="40" t="s">
        <v>5343</v>
      </c>
    </row>
    <row r="362" spans="1:5" ht="242.25">
      <c r="A362" t="s">
        <v>58</v>
      </c>
      <c r="E362" s="39" t="s">
        <v>5344</v>
      </c>
    </row>
    <row r="363" spans="1:16" ht="12.75">
      <c r="A363" t="s">
        <v>49</v>
      </c>
      <c s="34" t="s">
        <v>346</v>
      </c>
      <c s="34" t="s">
        <v>5345</v>
      </c>
      <c s="35" t="s">
        <v>5</v>
      </c>
      <c s="6" t="s">
        <v>5346</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5347</v>
      </c>
    </row>
    <row r="366" spans="1:5" ht="242.25">
      <c r="A366" t="s">
        <v>58</v>
      </c>
      <c r="E366" s="39" t="s">
        <v>5348</v>
      </c>
    </row>
    <row r="367" spans="1:16" ht="12.75">
      <c r="A367" t="s">
        <v>49</v>
      </c>
      <c s="34" t="s">
        <v>349</v>
      </c>
      <c s="34" t="s">
        <v>5349</v>
      </c>
      <c s="35" t="s">
        <v>5</v>
      </c>
      <c s="6" t="s">
        <v>5350</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5351</v>
      </c>
    </row>
    <row r="370" spans="1:5" ht="242.25">
      <c r="A370" t="s">
        <v>58</v>
      </c>
      <c r="E370" s="39" t="s">
        <v>5348</v>
      </c>
    </row>
    <row r="371" spans="1:16" ht="12.75">
      <c r="A371" t="s">
        <v>49</v>
      </c>
      <c s="34" t="s">
        <v>352</v>
      </c>
      <c s="34" t="s">
        <v>5352</v>
      </c>
      <c s="35" t="s">
        <v>5</v>
      </c>
      <c s="6" t="s">
        <v>5353</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4929</v>
      </c>
    </row>
    <row r="374" spans="1:5" ht="369.75">
      <c r="A374" t="s">
        <v>58</v>
      </c>
      <c r="E374" s="39" t="s">
        <v>4735</v>
      </c>
    </row>
    <row r="375" spans="1:16" ht="12.75">
      <c r="A375" t="s">
        <v>49</v>
      </c>
      <c s="34" t="s">
        <v>5035</v>
      </c>
      <c s="34" t="s">
        <v>5354</v>
      </c>
      <c s="35" t="s">
        <v>5</v>
      </c>
      <c s="6" t="s">
        <v>5355</v>
      </c>
      <c s="36" t="s">
        <v>63</v>
      </c>
      <c s="37">
        <v>17</v>
      </c>
      <c s="36">
        <v>0</v>
      </c>
      <c s="36">
        <f>ROUND(G375*H375,6)</f>
      </c>
      <c r="L375" s="38">
        <v>0</v>
      </c>
      <c s="32">
        <f>ROUND(ROUND(L375,2)*ROUND(G375,3),2)</f>
      </c>
      <c s="36" t="s">
        <v>73</v>
      </c>
      <c>
        <f>(M375*21)/100</f>
      </c>
      <c t="s">
        <v>27</v>
      </c>
    </row>
    <row r="376" spans="1:5" ht="12.75">
      <c r="A376" s="35" t="s">
        <v>55</v>
      </c>
      <c r="E376" s="39" t="s">
        <v>5356</v>
      </c>
    </row>
    <row r="377" spans="1:5" ht="12.75">
      <c r="A377" s="35" t="s">
        <v>56</v>
      </c>
      <c r="E377" s="40" t="s">
        <v>5</v>
      </c>
    </row>
    <row r="378" spans="1:5" ht="12.75">
      <c r="A378" t="s">
        <v>58</v>
      </c>
      <c r="E378" s="39" t="s">
        <v>5357</v>
      </c>
    </row>
    <row r="379" spans="1:13" ht="12.75">
      <c r="A379" t="s">
        <v>46</v>
      </c>
      <c r="C379" s="31" t="s">
        <v>95</v>
      </c>
      <c r="E379" s="33" t="s">
        <v>4085</v>
      </c>
      <c r="J379" s="32">
        <f>0</f>
      </c>
      <c s="32">
        <f>0</f>
      </c>
      <c s="32">
        <f>0+L380+L384+L388+L392+L396+L400+L404+L408+L412+L416+L420+L424+L428+L432+L436+L440+L444+L448+L452+L456</f>
      </c>
      <c s="32">
        <f>0+M380+M384+M388+M392+M396+M400+M404+M408+M412+M416+M420+M424+M428+M432+M436+M440+M444+M448+M452+M456</f>
      </c>
    </row>
    <row r="380" spans="1:16" ht="12.75">
      <c r="A380" t="s">
        <v>49</v>
      </c>
      <c s="34" t="s">
        <v>355</v>
      </c>
      <c s="34" t="s">
        <v>4798</v>
      </c>
      <c s="35" t="s">
        <v>5</v>
      </c>
      <c s="6" t="s">
        <v>4799</v>
      </c>
      <c s="36" t="s">
        <v>98</v>
      </c>
      <c s="37">
        <v>25</v>
      </c>
      <c s="36">
        <v>0</v>
      </c>
      <c s="36">
        <f>ROUND(G380*H380,6)</f>
      </c>
      <c r="L380" s="38">
        <v>0</v>
      </c>
      <c s="32">
        <f>ROUND(ROUND(L380,2)*ROUND(G380,3),2)</f>
      </c>
      <c s="36" t="s">
        <v>73</v>
      </c>
      <c>
        <f>(M380*21)/100</f>
      </c>
      <c t="s">
        <v>27</v>
      </c>
    </row>
    <row r="381" spans="1:5" ht="12.75">
      <c r="A381" s="35" t="s">
        <v>55</v>
      </c>
      <c r="E381" s="39" t="s">
        <v>5</v>
      </c>
    </row>
    <row r="382" spans="1:5" ht="12.75">
      <c r="A382" s="35" t="s">
        <v>56</v>
      </c>
      <c r="E382" s="40" t="s">
        <v>5358</v>
      </c>
    </row>
    <row r="383" spans="1:5" ht="76.5">
      <c r="A383" t="s">
        <v>58</v>
      </c>
      <c r="E383" s="39" t="s">
        <v>4801</v>
      </c>
    </row>
    <row r="384" spans="1:16" ht="12.75">
      <c r="A384" t="s">
        <v>49</v>
      </c>
      <c s="34" t="s">
        <v>358</v>
      </c>
      <c s="34" t="s">
        <v>4427</v>
      </c>
      <c s="35" t="s">
        <v>5</v>
      </c>
      <c s="6" t="s">
        <v>4428</v>
      </c>
      <c s="36" t="s">
        <v>98</v>
      </c>
      <c s="37">
        <v>1798</v>
      </c>
      <c s="36">
        <v>0</v>
      </c>
      <c s="36">
        <f>ROUND(G384*H384,6)</f>
      </c>
      <c r="L384" s="38">
        <v>0</v>
      </c>
      <c s="32">
        <f>ROUND(ROUND(L384,2)*ROUND(G384,3),2)</f>
      </c>
      <c s="36" t="s">
        <v>73</v>
      </c>
      <c>
        <f>(M384*21)/100</f>
      </c>
      <c t="s">
        <v>27</v>
      </c>
    </row>
    <row r="385" spans="1:5" ht="12.75">
      <c r="A385" s="35" t="s">
        <v>55</v>
      </c>
      <c r="E385" s="39" t="s">
        <v>5</v>
      </c>
    </row>
    <row r="386" spans="1:5" ht="12.75">
      <c r="A386" s="35" t="s">
        <v>56</v>
      </c>
      <c r="E386" s="40" t="s">
        <v>5359</v>
      </c>
    </row>
    <row r="387" spans="1:5" ht="63.75">
      <c r="A387" t="s">
        <v>58</v>
      </c>
      <c r="E387" s="39" t="s">
        <v>4803</v>
      </c>
    </row>
    <row r="388" spans="1:16" ht="12.75">
      <c r="A388" t="s">
        <v>49</v>
      </c>
      <c s="34" t="s">
        <v>361</v>
      </c>
      <c s="34" t="s">
        <v>3930</v>
      </c>
      <c s="35" t="s">
        <v>5</v>
      </c>
      <c s="6" t="s">
        <v>3931</v>
      </c>
      <c s="36" t="s">
        <v>98</v>
      </c>
      <c s="37">
        <v>156.8</v>
      </c>
      <c s="36">
        <v>0</v>
      </c>
      <c s="36">
        <f>ROUND(G388*H388,6)</f>
      </c>
      <c r="L388" s="38">
        <v>0</v>
      </c>
      <c s="32">
        <f>ROUND(ROUND(L388,2)*ROUND(G388,3),2)</f>
      </c>
      <c s="36" t="s">
        <v>73</v>
      </c>
      <c>
        <f>(M388*21)/100</f>
      </c>
      <c t="s">
        <v>27</v>
      </c>
    </row>
    <row r="389" spans="1:5" ht="12.75">
      <c r="A389" s="35" t="s">
        <v>55</v>
      </c>
      <c r="E389" s="39" t="s">
        <v>5360</v>
      </c>
    </row>
    <row r="390" spans="1:5" ht="12.75">
      <c r="A390" s="35" t="s">
        <v>56</v>
      </c>
      <c r="E390" s="40" t="s">
        <v>5361</v>
      </c>
    </row>
    <row r="391" spans="1:5" ht="51">
      <c r="A391" t="s">
        <v>58</v>
      </c>
      <c r="E391" s="39" t="s">
        <v>4824</v>
      </c>
    </row>
    <row r="392" spans="1:16" ht="12.75">
      <c r="A392" t="s">
        <v>49</v>
      </c>
      <c s="34" t="s">
        <v>364</v>
      </c>
      <c s="34" t="s">
        <v>4443</v>
      </c>
      <c s="35" t="s">
        <v>5</v>
      </c>
      <c s="6" t="s">
        <v>5362</v>
      </c>
      <c s="36" t="s">
        <v>98</v>
      </c>
      <c s="37">
        <v>10.5</v>
      </c>
      <c s="36">
        <v>0</v>
      </c>
      <c s="36">
        <f>ROUND(G392*H392,6)</f>
      </c>
      <c r="L392" s="38">
        <v>0</v>
      </c>
      <c s="32">
        <f>ROUND(ROUND(L392,2)*ROUND(G392,3),2)</f>
      </c>
      <c s="36" t="s">
        <v>73</v>
      </c>
      <c>
        <f>(M392*21)/100</f>
      </c>
      <c t="s">
        <v>27</v>
      </c>
    </row>
    <row r="393" spans="1:5" ht="12.75">
      <c r="A393" s="35" t="s">
        <v>55</v>
      </c>
      <c r="E393" s="39" t="s">
        <v>5</v>
      </c>
    </row>
    <row r="394" spans="1:5" ht="12.75">
      <c r="A394" s="35" t="s">
        <v>56</v>
      </c>
      <c r="E394" s="40" t="s">
        <v>5363</v>
      </c>
    </row>
    <row r="395" spans="1:5" ht="25.5">
      <c r="A395" t="s">
        <v>58</v>
      </c>
      <c r="E395" s="39" t="s">
        <v>4447</v>
      </c>
    </row>
    <row r="396" spans="1:16" ht="12.75">
      <c r="A396" t="s">
        <v>49</v>
      </c>
      <c s="34" t="s">
        <v>367</v>
      </c>
      <c s="34" t="s">
        <v>5364</v>
      </c>
      <c s="35" t="s">
        <v>5</v>
      </c>
      <c s="6" t="s">
        <v>5365</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57</v>
      </c>
    </row>
    <row r="399" spans="1:5" ht="140.25">
      <c r="A399" t="s">
        <v>58</v>
      </c>
      <c r="E399" s="39" t="s">
        <v>5366</v>
      </c>
    </row>
    <row r="400" spans="1:16" ht="12.75">
      <c r="A400" t="s">
        <v>49</v>
      </c>
      <c s="34" t="s">
        <v>370</v>
      </c>
      <c s="34" t="s">
        <v>5367</v>
      </c>
      <c s="35" t="s">
        <v>5</v>
      </c>
      <c s="6" t="s">
        <v>5368</v>
      </c>
      <c s="36" t="s">
        <v>106</v>
      </c>
      <c s="37">
        <v>2</v>
      </c>
      <c s="36">
        <v>0</v>
      </c>
      <c s="36">
        <f>ROUND(G400*H400,6)</f>
      </c>
      <c r="L400" s="38">
        <v>0</v>
      </c>
      <c s="32">
        <f>ROUND(ROUND(L400,2)*ROUND(G400,3),2)</f>
      </c>
      <c s="36" t="s">
        <v>73</v>
      </c>
      <c>
        <f>(M400*21)/100</f>
      </c>
      <c t="s">
        <v>27</v>
      </c>
    </row>
    <row r="401" spans="1:5" ht="12.75">
      <c r="A401" s="35" t="s">
        <v>55</v>
      </c>
      <c r="E401" s="39" t="s">
        <v>5</v>
      </c>
    </row>
    <row r="402" spans="1:5" ht="12.75">
      <c r="A402" s="35" t="s">
        <v>56</v>
      </c>
      <c r="E402" s="40" t="s">
        <v>5369</v>
      </c>
    </row>
    <row r="403" spans="1:5" ht="140.25">
      <c r="A403" t="s">
        <v>58</v>
      </c>
      <c r="E403" s="39" t="s">
        <v>5366</v>
      </c>
    </row>
    <row r="404" spans="1:16" ht="12.75">
      <c r="A404" t="s">
        <v>49</v>
      </c>
      <c s="34" t="s">
        <v>373</v>
      </c>
      <c s="34" t="s">
        <v>5370</v>
      </c>
      <c s="35" t="s">
        <v>5</v>
      </c>
      <c s="6" t="s">
        <v>5371</v>
      </c>
      <c s="36" t="s">
        <v>98</v>
      </c>
      <c s="37">
        <v>79</v>
      </c>
      <c s="36">
        <v>0</v>
      </c>
      <c s="36">
        <f>ROUND(G404*H404,6)</f>
      </c>
      <c r="L404" s="38">
        <v>0</v>
      </c>
      <c s="32">
        <f>ROUND(ROUND(L404,2)*ROUND(G404,3),2)</f>
      </c>
      <c s="36" t="s">
        <v>73</v>
      </c>
      <c>
        <f>(M404*21)/100</f>
      </c>
      <c t="s">
        <v>27</v>
      </c>
    </row>
    <row r="405" spans="1:5" ht="12.75">
      <c r="A405" s="35" t="s">
        <v>55</v>
      </c>
      <c r="E405" s="39" t="s">
        <v>5</v>
      </c>
    </row>
    <row r="406" spans="1:5" ht="12.75">
      <c r="A406" s="35" t="s">
        <v>56</v>
      </c>
      <c r="E406" s="40" t="s">
        <v>5372</v>
      </c>
    </row>
    <row r="407" spans="1:5" ht="89.25">
      <c r="A407" t="s">
        <v>58</v>
      </c>
      <c r="E407" s="39" t="s">
        <v>5373</v>
      </c>
    </row>
    <row r="408" spans="1:16" ht="12.75">
      <c r="A408" t="s">
        <v>49</v>
      </c>
      <c s="34" t="s">
        <v>376</v>
      </c>
      <c s="34" t="s">
        <v>4462</v>
      </c>
      <c s="35" t="s">
        <v>5</v>
      </c>
      <c s="6" t="s">
        <v>3935</v>
      </c>
      <c s="36" t="s">
        <v>799</v>
      </c>
      <c s="37">
        <v>1040</v>
      </c>
      <c s="36">
        <v>0</v>
      </c>
      <c s="36">
        <f>ROUND(G408*H408,6)</f>
      </c>
      <c r="L408" s="38">
        <v>0</v>
      </c>
      <c s="32">
        <f>ROUND(ROUND(L408,2)*ROUND(G408,3),2)</f>
      </c>
      <c s="36" t="s">
        <v>73</v>
      </c>
      <c>
        <f>(M408*21)/100</f>
      </c>
      <c t="s">
        <v>27</v>
      </c>
    </row>
    <row r="409" spans="1:5" ht="12.75">
      <c r="A409" s="35" t="s">
        <v>55</v>
      </c>
      <c r="E409" s="39" t="s">
        <v>5</v>
      </c>
    </row>
    <row r="410" spans="1:5" ht="25.5">
      <c r="A410" s="35" t="s">
        <v>56</v>
      </c>
      <c r="E410" s="40" t="s">
        <v>5374</v>
      </c>
    </row>
    <row r="411" spans="1:5" ht="409.5">
      <c r="A411" t="s">
        <v>58</v>
      </c>
      <c r="E411" s="39" t="s">
        <v>4825</v>
      </c>
    </row>
    <row r="412" spans="1:16" ht="12.75">
      <c r="A412" t="s">
        <v>49</v>
      </c>
      <c s="34" t="s">
        <v>379</v>
      </c>
      <c s="34" t="s">
        <v>4465</v>
      </c>
      <c s="35" t="s">
        <v>5</v>
      </c>
      <c s="6" t="s">
        <v>4466</v>
      </c>
      <c s="36" t="s">
        <v>799</v>
      </c>
      <c s="37">
        <v>4325.4</v>
      </c>
      <c s="36">
        <v>0</v>
      </c>
      <c s="36">
        <f>ROUND(G412*H412,6)</f>
      </c>
      <c r="L412" s="38">
        <v>0</v>
      </c>
      <c s="32">
        <f>ROUND(ROUND(L412,2)*ROUND(G412,3),2)</f>
      </c>
      <c s="36" t="s">
        <v>73</v>
      </c>
      <c>
        <f>(M412*21)/100</f>
      </c>
      <c t="s">
        <v>27</v>
      </c>
    </row>
    <row r="413" spans="1:5" ht="12.75">
      <c r="A413" s="35" t="s">
        <v>55</v>
      </c>
      <c r="E413" s="39" t="s">
        <v>5</v>
      </c>
    </row>
    <row r="414" spans="1:5" ht="140.25">
      <c r="A414" s="35" t="s">
        <v>56</v>
      </c>
      <c r="E414" s="40" t="s">
        <v>5375</v>
      </c>
    </row>
    <row r="415" spans="1:5" ht="357">
      <c r="A415" t="s">
        <v>58</v>
      </c>
      <c r="E415" s="39" t="s">
        <v>4827</v>
      </c>
    </row>
    <row r="416" spans="1:16" ht="12.75">
      <c r="A416" t="s">
        <v>49</v>
      </c>
      <c s="34" t="s">
        <v>382</v>
      </c>
      <c s="34" t="s">
        <v>4470</v>
      </c>
      <c s="35" t="s">
        <v>5</v>
      </c>
      <c s="6" t="s">
        <v>4471</v>
      </c>
      <c s="36" t="s">
        <v>106</v>
      </c>
      <c s="37">
        <v>66</v>
      </c>
      <c s="36">
        <v>0</v>
      </c>
      <c s="36">
        <f>ROUND(G416*H416,6)</f>
      </c>
      <c r="L416" s="38">
        <v>0</v>
      </c>
      <c s="32">
        <f>ROUND(ROUND(L416,2)*ROUND(G416,3),2)</f>
      </c>
      <c s="36" t="s">
        <v>73</v>
      </c>
      <c>
        <f>(M416*21)/100</f>
      </c>
      <c t="s">
        <v>27</v>
      </c>
    </row>
    <row r="417" spans="1:5" ht="12.75">
      <c r="A417" s="35" t="s">
        <v>55</v>
      </c>
      <c r="E417" s="39" t="s">
        <v>5376</v>
      </c>
    </row>
    <row r="418" spans="1:5" ht="12.75">
      <c r="A418" s="35" t="s">
        <v>56</v>
      </c>
      <c r="E418" s="40" t="s">
        <v>5377</v>
      </c>
    </row>
    <row r="419" spans="1:5" ht="267.75">
      <c r="A419" t="s">
        <v>58</v>
      </c>
      <c r="E419" s="39" t="s">
        <v>5378</v>
      </c>
    </row>
    <row r="420" spans="1:16" ht="12.75">
      <c r="A420" t="s">
        <v>49</v>
      </c>
      <c s="34" t="s">
        <v>385</v>
      </c>
      <c s="34" t="s">
        <v>5379</v>
      </c>
      <c s="35" t="s">
        <v>5</v>
      </c>
      <c s="6" t="s">
        <v>5380</v>
      </c>
      <c s="36" t="s">
        <v>72</v>
      </c>
      <c s="37">
        <v>65.3</v>
      </c>
      <c s="36">
        <v>0</v>
      </c>
      <c s="36">
        <f>ROUND(G420*H420,6)</f>
      </c>
      <c r="L420" s="38">
        <v>0</v>
      </c>
      <c s="32">
        <f>ROUND(ROUND(L420,2)*ROUND(G420,3),2)</f>
      </c>
      <c s="36" t="s">
        <v>73</v>
      </c>
      <c>
        <f>(M420*21)/100</f>
      </c>
      <c t="s">
        <v>27</v>
      </c>
    </row>
    <row r="421" spans="1:5" ht="12.75">
      <c r="A421" s="35" t="s">
        <v>55</v>
      </c>
      <c r="E421" s="39" t="s">
        <v>5381</v>
      </c>
    </row>
    <row r="422" spans="1:5" ht="12.75">
      <c r="A422" s="35" t="s">
        <v>56</v>
      </c>
      <c r="E422" s="40" t="s">
        <v>5382</v>
      </c>
    </row>
    <row r="423" spans="1:5" ht="25.5">
      <c r="A423" t="s">
        <v>58</v>
      </c>
      <c r="E423" s="39" t="s">
        <v>4668</v>
      </c>
    </row>
    <row r="424" spans="1:16" ht="12.75">
      <c r="A424" t="s">
        <v>49</v>
      </c>
      <c s="34" t="s">
        <v>388</v>
      </c>
      <c s="34" t="s">
        <v>5383</v>
      </c>
      <c s="35" t="s">
        <v>5</v>
      </c>
      <c s="6" t="s">
        <v>5384</v>
      </c>
      <c s="36" t="s">
        <v>72</v>
      </c>
      <c s="37">
        <v>5656.4</v>
      </c>
      <c s="36">
        <v>0</v>
      </c>
      <c s="36">
        <f>ROUND(G424*H424,6)</f>
      </c>
      <c r="L424" s="38">
        <v>0</v>
      </c>
      <c s="32">
        <f>ROUND(ROUND(L424,2)*ROUND(G424,3),2)</f>
      </c>
      <c s="36" t="s">
        <v>73</v>
      </c>
      <c>
        <f>(M424*21)/100</f>
      </c>
      <c t="s">
        <v>27</v>
      </c>
    </row>
    <row r="425" spans="1:5" ht="12.75">
      <c r="A425" s="35" t="s">
        <v>55</v>
      </c>
      <c r="E425" s="39" t="s">
        <v>5385</v>
      </c>
    </row>
    <row r="426" spans="1:5" ht="38.25">
      <c r="A426" s="35" t="s">
        <v>56</v>
      </c>
      <c r="E426" s="40" t="s">
        <v>5386</v>
      </c>
    </row>
    <row r="427" spans="1:5" ht="25.5">
      <c r="A427" t="s">
        <v>58</v>
      </c>
      <c r="E427" s="39" t="s">
        <v>4668</v>
      </c>
    </row>
    <row r="428" spans="1:16" ht="12.75">
      <c r="A428" t="s">
        <v>49</v>
      </c>
      <c s="34" t="s">
        <v>391</v>
      </c>
      <c s="34" t="s">
        <v>4665</v>
      </c>
      <c s="35" t="s">
        <v>5</v>
      </c>
      <c s="6" t="s">
        <v>4666</v>
      </c>
      <c s="36" t="s">
        <v>72</v>
      </c>
      <c s="37">
        <v>42838.5</v>
      </c>
      <c s="36">
        <v>0</v>
      </c>
      <c s="36">
        <f>ROUND(G428*H428,6)</f>
      </c>
      <c r="L428" s="38">
        <v>0</v>
      </c>
      <c s="32">
        <f>ROUND(ROUND(L428,2)*ROUND(G428,3),2)</f>
      </c>
      <c s="36" t="s">
        <v>73</v>
      </c>
      <c>
        <f>(M428*21)/100</f>
      </c>
      <c t="s">
        <v>27</v>
      </c>
    </row>
    <row r="429" spans="1:5" ht="12.75">
      <c r="A429" s="35" t="s">
        <v>55</v>
      </c>
      <c r="E429" s="39" t="s">
        <v>5387</v>
      </c>
    </row>
    <row r="430" spans="1:5" ht="12.75">
      <c r="A430" s="35" t="s">
        <v>56</v>
      </c>
      <c r="E430" s="40" t="s">
        <v>5388</v>
      </c>
    </row>
    <row r="431" spans="1:5" ht="25.5">
      <c r="A431" t="s">
        <v>58</v>
      </c>
      <c r="E431" s="39" t="s">
        <v>4668</v>
      </c>
    </row>
    <row r="432" spans="1:16" ht="12.75">
      <c r="A432" t="s">
        <v>49</v>
      </c>
      <c s="34" t="s">
        <v>395</v>
      </c>
      <c s="34" t="s">
        <v>5389</v>
      </c>
      <c s="35" t="s">
        <v>5</v>
      </c>
      <c s="6" t="s">
        <v>5390</v>
      </c>
      <c s="36" t="s">
        <v>72</v>
      </c>
      <c s="37">
        <v>383.4</v>
      </c>
      <c s="36">
        <v>0</v>
      </c>
      <c s="36">
        <f>ROUND(G432*H432,6)</f>
      </c>
      <c r="L432" s="38">
        <v>0</v>
      </c>
      <c s="32">
        <f>ROUND(ROUND(L432,2)*ROUND(G432,3),2)</f>
      </c>
      <c s="36" t="s">
        <v>73</v>
      </c>
      <c>
        <f>(M432*21)/100</f>
      </c>
      <c t="s">
        <v>27</v>
      </c>
    </row>
    <row r="433" spans="1:5" ht="12.75">
      <c r="A433" s="35" t="s">
        <v>55</v>
      </c>
      <c r="E433" s="39" t="s">
        <v>5391</v>
      </c>
    </row>
    <row r="434" spans="1:5" ht="12.75">
      <c r="A434" s="35" t="s">
        <v>56</v>
      </c>
      <c r="E434" s="40" t="s">
        <v>5392</v>
      </c>
    </row>
    <row r="435" spans="1:5" ht="25.5">
      <c r="A435" t="s">
        <v>58</v>
      </c>
      <c r="E435" s="39" t="s">
        <v>4668</v>
      </c>
    </row>
    <row r="436" spans="1:16" ht="12.75">
      <c r="A436" t="s">
        <v>49</v>
      </c>
      <c s="34" t="s">
        <v>398</v>
      </c>
      <c s="34" t="s">
        <v>5393</v>
      </c>
      <c s="35" t="s">
        <v>5</v>
      </c>
      <c s="6" t="s">
        <v>5394</v>
      </c>
      <c s="36" t="s">
        <v>72</v>
      </c>
      <c s="37">
        <v>3690</v>
      </c>
      <c s="36">
        <v>0</v>
      </c>
      <c s="36">
        <f>ROUND(G436*H436,6)</f>
      </c>
      <c r="L436" s="38">
        <v>0</v>
      </c>
      <c s="32">
        <f>ROUND(ROUND(L436,2)*ROUND(G436,3),2)</f>
      </c>
      <c s="36" t="s">
        <v>73</v>
      </c>
      <c>
        <f>(M436*21)/100</f>
      </c>
      <c t="s">
        <v>27</v>
      </c>
    </row>
    <row r="437" spans="1:5" ht="12.75">
      <c r="A437" s="35" t="s">
        <v>55</v>
      </c>
      <c r="E437" s="39" t="s">
        <v>5395</v>
      </c>
    </row>
    <row r="438" spans="1:5" ht="12.75">
      <c r="A438" s="35" t="s">
        <v>56</v>
      </c>
      <c r="E438" s="40" t="s">
        <v>5396</v>
      </c>
    </row>
    <row r="439" spans="1:5" ht="25.5">
      <c r="A439" t="s">
        <v>58</v>
      </c>
      <c r="E439" s="39" t="s">
        <v>4676</v>
      </c>
    </row>
    <row r="440" spans="1:16" ht="12.75">
      <c r="A440" t="s">
        <v>49</v>
      </c>
      <c s="34" t="s">
        <v>401</v>
      </c>
      <c s="34" t="s">
        <v>4833</v>
      </c>
      <c s="35" t="s">
        <v>5</v>
      </c>
      <c s="6" t="s">
        <v>5397</v>
      </c>
      <c s="36" t="s">
        <v>4835</v>
      </c>
      <c s="37">
        <v>6200</v>
      </c>
      <c s="36">
        <v>0</v>
      </c>
      <c s="36">
        <f>ROUND(G440*H440,6)</f>
      </c>
      <c r="L440" s="38">
        <v>0</v>
      </c>
      <c s="32">
        <f>ROUND(ROUND(L440,2)*ROUND(G440,3),2)</f>
      </c>
      <c s="36" t="s">
        <v>73</v>
      </c>
      <c>
        <f>(M440*21)/100</f>
      </c>
      <c t="s">
        <v>27</v>
      </c>
    </row>
    <row r="441" spans="1:5" ht="38.25">
      <c r="A441" s="35" t="s">
        <v>55</v>
      </c>
      <c r="E441" s="39" t="s">
        <v>5398</v>
      </c>
    </row>
    <row r="442" spans="1:5" ht="12.75">
      <c r="A442" s="35" t="s">
        <v>56</v>
      </c>
      <c r="E442" s="40" t="s">
        <v>5399</v>
      </c>
    </row>
    <row r="443" spans="1:5" ht="25.5">
      <c r="A443" t="s">
        <v>58</v>
      </c>
      <c r="E443" s="39" t="s">
        <v>4676</v>
      </c>
    </row>
    <row r="444" spans="1:16" ht="12.75">
      <c r="A444" t="s">
        <v>49</v>
      </c>
      <c s="34" t="s">
        <v>404</v>
      </c>
      <c s="34" t="s">
        <v>5400</v>
      </c>
      <c s="35" t="s">
        <v>5</v>
      </c>
      <c s="6" t="s">
        <v>4428</v>
      </c>
      <c s="36" t="s">
        <v>98</v>
      </c>
      <c s="37">
        <v>1167.3</v>
      </c>
      <c s="36">
        <v>0</v>
      </c>
      <c s="36">
        <f>ROUND(G444*H444,6)</f>
      </c>
      <c r="L444" s="38">
        <v>0</v>
      </c>
      <c s="32">
        <f>ROUND(ROUND(L444,2)*ROUND(G444,3),2)</f>
      </c>
      <c s="36" t="s">
        <v>73</v>
      </c>
      <c>
        <f>(M444*21)/100</f>
      </c>
      <c t="s">
        <v>27</v>
      </c>
    </row>
    <row r="445" spans="1:5" ht="12.75">
      <c r="A445" s="35" t="s">
        <v>55</v>
      </c>
      <c r="E445" s="39" t="s">
        <v>5401</v>
      </c>
    </row>
    <row r="446" spans="1:5" ht="12.75">
      <c r="A446" s="35" t="s">
        <v>56</v>
      </c>
      <c r="E446" s="40" t="s">
        <v>5402</v>
      </c>
    </row>
    <row r="447" spans="1:5" ht="63.75">
      <c r="A447" t="s">
        <v>58</v>
      </c>
      <c r="E447" s="39" t="s">
        <v>4803</v>
      </c>
    </row>
    <row r="448" spans="1:16" ht="12.75">
      <c r="A448" t="s">
        <v>49</v>
      </c>
      <c s="34" t="s">
        <v>407</v>
      </c>
      <c s="34" t="s">
        <v>5403</v>
      </c>
      <c s="35" t="s">
        <v>5</v>
      </c>
      <c s="6" t="s">
        <v>5404</v>
      </c>
      <c s="36" t="s">
        <v>98</v>
      </c>
      <c s="37">
        <v>432.3</v>
      </c>
      <c s="36">
        <v>0</v>
      </c>
      <c s="36">
        <f>ROUND(G448*H448,6)</f>
      </c>
      <c r="L448" s="38">
        <v>0</v>
      </c>
      <c s="32">
        <f>ROUND(ROUND(L448,2)*ROUND(G448,3),2)</f>
      </c>
      <c s="36" t="s">
        <v>73</v>
      </c>
      <c>
        <f>(M448*21)/100</f>
      </c>
      <c t="s">
        <v>27</v>
      </c>
    </row>
    <row r="449" spans="1:5" ht="12.75">
      <c r="A449" s="35" t="s">
        <v>55</v>
      </c>
      <c r="E449" s="39" t="s">
        <v>5405</v>
      </c>
    </row>
    <row r="450" spans="1:5" ht="12.75">
      <c r="A450" s="35" t="s">
        <v>56</v>
      </c>
      <c r="E450" s="40" t="s">
        <v>5406</v>
      </c>
    </row>
    <row r="451" spans="1:5" ht="293.25">
      <c r="A451" t="s">
        <v>58</v>
      </c>
      <c r="E451" s="39" t="s">
        <v>5407</v>
      </c>
    </row>
    <row r="452" spans="1:16" ht="12.75">
      <c r="A452" t="s">
        <v>49</v>
      </c>
      <c s="34" t="s">
        <v>410</v>
      </c>
      <c s="34" t="s">
        <v>4846</v>
      </c>
      <c s="35" t="s">
        <v>5</v>
      </c>
      <c s="6" t="s">
        <v>5408</v>
      </c>
      <c s="36" t="s">
        <v>72</v>
      </c>
      <c s="37">
        <v>754</v>
      </c>
      <c s="36">
        <v>0</v>
      </c>
      <c s="36">
        <f>ROUND(G452*H452,6)</f>
      </c>
      <c r="L452" s="38">
        <v>0</v>
      </c>
      <c s="32">
        <f>ROUND(ROUND(L452,2)*ROUND(G452,3),2)</f>
      </c>
      <c s="36" t="s">
        <v>73</v>
      </c>
      <c>
        <f>(M452*21)/100</f>
      </c>
      <c t="s">
        <v>27</v>
      </c>
    </row>
    <row r="453" spans="1:5" ht="12.75">
      <c r="A453" s="35" t="s">
        <v>55</v>
      </c>
      <c r="E453" s="39" t="s">
        <v>5409</v>
      </c>
    </row>
    <row r="454" spans="1:5" ht="12.75">
      <c r="A454" s="35" t="s">
        <v>56</v>
      </c>
      <c r="E454" s="40" t="s">
        <v>5410</v>
      </c>
    </row>
    <row r="455" spans="1:5" ht="63.75">
      <c r="A455" t="s">
        <v>58</v>
      </c>
      <c r="E455" s="39" t="s">
        <v>4850</v>
      </c>
    </row>
    <row r="456" spans="1:16" ht="12.75">
      <c r="A456" t="s">
        <v>49</v>
      </c>
      <c s="34" t="s">
        <v>413</v>
      </c>
      <c s="34" t="s">
        <v>5091</v>
      </c>
      <c s="35" t="s">
        <v>5</v>
      </c>
      <c s="6" t="s">
        <v>5092</v>
      </c>
      <c s="36" t="s">
        <v>63</v>
      </c>
      <c s="37">
        <v>230</v>
      </c>
      <c s="36">
        <v>0</v>
      </c>
      <c s="36">
        <f>ROUND(G456*H456,6)</f>
      </c>
      <c r="L456" s="38">
        <v>0</v>
      </c>
      <c s="32">
        <f>ROUND(ROUND(L456,2)*ROUND(G456,3),2)</f>
      </c>
      <c s="36" t="s">
        <v>73</v>
      </c>
      <c>
        <f>(M456*21)/100</f>
      </c>
      <c t="s">
        <v>27</v>
      </c>
    </row>
    <row r="457" spans="1:5" ht="12.75">
      <c r="A457" s="35" t="s">
        <v>55</v>
      </c>
      <c r="E457" s="39" t="s">
        <v>5</v>
      </c>
    </row>
    <row r="458" spans="1:5" ht="12.75">
      <c r="A458" s="35" t="s">
        <v>56</v>
      </c>
      <c r="E458" s="40" t="s">
        <v>5411</v>
      </c>
    </row>
    <row r="459" spans="1:5" ht="12.75">
      <c r="A459" t="s">
        <v>58</v>
      </c>
      <c r="E459" s="39" t="s">
        <v>5094</v>
      </c>
    </row>
    <row r="460" spans="1:13" ht="12.75">
      <c r="A460" t="s">
        <v>46</v>
      </c>
      <c r="C460" s="31" t="s">
        <v>373</v>
      </c>
      <c r="E460" s="33" t="s">
        <v>4956</v>
      </c>
      <c r="J460" s="32">
        <f>0</f>
      </c>
      <c s="32">
        <f>0</f>
      </c>
      <c s="32">
        <f>0+L461+L465+L469+L473</f>
      </c>
      <c s="32">
        <f>0+M461+M465+M469+M473</f>
      </c>
    </row>
    <row r="461" spans="1:16" ht="12.75">
      <c r="A461" t="s">
        <v>49</v>
      </c>
      <c s="34" t="s">
        <v>416</v>
      </c>
      <c s="34" t="s">
        <v>4837</v>
      </c>
      <c s="35" t="s">
        <v>5</v>
      </c>
      <c s="6" t="s">
        <v>4838</v>
      </c>
      <c s="36" t="s">
        <v>77</v>
      </c>
      <c s="37">
        <v>114</v>
      </c>
      <c s="36">
        <v>0</v>
      </c>
      <c s="36">
        <f>ROUND(G461*H461,6)</f>
      </c>
      <c r="L461" s="38">
        <v>0</v>
      </c>
      <c s="32">
        <f>ROUND(ROUND(L461,2)*ROUND(G461,3),2)</f>
      </c>
      <c s="36" t="s">
        <v>73</v>
      </c>
      <c>
        <f>(M461*21)/100</f>
      </c>
      <c t="s">
        <v>27</v>
      </c>
    </row>
    <row r="462" spans="1:5" ht="12.75">
      <c r="A462" s="35" t="s">
        <v>55</v>
      </c>
      <c r="E462" s="39" t="s">
        <v>5</v>
      </c>
    </row>
    <row r="463" spans="1:5" ht="12.75">
      <c r="A463" s="35" t="s">
        <v>56</v>
      </c>
      <c r="E463" s="40" t="s">
        <v>5412</v>
      </c>
    </row>
    <row r="464" spans="1:5" ht="114.75">
      <c r="A464" t="s">
        <v>58</v>
      </c>
      <c r="E464" s="39" t="s">
        <v>4840</v>
      </c>
    </row>
    <row r="465" spans="1:16" ht="12.75">
      <c r="A465" t="s">
        <v>49</v>
      </c>
      <c s="34" t="s">
        <v>419</v>
      </c>
      <c s="34" t="s">
        <v>4677</v>
      </c>
      <c s="35" t="s">
        <v>5</v>
      </c>
      <c s="6" t="s">
        <v>4678</v>
      </c>
      <c s="36" t="s">
        <v>77</v>
      </c>
      <c s="37">
        <v>5499.468</v>
      </c>
      <c s="36">
        <v>0</v>
      </c>
      <c s="36">
        <f>ROUND(G465*H465,6)</f>
      </c>
      <c r="L465" s="38">
        <v>0</v>
      </c>
      <c s="32">
        <f>ROUND(ROUND(L465,2)*ROUND(G465,3),2)</f>
      </c>
      <c s="36" t="s">
        <v>73</v>
      </c>
      <c>
        <f>(M465*21)/100</f>
      </c>
      <c t="s">
        <v>27</v>
      </c>
    </row>
    <row r="466" spans="1:5" ht="12.75">
      <c r="A466" s="35" t="s">
        <v>55</v>
      </c>
      <c r="E466" s="39" t="s">
        <v>5</v>
      </c>
    </row>
    <row r="467" spans="1:5" ht="63.75">
      <c r="A467" s="35" t="s">
        <v>56</v>
      </c>
      <c r="E467" s="40" t="s">
        <v>5413</v>
      </c>
    </row>
    <row r="468" spans="1:5" ht="114.75">
      <c r="A468" t="s">
        <v>58</v>
      </c>
      <c r="E468" s="39" t="s">
        <v>4840</v>
      </c>
    </row>
    <row r="469" spans="1:16" ht="12.75">
      <c r="A469" t="s">
        <v>49</v>
      </c>
      <c s="34" t="s">
        <v>5039</v>
      </c>
      <c s="34" t="s">
        <v>4149</v>
      </c>
      <c s="35" t="s">
        <v>5</v>
      </c>
      <c s="6" t="s">
        <v>4681</v>
      </c>
      <c s="36" t="s">
        <v>748</v>
      </c>
      <c s="37">
        <v>79.32</v>
      </c>
      <c s="36">
        <v>0</v>
      </c>
      <c s="36">
        <f>ROUND(G469*H469,6)</f>
      </c>
      <c r="L469" s="38">
        <v>0</v>
      </c>
      <c s="32">
        <f>ROUND(ROUND(L469,2)*ROUND(G469,3),2)</f>
      </c>
      <c s="36" t="s">
        <v>73</v>
      </c>
      <c>
        <f>(M469*21)/100</f>
      </c>
      <c t="s">
        <v>27</v>
      </c>
    </row>
    <row r="470" spans="1:5" ht="12.75">
      <c r="A470" s="35" t="s">
        <v>55</v>
      </c>
      <c r="E470" s="39" t="s">
        <v>5414</v>
      </c>
    </row>
    <row r="471" spans="1:5" ht="12.75">
      <c r="A471" s="35" t="s">
        <v>56</v>
      </c>
      <c r="E471" s="40" t="s">
        <v>5415</v>
      </c>
    </row>
    <row r="472" spans="1:5" ht="114.75">
      <c r="A472" t="s">
        <v>58</v>
      </c>
      <c r="E472" s="39" t="s">
        <v>5416</v>
      </c>
    </row>
    <row r="473" spans="1:16" ht="12.75">
      <c r="A473" t="s">
        <v>49</v>
      </c>
      <c s="34" t="s">
        <v>5043</v>
      </c>
      <c s="34" t="s">
        <v>5417</v>
      </c>
      <c s="35" t="s">
        <v>5</v>
      </c>
      <c s="6" t="s">
        <v>5418</v>
      </c>
      <c s="36" t="s">
        <v>72</v>
      </c>
      <c s="37">
        <v>13950</v>
      </c>
      <c s="36">
        <v>0</v>
      </c>
      <c s="36">
        <f>ROUND(G473*H473,6)</f>
      </c>
      <c r="L473" s="38">
        <v>0</v>
      </c>
      <c s="32">
        <f>ROUND(ROUND(L473,2)*ROUND(G473,3),2)</f>
      </c>
      <c s="36" t="s">
        <v>73</v>
      </c>
      <c>
        <f>(M473*21)/100</f>
      </c>
      <c t="s">
        <v>27</v>
      </c>
    </row>
    <row r="474" spans="1:5" ht="12.75">
      <c r="A474" s="35" t="s">
        <v>55</v>
      </c>
      <c r="E474" s="39" t="s">
        <v>5419</v>
      </c>
    </row>
    <row r="475" spans="1:5" ht="12.75">
      <c r="A475" s="35" t="s">
        <v>56</v>
      </c>
      <c r="E475" s="40" t="s">
        <v>5420</v>
      </c>
    </row>
    <row r="476" spans="1:5" ht="114.75">
      <c r="A476" t="s">
        <v>58</v>
      </c>
      <c r="E476" s="39" t="s">
        <v>5416</v>
      </c>
    </row>
    <row r="477" spans="1:13" ht="12.75">
      <c r="A477" t="s">
        <v>46</v>
      </c>
      <c r="C477" s="31" t="s">
        <v>742</v>
      </c>
      <c r="E477" s="33" t="s">
        <v>743</v>
      </c>
      <c r="J477" s="32">
        <f>0</f>
      </c>
      <c s="32">
        <f>0</f>
      </c>
      <c s="32">
        <f>0+L478+L482+L486+L490+L494+L498+L502</f>
      </c>
      <c s="32">
        <f>0+M478+M482+M486+M490+M494+M498+M502</f>
      </c>
    </row>
    <row r="478" spans="1:16" ht="25.5">
      <c r="A478" t="s">
        <v>49</v>
      </c>
      <c s="34" t="s">
        <v>422</v>
      </c>
      <c s="34" t="s">
        <v>745</v>
      </c>
      <c s="35" t="s">
        <v>746</v>
      </c>
      <c s="6" t="s">
        <v>747</v>
      </c>
      <c s="36" t="s">
        <v>748</v>
      </c>
      <c s="37">
        <v>658.8</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5421</v>
      </c>
    </row>
    <row r="481" spans="1:5" ht="102">
      <c r="A481" t="s">
        <v>58</v>
      </c>
      <c r="E481" s="39" t="s">
        <v>752</v>
      </c>
    </row>
    <row r="482" spans="1:16" ht="25.5">
      <c r="A482" t="s">
        <v>49</v>
      </c>
      <c s="34" t="s">
        <v>425</v>
      </c>
      <c s="34" t="s">
        <v>3889</v>
      </c>
      <c s="35" t="s">
        <v>3890</v>
      </c>
      <c s="6" t="s">
        <v>3891</v>
      </c>
      <c s="36" t="s">
        <v>748</v>
      </c>
      <c s="37">
        <v>76</v>
      </c>
      <c s="36">
        <v>0</v>
      </c>
      <c s="36">
        <f>ROUND(G482*H482,6)</f>
      </c>
      <c r="L482" s="38">
        <v>0</v>
      </c>
      <c s="32">
        <f>ROUND(ROUND(L482,2)*ROUND(G482,3),2)</f>
      </c>
      <c s="36" t="s">
        <v>749</v>
      </c>
      <c>
        <f>(M482*21)/100</f>
      </c>
      <c t="s">
        <v>27</v>
      </c>
    </row>
    <row r="483" spans="1:5" ht="25.5">
      <c r="A483" s="35" t="s">
        <v>55</v>
      </c>
      <c r="E483" s="39" t="s">
        <v>750</v>
      </c>
    </row>
    <row r="484" spans="1:5" ht="12.75">
      <c r="A484" s="35" t="s">
        <v>56</v>
      </c>
      <c r="E484" s="40" t="s">
        <v>5422</v>
      </c>
    </row>
    <row r="485" spans="1:5" ht="102">
      <c r="A485" t="s">
        <v>58</v>
      </c>
      <c r="E485" s="39" t="s">
        <v>752</v>
      </c>
    </row>
    <row r="486" spans="1:16" ht="25.5">
      <c r="A486" t="s">
        <v>49</v>
      </c>
      <c s="34" t="s">
        <v>428</v>
      </c>
      <c s="34" t="s">
        <v>754</v>
      </c>
      <c s="35" t="s">
        <v>755</v>
      </c>
      <c s="6" t="s">
        <v>756</v>
      </c>
      <c s="36" t="s">
        <v>748</v>
      </c>
      <c s="37">
        <v>262.2</v>
      </c>
      <c s="36">
        <v>0</v>
      </c>
      <c s="36">
        <f>ROUND(G486*H486,6)</f>
      </c>
      <c r="L486" s="38">
        <v>0</v>
      </c>
      <c s="32">
        <f>ROUND(ROUND(L486,2)*ROUND(G486,3),2)</f>
      </c>
      <c s="36" t="s">
        <v>749</v>
      </c>
      <c>
        <f>(M486*21)/100</f>
      </c>
      <c t="s">
        <v>27</v>
      </c>
    </row>
    <row r="487" spans="1:5" ht="25.5">
      <c r="A487" s="35" t="s">
        <v>55</v>
      </c>
      <c r="E487" s="39" t="s">
        <v>750</v>
      </c>
    </row>
    <row r="488" spans="1:5" ht="12.75">
      <c r="A488" s="35" t="s">
        <v>56</v>
      </c>
      <c r="E488" s="40" t="s">
        <v>5423</v>
      </c>
    </row>
    <row r="489" spans="1:5" ht="102">
      <c r="A489" t="s">
        <v>58</v>
      </c>
      <c r="E489" s="39" t="s">
        <v>752</v>
      </c>
    </row>
    <row r="490" spans="1:16" ht="25.5">
      <c r="A490" t="s">
        <v>49</v>
      </c>
      <c s="34" t="s">
        <v>431</v>
      </c>
      <c s="34" t="s">
        <v>3373</v>
      </c>
      <c s="35" t="s">
        <v>3374</v>
      </c>
      <c s="6" t="s">
        <v>3375</v>
      </c>
      <c s="36" t="s">
        <v>748</v>
      </c>
      <c s="37">
        <v>13748.67</v>
      </c>
      <c s="36">
        <v>0</v>
      </c>
      <c s="36">
        <f>ROUND(G490*H490,6)</f>
      </c>
      <c r="L490" s="38">
        <v>0</v>
      </c>
      <c s="32">
        <f>ROUND(ROUND(L490,2)*ROUND(G490,3),2)</f>
      </c>
      <c s="36" t="s">
        <v>749</v>
      </c>
      <c>
        <f>(M490*21)/100</f>
      </c>
      <c t="s">
        <v>27</v>
      </c>
    </row>
    <row r="491" spans="1:5" ht="25.5">
      <c r="A491" s="35" t="s">
        <v>55</v>
      </c>
      <c r="E491" s="39" t="s">
        <v>750</v>
      </c>
    </row>
    <row r="492" spans="1:5" ht="12.75">
      <c r="A492" s="35" t="s">
        <v>56</v>
      </c>
      <c r="E492" s="40" t="s">
        <v>5424</v>
      </c>
    </row>
    <row r="493" spans="1:5" ht="102">
      <c r="A493" t="s">
        <v>58</v>
      </c>
      <c r="E493" s="39" t="s">
        <v>752</v>
      </c>
    </row>
    <row r="494" spans="1:16" ht="25.5">
      <c r="A494" t="s">
        <v>49</v>
      </c>
      <c s="34" t="s">
        <v>5023</v>
      </c>
      <c s="34" t="s">
        <v>5425</v>
      </c>
      <c s="35" t="s">
        <v>5426</v>
      </c>
      <c s="6" t="s">
        <v>5427</v>
      </c>
      <c s="36" t="s">
        <v>748</v>
      </c>
      <c s="37">
        <v>46.5</v>
      </c>
      <c s="36">
        <v>0</v>
      </c>
      <c s="36">
        <f>ROUND(G494*H494,6)</f>
      </c>
      <c r="L494" s="38">
        <v>0</v>
      </c>
      <c s="32">
        <f>ROUND(ROUND(L494,2)*ROUND(G494,3),2)</f>
      </c>
      <c s="36" t="s">
        <v>749</v>
      </c>
      <c>
        <f>(M494*21)/100</f>
      </c>
      <c t="s">
        <v>27</v>
      </c>
    </row>
    <row r="495" spans="1:5" ht="12.75">
      <c r="A495" s="35" t="s">
        <v>55</v>
      </c>
      <c r="E495" s="39" t="s">
        <v>5428</v>
      </c>
    </row>
    <row r="496" spans="1:5" ht="12.75">
      <c r="A496" s="35" t="s">
        <v>56</v>
      </c>
      <c r="E496" s="40" t="s">
        <v>5429</v>
      </c>
    </row>
    <row r="497" spans="1:5" ht="102">
      <c r="A497" t="s">
        <v>58</v>
      </c>
      <c r="E497" s="39" t="s">
        <v>752</v>
      </c>
    </row>
    <row r="498" spans="1:16" ht="25.5">
      <c r="A498" t="s">
        <v>49</v>
      </c>
      <c s="34" t="s">
        <v>5027</v>
      </c>
      <c s="34" t="s">
        <v>949</v>
      </c>
      <c s="35" t="s">
        <v>950</v>
      </c>
      <c s="6" t="s">
        <v>951</v>
      </c>
      <c s="36" t="s">
        <v>748</v>
      </c>
      <c s="37">
        <v>23.25</v>
      </c>
      <c s="36">
        <v>0</v>
      </c>
      <c s="36">
        <f>ROUND(G498*H498,6)</f>
      </c>
      <c r="L498" s="38">
        <v>0</v>
      </c>
      <c s="32">
        <f>ROUND(ROUND(L498,2)*ROUND(G498,3),2)</f>
      </c>
      <c s="36" t="s">
        <v>749</v>
      </c>
      <c>
        <f>(M498*21)/100</f>
      </c>
      <c t="s">
        <v>27</v>
      </c>
    </row>
    <row r="499" spans="1:5" ht="12.75">
      <c r="A499" s="35" t="s">
        <v>55</v>
      </c>
      <c r="E499" s="39" t="s">
        <v>5430</v>
      </c>
    </row>
    <row r="500" spans="1:5" ht="12.75">
      <c r="A500" s="35" t="s">
        <v>56</v>
      </c>
      <c r="E500" s="40" t="s">
        <v>5431</v>
      </c>
    </row>
    <row r="501" spans="1:5" ht="102">
      <c r="A501" t="s">
        <v>58</v>
      </c>
      <c r="E501" s="39" t="s">
        <v>752</v>
      </c>
    </row>
    <row r="502" spans="1:16" ht="25.5">
      <c r="A502" t="s">
        <v>49</v>
      </c>
      <c s="34" t="s">
        <v>5032</v>
      </c>
      <c s="34" t="s">
        <v>758</v>
      </c>
      <c s="35" t="s">
        <v>759</v>
      </c>
      <c s="6" t="s">
        <v>760</v>
      </c>
      <c s="36" t="s">
        <v>748</v>
      </c>
      <c s="37">
        <v>79.32</v>
      </c>
      <c s="36">
        <v>0</v>
      </c>
      <c s="36">
        <f>ROUND(G502*H502,6)</f>
      </c>
      <c r="L502" s="38">
        <v>0</v>
      </c>
      <c s="32">
        <f>ROUND(ROUND(L502,2)*ROUND(G502,3),2)</f>
      </c>
      <c s="36" t="s">
        <v>749</v>
      </c>
      <c>
        <f>(M502*21)/100</f>
      </c>
      <c t="s">
        <v>27</v>
      </c>
    </row>
    <row r="503" spans="1:5" ht="12.75">
      <c r="A503" s="35" t="s">
        <v>55</v>
      </c>
      <c r="E503" s="39" t="s">
        <v>5432</v>
      </c>
    </row>
    <row r="504" spans="1:5" ht="12.75">
      <c r="A504" s="35" t="s">
        <v>56</v>
      </c>
      <c r="E504" s="40" t="s">
        <v>5433</v>
      </c>
    </row>
    <row r="505" spans="1:5" ht="102">
      <c r="A505" t="s">
        <v>58</v>
      </c>
      <c r="E50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5436</v>
      </c>
      <c r="E8" s="30" t="s">
        <v>5435</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4490</v>
      </c>
      <c s="35" t="s">
        <v>5</v>
      </c>
      <c s="6" t="s">
        <v>4491</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5437</v>
      </c>
    </row>
    <row r="13" spans="1:5" ht="369.75">
      <c r="A13" t="s">
        <v>58</v>
      </c>
      <c r="E13" s="39" t="s">
        <v>4700</v>
      </c>
    </row>
    <row r="14" spans="1:16" ht="12.75">
      <c r="A14" t="s">
        <v>49</v>
      </c>
      <c s="34" t="s">
        <v>27</v>
      </c>
      <c s="34" t="s">
        <v>5438</v>
      </c>
      <c s="35" t="s">
        <v>5</v>
      </c>
      <c s="6" t="s">
        <v>5439</v>
      </c>
      <c s="36" t="s">
        <v>98</v>
      </c>
      <c s="37">
        <v>16</v>
      </c>
      <c s="36">
        <v>0</v>
      </c>
      <c s="36">
        <f>ROUND(G14*H14,6)</f>
      </c>
      <c r="L14" s="38">
        <v>0</v>
      </c>
      <c s="32">
        <f>ROUND(ROUND(L14,2)*ROUND(G14,3),2)</f>
      </c>
      <c s="36" t="s">
        <v>73</v>
      </c>
      <c>
        <f>(M14*21)/100</f>
      </c>
      <c t="s">
        <v>27</v>
      </c>
    </row>
    <row r="15" spans="1:5" ht="12.75">
      <c r="A15" s="35" t="s">
        <v>55</v>
      </c>
      <c r="E15" s="39" t="s">
        <v>5</v>
      </c>
    </row>
    <row r="16" spans="1:5" ht="12.75">
      <c r="A16" s="35" t="s">
        <v>56</v>
      </c>
      <c r="E16" s="40" t="s">
        <v>5440</v>
      </c>
    </row>
    <row r="17" spans="1:5" ht="63.75">
      <c r="A17" t="s">
        <v>58</v>
      </c>
      <c r="E17" s="39" t="s">
        <v>5441</v>
      </c>
    </row>
    <row r="18" spans="1:13" ht="12.75">
      <c r="A18" t="s">
        <v>46</v>
      </c>
      <c r="C18" s="31" t="s">
        <v>27</v>
      </c>
      <c r="E18" s="33" t="s">
        <v>3423</v>
      </c>
      <c r="J18" s="32">
        <f>0</f>
      </c>
      <c s="32">
        <f>0</f>
      </c>
      <c s="32">
        <f>0+L19+L23+L27</f>
      </c>
      <c s="32">
        <f>0+M19+M23+M27</f>
      </c>
    </row>
    <row r="19" spans="1:16" ht="12.75">
      <c r="A19" t="s">
        <v>49</v>
      </c>
      <c s="34" t="s">
        <v>26</v>
      </c>
      <c s="34" t="s">
        <v>3676</v>
      </c>
      <c s="35" t="s">
        <v>5</v>
      </c>
      <c s="6" t="s">
        <v>3677</v>
      </c>
      <c s="36" t="s">
        <v>98</v>
      </c>
      <c s="37">
        <v>74</v>
      </c>
      <c s="36">
        <v>0</v>
      </c>
      <c s="36">
        <f>ROUND(G19*H19,6)</f>
      </c>
      <c r="L19" s="38">
        <v>0</v>
      </c>
      <c s="32">
        <f>ROUND(ROUND(L19,2)*ROUND(G19,3),2)</f>
      </c>
      <c s="36" t="s">
        <v>73</v>
      </c>
      <c>
        <f>(M19*21)/100</f>
      </c>
      <c t="s">
        <v>27</v>
      </c>
    </row>
    <row r="20" spans="1:5" ht="12.75">
      <c r="A20" s="35" t="s">
        <v>55</v>
      </c>
      <c r="E20" s="39" t="s">
        <v>5</v>
      </c>
    </row>
    <row r="21" spans="1:5" ht="12.75">
      <c r="A21" s="35" t="s">
        <v>56</v>
      </c>
      <c r="E21" s="40" t="s">
        <v>5442</v>
      </c>
    </row>
    <row r="22" spans="1:5" ht="165.75">
      <c r="A22" t="s">
        <v>58</v>
      </c>
      <c r="E22" s="39" t="s">
        <v>4713</v>
      </c>
    </row>
    <row r="23" spans="1:16" ht="25.5">
      <c r="A23" t="s">
        <v>49</v>
      </c>
      <c s="34" t="s">
        <v>80</v>
      </c>
      <c s="34" t="s">
        <v>4524</v>
      </c>
      <c s="35" t="s">
        <v>54</v>
      </c>
      <c s="6" t="s">
        <v>4525</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5443</v>
      </c>
    </row>
    <row r="26" spans="1:5" ht="63.75">
      <c r="A26" t="s">
        <v>58</v>
      </c>
      <c r="E26" s="39" t="s">
        <v>5199</v>
      </c>
    </row>
    <row r="27" spans="1:16" ht="12.75">
      <c r="A27" t="s">
        <v>49</v>
      </c>
      <c s="34" t="s">
        <v>83</v>
      </c>
      <c s="34" t="s">
        <v>4720</v>
      </c>
      <c s="35" t="s">
        <v>5</v>
      </c>
      <c s="6" t="s">
        <v>4721</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5444</v>
      </c>
    </row>
    <row r="30" spans="1:5" ht="102">
      <c r="A30" t="s">
        <v>58</v>
      </c>
      <c r="E30" s="39" t="s">
        <v>4723</v>
      </c>
    </row>
    <row r="31" spans="1:13" ht="12.75">
      <c r="A31" t="s">
        <v>46</v>
      </c>
      <c r="C31" s="31" t="s">
        <v>26</v>
      </c>
      <c r="E31" s="33" t="s">
        <v>3518</v>
      </c>
      <c r="J31" s="32">
        <f>0</f>
      </c>
      <c s="32">
        <f>0</f>
      </c>
      <c s="32">
        <f>0+L32+L36</f>
      </c>
      <c s="32">
        <f>0+M32+M36</f>
      </c>
    </row>
    <row r="32" spans="1:16" ht="12.75">
      <c r="A32" t="s">
        <v>49</v>
      </c>
      <c s="34" t="s">
        <v>86</v>
      </c>
      <c s="34" t="s">
        <v>4532</v>
      </c>
      <c s="35" t="s">
        <v>5</v>
      </c>
      <c s="6" t="s">
        <v>4533</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5445</v>
      </c>
    </row>
    <row r="35" spans="1:5" ht="382.5">
      <c r="A35" t="s">
        <v>58</v>
      </c>
      <c r="E35" s="39" t="s">
        <v>4729</v>
      </c>
    </row>
    <row r="36" spans="1:16" ht="12.75">
      <c r="A36" t="s">
        <v>49</v>
      </c>
      <c s="34" t="s">
        <v>89</v>
      </c>
      <c s="34" t="s">
        <v>4536</v>
      </c>
      <c s="35" t="s">
        <v>5</v>
      </c>
      <c s="6" t="s">
        <v>4537</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5446</v>
      </c>
    </row>
    <row r="39" spans="1:5" ht="242.25">
      <c r="A39" t="s">
        <v>58</v>
      </c>
      <c r="E39" s="39" t="s">
        <v>4731</v>
      </c>
    </row>
    <row r="40" spans="1:13" ht="12.75">
      <c r="A40" t="s">
        <v>46</v>
      </c>
      <c r="C40" s="31" t="s">
        <v>86</v>
      </c>
      <c r="E40" s="33" t="s">
        <v>4585</v>
      </c>
      <c r="J40" s="32">
        <f>0</f>
      </c>
      <c s="32">
        <f>0</f>
      </c>
      <c s="32">
        <f>0+L41+L45+L49+L53+L57+L61+L65</f>
      </c>
      <c s="32">
        <f>0+M41+M45+M49+M53+M57+M61+M65</f>
      </c>
    </row>
    <row r="41" spans="1:16" ht="25.5">
      <c r="A41" t="s">
        <v>49</v>
      </c>
      <c s="34" t="s">
        <v>92</v>
      </c>
      <c s="34" t="s">
        <v>4586</v>
      </c>
      <c s="35" t="s">
        <v>5</v>
      </c>
      <c s="6" t="s">
        <v>4587</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5447</v>
      </c>
    </row>
    <row r="44" spans="1:5" ht="76.5">
      <c r="A44" t="s">
        <v>58</v>
      </c>
      <c r="E44" s="39" t="s">
        <v>4768</v>
      </c>
    </row>
    <row r="45" spans="1:16" ht="25.5">
      <c r="A45" t="s">
        <v>49</v>
      </c>
      <c s="34" t="s">
        <v>95</v>
      </c>
      <c s="34" t="s">
        <v>4591</v>
      </c>
      <c s="35" t="s">
        <v>5</v>
      </c>
      <c s="6" t="s">
        <v>4592</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5448</v>
      </c>
    </row>
    <row r="48" spans="1:5" ht="76.5">
      <c r="A48" t="s">
        <v>58</v>
      </c>
      <c r="E48" s="39" t="s">
        <v>4768</v>
      </c>
    </row>
    <row r="49" spans="1:16" ht="12.75">
      <c r="A49" t="s">
        <v>49</v>
      </c>
      <c s="34" t="s">
        <v>99</v>
      </c>
      <c s="34" t="s">
        <v>4595</v>
      </c>
      <c s="35" t="s">
        <v>5</v>
      </c>
      <c s="6" t="s">
        <v>4596</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5449</v>
      </c>
    </row>
    <row r="52" spans="1:5" ht="76.5">
      <c r="A52" t="s">
        <v>58</v>
      </c>
      <c r="E52" s="39" t="s">
        <v>4768</v>
      </c>
    </row>
    <row r="53" spans="1:16" ht="12.75">
      <c r="A53" t="s">
        <v>49</v>
      </c>
      <c s="34" t="s">
        <v>115</v>
      </c>
      <c s="34" t="s">
        <v>4598</v>
      </c>
      <c s="35" t="s">
        <v>5</v>
      </c>
      <c s="6" t="s">
        <v>4599</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5450</v>
      </c>
    </row>
    <row r="56" spans="1:5" ht="76.5">
      <c r="A56" t="s">
        <v>58</v>
      </c>
      <c r="E56" s="39" t="s">
        <v>4768</v>
      </c>
    </row>
    <row r="57" spans="1:16" ht="12.75">
      <c r="A57" t="s">
        <v>49</v>
      </c>
      <c s="34" t="s">
        <v>118</v>
      </c>
      <c s="34" t="s">
        <v>4611</v>
      </c>
      <c s="35" t="s">
        <v>54</v>
      </c>
      <c s="6" t="s">
        <v>4612</v>
      </c>
      <c s="36" t="s">
        <v>98</v>
      </c>
      <c s="37">
        <v>18</v>
      </c>
      <c s="36">
        <v>0</v>
      </c>
      <c s="36">
        <f>ROUND(G57*H57,6)</f>
      </c>
      <c r="L57" s="38">
        <v>0</v>
      </c>
      <c s="32">
        <f>ROUND(ROUND(L57,2)*ROUND(G57,3),2)</f>
      </c>
      <c s="36" t="s">
        <v>73</v>
      </c>
      <c>
        <f>(M57*21)/100</f>
      </c>
      <c t="s">
        <v>27</v>
      </c>
    </row>
    <row r="58" spans="1:5" ht="12.75">
      <c r="A58" s="35" t="s">
        <v>55</v>
      </c>
      <c r="E58" s="39" t="s">
        <v>4613</v>
      </c>
    </row>
    <row r="59" spans="1:5" ht="12.75">
      <c r="A59" s="35" t="s">
        <v>56</v>
      </c>
      <c r="E59" s="40" t="s">
        <v>5451</v>
      </c>
    </row>
    <row r="60" spans="1:5" ht="89.25">
      <c r="A60" t="s">
        <v>58</v>
      </c>
      <c r="E60" s="39" t="s">
        <v>4776</v>
      </c>
    </row>
    <row r="61" spans="1:16" ht="12.75">
      <c r="A61" t="s">
        <v>49</v>
      </c>
      <c s="34" t="s">
        <v>121</v>
      </c>
      <c s="34" t="s">
        <v>5452</v>
      </c>
      <c s="35" t="s">
        <v>5</v>
      </c>
      <c s="6" t="s">
        <v>5453</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5454</v>
      </c>
    </row>
    <row r="64" spans="1:5" ht="76.5">
      <c r="A64" t="s">
        <v>58</v>
      </c>
      <c r="E64" s="39" t="s">
        <v>4768</v>
      </c>
    </row>
    <row r="65" spans="1:16" ht="12.75">
      <c r="A65" t="s">
        <v>49</v>
      </c>
      <c s="34" t="s">
        <v>124</v>
      </c>
      <c s="34" t="s">
        <v>4616</v>
      </c>
      <c s="35" t="s">
        <v>5</v>
      </c>
      <c s="6" t="s">
        <v>4617</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5455</v>
      </c>
    </row>
    <row r="68" spans="1:5" ht="331.5">
      <c r="A68" t="s">
        <v>58</v>
      </c>
      <c r="E68" s="39" t="s">
        <v>4782</v>
      </c>
    </row>
    <row r="69" spans="1:13" ht="12.75">
      <c r="A69" t="s">
        <v>46</v>
      </c>
      <c r="C69" s="31" t="s">
        <v>89</v>
      </c>
      <c r="E69" s="33" t="s">
        <v>3448</v>
      </c>
      <c r="J69" s="32">
        <f>0</f>
      </c>
      <c s="32">
        <f>0</f>
      </c>
      <c s="32">
        <f>0+L70</f>
      </c>
      <c s="32">
        <f>0+M70</f>
      </c>
    </row>
    <row r="70" spans="1:16" ht="12.75">
      <c r="A70" t="s">
        <v>49</v>
      </c>
      <c s="34" t="s">
        <v>127</v>
      </c>
      <c s="34" t="s">
        <v>4630</v>
      </c>
      <c s="35" t="s">
        <v>5</v>
      </c>
      <c s="6" t="s">
        <v>4631</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5450</v>
      </c>
    </row>
    <row r="73" spans="1:5" ht="51">
      <c r="A73" t="s">
        <v>58</v>
      </c>
      <c r="E73" s="39" t="s">
        <v>4633</v>
      </c>
    </row>
    <row r="74" spans="1:13" ht="12.75">
      <c r="A74" t="s">
        <v>46</v>
      </c>
      <c r="C74" s="31" t="s">
        <v>3447</v>
      </c>
      <c r="E74" s="33" t="s">
        <v>4620</v>
      </c>
      <c r="J74" s="32">
        <f>0</f>
      </c>
      <c s="32">
        <f>0</f>
      </c>
      <c s="32">
        <f>0+L75+L79</f>
      </c>
      <c s="32">
        <f>0+M75+M79</f>
      </c>
    </row>
    <row r="75" spans="1:16" ht="12.75">
      <c r="A75" t="s">
        <v>49</v>
      </c>
      <c s="34" t="s">
        <v>130</v>
      </c>
      <c s="34" t="s">
        <v>5456</v>
      </c>
      <c s="35" t="s">
        <v>5</v>
      </c>
      <c s="6" t="s">
        <v>5457</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5458</v>
      </c>
    </row>
    <row r="78" spans="1:5" ht="204">
      <c r="A78" t="s">
        <v>58</v>
      </c>
      <c r="E78" s="39" t="s">
        <v>4787</v>
      </c>
    </row>
    <row r="79" spans="1:16" ht="12.75">
      <c r="A79" t="s">
        <v>49</v>
      </c>
      <c s="34" t="s">
        <v>133</v>
      </c>
      <c s="34" t="s">
        <v>4352</v>
      </c>
      <c s="35" t="s">
        <v>5</v>
      </c>
      <c s="6" t="s">
        <v>4353</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5459</v>
      </c>
    </row>
    <row r="82" spans="1:5" ht="38.25">
      <c r="A82" t="s">
        <v>58</v>
      </c>
      <c r="E82" s="39" t="s">
        <v>4791</v>
      </c>
    </row>
    <row r="83" spans="1:13" ht="12.75">
      <c r="A83" t="s">
        <v>46</v>
      </c>
      <c r="C83" s="31" t="s">
        <v>95</v>
      </c>
      <c r="E83" s="33" t="s">
        <v>4085</v>
      </c>
      <c r="J83" s="32">
        <f>0</f>
      </c>
      <c s="32">
        <f>0</f>
      </c>
      <c s="32">
        <f>0+L84+L88+L92</f>
      </c>
      <c s="32">
        <f>0+M84+M88+M92</f>
      </c>
    </row>
    <row r="84" spans="1:16" ht="12.75">
      <c r="A84" t="s">
        <v>49</v>
      </c>
      <c s="34" t="s">
        <v>136</v>
      </c>
      <c s="34" t="s">
        <v>4427</v>
      </c>
      <c s="35" t="s">
        <v>5</v>
      </c>
      <c s="6" t="s">
        <v>4428</v>
      </c>
      <c s="36" t="s">
        <v>98</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5460</v>
      </c>
    </row>
    <row r="87" spans="1:5" ht="63.75">
      <c r="A87" t="s">
        <v>58</v>
      </c>
      <c r="E87" s="39" t="s">
        <v>4803</v>
      </c>
    </row>
    <row r="88" spans="1:16" ht="12.75">
      <c r="A88" t="s">
        <v>49</v>
      </c>
      <c s="34" t="s">
        <v>139</v>
      </c>
      <c s="34" t="s">
        <v>4665</v>
      </c>
      <c s="35" t="s">
        <v>5</v>
      </c>
      <c s="6" t="s">
        <v>4666</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5461</v>
      </c>
    </row>
    <row r="91" spans="1:5" ht="25.5">
      <c r="A91" t="s">
        <v>58</v>
      </c>
      <c r="E91" s="39" t="s">
        <v>4668</v>
      </c>
    </row>
    <row r="92" spans="1:16" ht="12.75">
      <c r="A92" t="s">
        <v>49</v>
      </c>
      <c s="34" t="s">
        <v>142</v>
      </c>
      <c s="34" t="s">
        <v>4677</v>
      </c>
      <c s="35" t="s">
        <v>5</v>
      </c>
      <c s="6" t="s">
        <v>4678</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5462</v>
      </c>
    </row>
    <row r="95" spans="1:5" ht="114.75">
      <c r="A95" t="s">
        <v>58</v>
      </c>
      <c r="E95" s="39" t="s">
        <v>4840</v>
      </c>
    </row>
    <row r="96" spans="1:13" ht="12.75">
      <c r="A96" t="s">
        <v>46</v>
      </c>
      <c r="C96" s="31" t="s">
        <v>742</v>
      </c>
      <c r="E96" s="33" t="s">
        <v>743</v>
      </c>
      <c r="J96" s="32">
        <f>0</f>
      </c>
      <c s="32">
        <f>0</f>
      </c>
      <c s="32">
        <f>0+L97+L101</f>
      </c>
      <c s="32">
        <f>0+M97+M101</f>
      </c>
    </row>
    <row r="97" spans="1:16" ht="25.5">
      <c r="A97" t="s">
        <v>49</v>
      </c>
      <c s="34" t="s">
        <v>145</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5463</v>
      </c>
    </row>
    <row r="100" spans="1:5" ht="102">
      <c r="A100" t="s">
        <v>58</v>
      </c>
      <c r="E100" s="39" t="s">
        <v>752</v>
      </c>
    </row>
    <row r="101" spans="1:16" ht="25.5">
      <c r="A101" t="s">
        <v>49</v>
      </c>
      <c s="34" t="s">
        <v>148</v>
      </c>
      <c s="34" t="s">
        <v>3373</v>
      </c>
      <c s="35" t="s">
        <v>3374</v>
      </c>
      <c s="6" t="s">
        <v>3375</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5464</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5467</v>
      </c>
      <c r="E8" s="30" t="s">
        <v>5466</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5468</v>
      </c>
    </row>
    <row r="13" spans="1:5" ht="38.25">
      <c r="A13" t="s">
        <v>58</v>
      </c>
      <c r="E13" s="39" t="s">
        <v>5131</v>
      </c>
    </row>
    <row r="14" spans="1:16" ht="12.75">
      <c r="A14" t="s">
        <v>49</v>
      </c>
      <c s="34" t="s">
        <v>27</v>
      </c>
      <c s="34" t="s">
        <v>5469</v>
      </c>
      <c s="35" t="s">
        <v>5</v>
      </c>
      <c s="6" t="s">
        <v>5133</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5470</v>
      </c>
    </row>
    <row r="17" spans="1:5" ht="51">
      <c r="A17" t="s">
        <v>58</v>
      </c>
      <c r="E17" s="39" t="s">
        <v>5471</v>
      </c>
    </row>
    <row r="18" spans="1:16" ht="12.75">
      <c r="A18" t="s">
        <v>49</v>
      </c>
      <c s="34" t="s">
        <v>26</v>
      </c>
      <c s="34" t="s">
        <v>4490</v>
      </c>
      <c s="35" t="s">
        <v>5</v>
      </c>
      <c s="6" t="s">
        <v>4491</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5472</v>
      </c>
    </row>
    <row r="21" spans="1:5" ht="369.75">
      <c r="A21" t="s">
        <v>58</v>
      </c>
      <c r="E21" s="39" t="s">
        <v>4700</v>
      </c>
    </row>
    <row r="22" spans="1:16" ht="12.75">
      <c r="A22" t="s">
        <v>49</v>
      </c>
      <c s="34" t="s">
        <v>80</v>
      </c>
      <c s="34" t="s">
        <v>5438</v>
      </c>
      <c s="35" t="s">
        <v>5</v>
      </c>
      <c s="6" t="s">
        <v>5439</v>
      </c>
      <c s="36" t="s">
        <v>98</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5441</v>
      </c>
    </row>
    <row r="26" spans="1:16" ht="12.75">
      <c r="A26" t="s">
        <v>49</v>
      </c>
      <c s="34" t="s">
        <v>83</v>
      </c>
      <c s="34" t="s">
        <v>3406</v>
      </c>
      <c s="35" t="s">
        <v>5</v>
      </c>
      <c s="6" t="s">
        <v>3407</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5473</v>
      </c>
    </row>
    <row r="29" spans="1:5" ht="318.75">
      <c r="A29" t="s">
        <v>58</v>
      </c>
      <c r="E29" s="39" t="s">
        <v>5152</v>
      </c>
    </row>
    <row r="30" spans="1:16" ht="12.75">
      <c r="A30" t="s">
        <v>49</v>
      </c>
      <c s="34" t="s">
        <v>86</v>
      </c>
      <c s="34" t="s">
        <v>3624</v>
      </c>
      <c s="35" t="s">
        <v>5</v>
      </c>
      <c s="6" t="s">
        <v>3625</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5474</v>
      </c>
    </row>
    <row r="33" spans="1:5" ht="191.25">
      <c r="A33" t="s">
        <v>58</v>
      </c>
      <c r="E33" s="39" t="s">
        <v>4705</v>
      </c>
    </row>
    <row r="34" spans="1:13" ht="12.75">
      <c r="A34" t="s">
        <v>46</v>
      </c>
      <c r="C34" s="31" t="s">
        <v>27</v>
      </c>
      <c r="E34" s="33" t="s">
        <v>3423</v>
      </c>
      <c r="J34" s="32">
        <f>0</f>
      </c>
      <c s="32">
        <f>0</f>
      </c>
      <c s="32">
        <f>0+L35+L39+L43</f>
      </c>
      <c s="32">
        <f>0+M35+M39+M43</f>
      </c>
    </row>
    <row r="35" spans="1:16" ht="12.75">
      <c r="A35" t="s">
        <v>49</v>
      </c>
      <c s="34" t="s">
        <v>89</v>
      </c>
      <c s="34" t="s">
        <v>5475</v>
      </c>
      <c s="35" t="s">
        <v>5</v>
      </c>
      <c s="6" t="s">
        <v>5476</v>
      </c>
      <c s="36" t="s">
        <v>98</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5477</v>
      </c>
    </row>
    <row r="38" spans="1:5" ht="63.75">
      <c r="A38" t="s">
        <v>58</v>
      </c>
      <c r="E38" s="39" t="s">
        <v>4872</v>
      </c>
    </row>
    <row r="39" spans="1:16" ht="12.75">
      <c r="A39" t="s">
        <v>49</v>
      </c>
      <c s="34" t="s">
        <v>92</v>
      </c>
      <c s="34" t="s">
        <v>5478</v>
      </c>
      <c s="35" t="s">
        <v>5</v>
      </c>
      <c s="6" t="s">
        <v>5479</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5480</v>
      </c>
    </row>
    <row r="42" spans="1:5" ht="76.5">
      <c r="A42" t="s">
        <v>58</v>
      </c>
      <c r="E42" s="39" t="s">
        <v>5481</v>
      </c>
    </row>
    <row r="43" spans="1:16" ht="25.5">
      <c r="A43" t="s">
        <v>49</v>
      </c>
      <c s="34" t="s">
        <v>95</v>
      </c>
      <c s="34" t="s">
        <v>4724</v>
      </c>
      <c s="35" t="s">
        <v>5</v>
      </c>
      <c s="6" t="s">
        <v>4725</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5482</v>
      </c>
    </row>
    <row r="46" spans="1:5" ht="63.75">
      <c r="A46" t="s">
        <v>58</v>
      </c>
      <c r="E46" s="39" t="s">
        <v>4727</v>
      </c>
    </row>
    <row r="47" spans="1:13" ht="12.75">
      <c r="A47" t="s">
        <v>46</v>
      </c>
      <c r="C47" s="31" t="s">
        <v>26</v>
      </c>
      <c r="E47" s="33" t="s">
        <v>3518</v>
      </c>
      <c r="J47" s="32">
        <f>0</f>
      </c>
      <c s="32">
        <f>0</f>
      </c>
      <c s="32">
        <f>0+L48+L52</f>
      </c>
      <c s="32">
        <f>0+M48+M52</f>
      </c>
    </row>
    <row r="48" spans="1:16" ht="12.75">
      <c r="A48" t="s">
        <v>49</v>
      </c>
      <c s="34" t="s">
        <v>99</v>
      </c>
      <c s="34" t="s">
        <v>4532</v>
      </c>
      <c s="35" t="s">
        <v>5</v>
      </c>
      <c s="6" t="s">
        <v>4533</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5483</v>
      </c>
    </row>
    <row r="51" spans="1:5" ht="382.5">
      <c r="A51" t="s">
        <v>58</v>
      </c>
      <c r="E51" s="39" t="s">
        <v>4729</v>
      </c>
    </row>
    <row r="52" spans="1:16" ht="12.75">
      <c r="A52" t="s">
        <v>49</v>
      </c>
      <c s="34" t="s">
        <v>115</v>
      </c>
      <c s="34" t="s">
        <v>4536</v>
      </c>
      <c s="35" t="s">
        <v>5</v>
      </c>
      <c s="6" t="s">
        <v>4537</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5484</v>
      </c>
    </row>
    <row r="55" spans="1:5" ht="242.25">
      <c r="A55" t="s">
        <v>58</v>
      </c>
      <c r="E55" s="39" t="s">
        <v>4731</v>
      </c>
    </row>
    <row r="56" spans="1:13" ht="12.75">
      <c r="A56" t="s">
        <v>46</v>
      </c>
      <c r="C56" s="31" t="s">
        <v>80</v>
      </c>
      <c r="E56" s="33" t="s">
        <v>3427</v>
      </c>
      <c r="J56" s="32">
        <f>0</f>
      </c>
      <c s="32">
        <f>0</f>
      </c>
      <c s="32">
        <f>0+L57+L61</f>
      </c>
      <c s="32">
        <f>0+M57+M61</f>
      </c>
    </row>
    <row r="57" spans="1:16" ht="12.75">
      <c r="A57" t="s">
        <v>49</v>
      </c>
      <c s="34" t="s">
        <v>118</v>
      </c>
      <c s="34" t="s">
        <v>4565</v>
      </c>
      <c s="35" t="s">
        <v>5</v>
      </c>
      <c s="6" t="s">
        <v>4566</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5485</v>
      </c>
    </row>
    <row r="60" spans="1:5" ht="369.75">
      <c r="A60" t="s">
        <v>58</v>
      </c>
      <c r="E60" s="39" t="s">
        <v>4735</v>
      </c>
    </row>
    <row r="61" spans="1:16" ht="12.75">
      <c r="A61" t="s">
        <v>49</v>
      </c>
      <c s="34" t="s">
        <v>121</v>
      </c>
      <c s="34" t="s">
        <v>3717</v>
      </c>
      <c s="35" t="s">
        <v>5</v>
      </c>
      <c s="6" t="s">
        <v>3718</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5486</v>
      </c>
    </row>
    <row r="64" spans="1:5" ht="102">
      <c r="A64" t="s">
        <v>58</v>
      </c>
      <c r="E64" s="39" t="s">
        <v>4754</v>
      </c>
    </row>
    <row r="65" spans="1:13" ht="12.75">
      <c r="A65" t="s">
        <v>46</v>
      </c>
      <c r="C65" s="31" t="s">
        <v>83</v>
      </c>
      <c r="E65" s="33" t="s">
        <v>4054</v>
      </c>
      <c r="J65" s="32">
        <f>0</f>
      </c>
      <c s="32">
        <f>0</f>
      </c>
      <c s="32">
        <f>0+L66+L70</f>
      </c>
      <c s="32">
        <f>0+M66+M70</f>
      </c>
    </row>
    <row r="66" spans="1:16" ht="12.75">
      <c r="A66" t="s">
        <v>49</v>
      </c>
      <c s="34" t="s">
        <v>124</v>
      </c>
      <c s="34" t="s">
        <v>5487</v>
      </c>
      <c s="35" t="s">
        <v>5</v>
      </c>
      <c s="6" t="s">
        <v>5488</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5489</v>
      </c>
    </row>
    <row r="69" spans="1:5" ht="102">
      <c r="A69" t="s">
        <v>58</v>
      </c>
      <c r="E69" s="39" t="s">
        <v>5490</v>
      </c>
    </row>
    <row r="70" spans="1:16" ht="12.75">
      <c r="A70" t="s">
        <v>49</v>
      </c>
      <c s="34" t="s">
        <v>127</v>
      </c>
      <c s="34" t="s">
        <v>5491</v>
      </c>
      <c s="35" t="s">
        <v>5</v>
      </c>
      <c s="6" t="s">
        <v>5492</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5493</v>
      </c>
    </row>
    <row r="73" spans="1:5" ht="153">
      <c r="A73" t="s">
        <v>58</v>
      </c>
      <c r="E73" s="39" t="s">
        <v>4766</v>
      </c>
    </row>
    <row r="74" spans="1:13" ht="12.75">
      <c r="A74" t="s">
        <v>46</v>
      </c>
      <c r="C74" s="31" t="s">
        <v>86</v>
      </c>
      <c r="E74" s="33" t="s">
        <v>4585</v>
      </c>
      <c r="J74" s="32">
        <f>0</f>
      </c>
      <c s="32">
        <f>0</f>
      </c>
      <c s="32">
        <f>0+L75+L79+L83+L87+L91+L95+L99</f>
      </c>
      <c s="32">
        <f>0+M75+M79+M83+M87+M91+M95+M99</f>
      </c>
    </row>
    <row r="75" spans="1:16" ht="25.5">
      <c r="A75" t="s">
        <v>49</v>
      </c>
      <c s="34" t="s">
        <v>130</v>
      </c>
      <c s="34" t="s">
        <v>4586</v>
      </c>
      <c s="35" t="s">
        <v>5</v>
      </c>
      <c s="6" t="s">
        <v>4587</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5494</v>
      </c>
    </row>
    <row r="78" spans="1:5" ht="76.5">
      <c r="A78" t="s">
        <v>58</v>
      </c>
      <c r="E78" s="39" t="s">
        <v>4768</v>
      </c>
    </row>
    <row r="79" spans="1:16" ht="25.5">
      <c r="A79" t="s">
        <v>49</v>
      </c>
      <c s="34" t="s">
        <v>133</v>
      </c>
      <c s="34" t="s">
        <v>4591</v>
      </c>
      <c s="35" t="s">
        <v>5</v>
      </c>
      <c s="6" t="s">
        <v>4592</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5495</v>
      </c>
    </row>
    <row r="82" spans="1:5" ht="76.5">
      <c r="A82" t="s">
        <v>58</v>
      </c>
      <c r="E82" s="39" t="s">
        <v>4768</v>
      </c>
    </row>
    <row r="83" spans="1:16" ht="12.75">
      <c r="A83" t="s">
        <v>49</v>
      </c>
      <c s="34" t="s">
        <v>136</v>
      </c>
      <c s="34" t="s">
        <v>4595</v>
      </c>
      <c s="35" t="s">
        <v>5</v>
      </c>
      <c s="6" t="s">
        <v>4596</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5496</v>
      </c>
    </row>
    <row r="86" spans="1:5" ht="76.5">
      <c r="A86" t="s">
        <v>58</v>
      </c>
      <c r="E86" s="39" t="s">
        <v>4768</v>
      </c>
    </row>
    <row r="87" spans="1:16" ht="12.75">
      <c r="A87" t="s">
        <v>49</v>
      </c>
      <c s="34" t="s">
        <v>139</v>
      </c>
      <c s="34" t="s">
        <v>4598</v>
      </c>
      <c s="35" t="s">
        <v>5</v>
      </c>
      <c s="6" t="s">
        <v>4599</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5497</v>
      </c>
    </row>
    <row r="90" spans="1:5" ht="76.5">
      <c r="A90" t="s">
        <v>58</v>
      </c>
      <c r="E90" s="39" t="s">
        <v>4768</v>
      </c>
    </row>
    <row r="91" spans="1:16" ht="12.75">
      <c r="A91" t="s">
        <v>49</v>
      </c>
      <c s="34" t="s">
        <v>142</v>
      </c>
      <c s="34" t="s">
        <v>4611</v>
      </c>
      <c s="35" t="s">
        <v>54</v>
      </c>
      <c s="6" t="s">
        <v>4612</v>
      </c>
      <c s="36" t="s">
        <v>98</v>
      </c>
      <c s="37">
        <v>170</v>
      </c>
      <c s="36">
        <v>0</v>
      </c>
      <c s="36">
        <f>ROUND(G91*H91,6)</f>
      </c>
      <c r="L91" s="38">
        <v>0</v>
      </c>
      <c s="32">
        <f>ROUND(ROUND(L91,2)*ROUND(G91,3),2)</f>
      </c>
      <c s="36" t="s">
        <v>73</v>
      </c>
      <c>
        <f>(M91*21)/100</f>
      </c>
      <c t="s">
        <v>27</v>
      </c>
    </row>
    <row r="92" spans="1:5" ht="12.75">
      <c r="A92" s="35" t="s">
        <v>55</v>
      </c>
      <c r="E92" s="39" t="s">
        <v>4613</v>
      </c>
    </row>
    <row r="93" spans="1:5" ht="12.75">
      <c r="A93" s="35" t="s">
        <v>56</v>
      </c>
      <c r="E93" s="40" t="s">
        <v>5498</v>
      </c>
    </row>
    <row r="94" spans="1:5" ht="89.25">
      <c r="A94" t="s">
        <v>58</v>
      </c>
      <c r="E94" s="39" t="s">
        <v>4776</v>
      </c>
    </row>
    <row r="95" spans="1:16" ht="12.75">
      <c r="A95" t="s">
        <v>49</v>
      </c>
      <c s="34" t="s">
        <v>145</v>
      </c>
      <c s="34" t="s">
        <v>5452</v>
      </c>
      <c s="35" t="s">
        <v>5</v>
      </c>
      <c s="6" t="s">
        <v>5453</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5499</v>
      </c>
    </row>
    <row r="98" spans="1:5" ht="76.5">
      <c r="A98" t="s">
        <v>58</v>
      </c>
      <c r="E98" s="39" t="s">
        <v>4768</v>
      </c>
    </row>
    <row r="99" spans="1:16" ht="12.75">
      <c r="A99" t="s">
        <v>49</v>
      </c>
      <c s="34" t="s">
        <v>148</v>
      </c>
      <c s="34" t="s">
        <v>4630</v>
      </c>
      <c s="35" t="s">
        <v>5</v>
      </c>
      <c s="6" t="s">
        <v>4631</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5500</v>
      </c>
    </row>
    <row r="102" spans="1:5" ht="51">
      <c r="A102" t="s">
        <v>58</v>
      </c>
      <c r="E102" s="39" t="s">
        <v>4633</v>
      </c>
    </row>
    <row r="103" spans="1:13" ht="12.75">
      <c r="A103" t="s">
        <v>46</v>
      </c>
      <c r="C103" s="31" t="s">
        <v>92</v>
      </c>
      <c r="E103" s="33" t="s">
        <v>3452</v>
      </c>
      <c r="J103" s="32">
        <f>0</f>
      </c>
      <c s="32">
        <f>0</f>
      </c>
      <c s="32">
        <f>0+L104</f>
      </c>
      <c s="32">
        <f>0+M104</f>
      </c>
    </row>
    <row r="104" spans="1:16" ht="12.75">
      <c r="A104" t="s">
        <v>49</v>
      </c>
      <c s="34" t="s">
        <v>151</v>
      </c>
      <c s="34" t="s">
        <v>5501</v>
      </c>
      <c s="35" t="s">
        <v>5</v>
      </c>
      <c s="6" t="s">
        <v>5502</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5503</v>
      </c>
    </row>
    <row r="108" spans="1:13" ht="12.75">
      <c r="A108" t="s">
        <v>46</v>
      </c>
      <c r="C108" s="31" t="s">
        <v>95</v>
      </c>
      <c r="E108" s="33" t="s">
        <v>4085</v>
      </c>
      <c r="J108" s="32">
        <f>0</f>
      </c>
      <c s="32">
        <f>0</f>
      </c>
      <c s="32">
        <f>0+L109+L113+L117+L121+L125</f>
      </c>
      <c s="32">
        <f>0+M109+M113+M117+M121+M125</f>
      </c>
    </row>
    <row r="109" spans="1:16" ht="12.75">
      <c r="A109" t="s">
        <v>49</v>
      </c>
      <c s="34" t="s">
        <v>154</v>
      </c>
      <c s="34" t="s">
        <v>4798</v>
      </c>
      <c s="35" t="s">
        <v>5</v>
      </c>
      <c s="6" t="s">
        <v>4799</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5135</v>
      </c>
    </row>
    <row r="112" spans="1:5" ht="76.5">
      <c r="A112" t="s">
        <v>58</v>
      </c>
      <c r="E112" s="39" t="s">
        <v>4801</v>
      </c>
    </row>
    <row r="113" spans="1:16" ht="12.75">
      <c r="A113" t="s">
        <v>49</v>
      </c>
      <c s="34" t="s">
        <v>157</v>
      </c>
      <c s="34" t="s">
        <v>4821</v>
      </c>
      <c s="35" t="s">
        <v>5</v>
      </c>
      <c s="6" t="s">
        <v>4822</v>
      </c>
      <c s="36" t="s">
        <v>98</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5504</v>
      </c>
    </row>
    <row r="116" spans="1:5" ht="51">
      <c r="A116" t="s">
        <v>58</v>
      </c>
      <c r="E116" s="39" t="s">
        <v>4824</v>
      </c>
    </row>
    <row r="117" spans="1:16" ht="12.75">
      <c r="A117" t="s">
        <v>49</v>
      </c>
      <c s="34" t="s">
        <v>162</v>
      </c>
      <c s="34" t="s">
        <v>5370</v>
      </c>
      <c s="35" t="s">
        <v>5</v>
      </c>
      <c s="6" t="s">
        <v>5371</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5135</v>
      </c>
    </row>
    <row r="120" spans="1:5" ht="89.25">
      <c r="A120" t="s">
        <v>58</v>
      </c>
      <c r="E120" s="39" t="s">
        <v>5373</v>
      </c>
    </row>
    <row r="121" spans="1:16" ht="12.75">
      <c r="A121" t="s">
        <v>49</v>
      </c>
      <c s="34" t="s">
        <v>165</v>
      </c>
      <c s="34" t="s">
        <v>4665</v>
      </c>
      <c s="35" t="s">
        <v>5</v>
      </c>
      <c s="6" t="s">
        <v>4666</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5497</v>
      </c>
    </row>
    <row r="124" spans="1:5" ht="25.5">
      <c r="A124" t="s">
        <v>58</v>
      </c>
      <c r="E124" s="39" t="s">
        <v>4668</v>
      </c>
    </row>
    <row r="125" spans="1:16" ht="12.75">
      <c r="A125" t="s">
        <v>49</v>
      </c>
      <c s="34" t="s">
        <v>168</v>
      </c>
      <c s="34" t="s">
        <v>4837</v>
      </c>
      <c s="35" t="s">
        <v>5</v>
      </c>
      <c s="6" t="s">
        <v>4838</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5505</v>
      </c>
    </row>
    <row r="128" spans="1:5" ht="114.75">
      <c r="A128" t="s">
        <v>58</v>
      </c>
      <c r="E128" s="39" t="s">
        <v>4840</v>
      </c>
    </row>
    <row r="129" spans="1:13" ht="12.75">
      <c r="A129" t="s">
        <v>46</v>
      </c>
      <c r="C129" s="31" t="s">
        <v>742</v>
      </c>
      <c r="E129" s="33" t="s">
        <v>743</v>
      </c>
      <c r="J129" s="32">
        <f>0</f>
      </c>
      <c s="32">
        <f>0</f>
      </c>
      <c s="32">
        <f>0+L130+L134+L138+L142</f>
      </c>
      <c s="32">
        <f>0+M130+M134+M138+M142</f>
      </c>
    </row>
    <row r="130" spans="1:16" ht="25.5">
      <c r="A130" t="s">
        <v>49</v>
      </c>
      <c s="34" t="s">
        <v>171</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5506</v>
      </c>
    </row>
    <row r="133" spans="1:5" ht="102">
      <c r="A133" t="s">
        <v>58</v>
      </c>
      <c r="E133" s="39" t="s">
        <v>752</v>
      </c>
    </row>
    <row r="134" spans="1:16" ht="25.5">
      <c r="A134" t="s">
        <v>49</v>
      </c>
      <c s="34" t="s">
        <v>174</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5507</v>
      </c>
    </row>
    <row r="137" spans="1:5" ht="102">
      <c r="A137" t="s">
        <v>58</v>
      </c>
      <c r="E137" s="39" t="s">
        <v>752</v>
      </c>
    </row>
    <row r="138" spans="1:16" ht="25.5">
      <c r="A138" t="s">
        <v>49</v>
      </c>
      <c s="34" t="s">
        <v>177</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5508</v>
      </c>
    </row>
    <row r="141" spans="1:5" ht="102">
      <c r="A141" t="s">
        <v>58</v>
      </c>
      <c r="E141" s="39" t="s">
        <v>752</v>
      </c>
    </row>
    <row r="142" spans="1:16" ht="25.5">
      <c r="A142" t="s">
        <v>49</v>
      </c>
      <c s="34" t="s">
        <v>180</v>
      </c>
      <c s="34" t="s">
        <v>952</v>
      </c>
      <c s="35" t="s">
        <v>953</v>
      </c>
      <c s="6" t="s">
        <v>954</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5509</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4156</v>
      </c>
      <c s="41">
        <f>Rekapitulace!C67</f>
      </c>
      <c s="20" t="s">
        <v>0</v>
      </c>
      <c t="s">
        <v>23</v>
      </c>
      <c t="s">
        <v>27</v>
      </c>
    </row>
    <row r="4" spans="1:16" ht="32" customHeight="1">
      <c r="A4" s="24" t="s">
        <v>20</v>
      </c>
      <c s="25" t="s">
        <v>28</v>
      </c>
      <c s="27" t="s">
        <v>4156</v>
      </c>
      <c r="E4" s="26" t="s">
        <v>4157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5512</v>
      </c>
      <c r="E8" s="30" t="s">
        <v>5511</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5513</v>
      </c>
    </row>
    <row r="13" spans="1:5" ht="38.25">
      <c r="A13" t="s">
        <v>58</v>
      </c>
      <c r="E13" s="39" t="s">
        <v>5131</v>
      </c>
    </row>
    <row r="14" spans="1:16" ht="12.75">
      <c r="A14" t="s">
        <v>49</v>
      </c>
      <c s="34" t="s">
        <v>27</v>
      </c>
      <c s="34" t="s">
        <v>5469</v>
      </c>
      <c s="35" t="s">
        <v>5</v>
      </c>
      <c s="6" t="s">
        <v>5133</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5514</v>
      </c>
    </row>
    <row r="17" spans="1:5" ht="51">
      <c r="A17" t="s">
        <v>58</v>
      </c>
      <c r="E17" s="39" t="s">
        <v>5471</v>
      </c>
    </row>
    <row r="18" spans="1:16" ht="12.75">
      <c r="A18" t="s">
        <v>49</v>
      </c>
      <c s="34" t="s">
        <v>26</v>
      </c>
      <c s="34" t="s">
        <v>4490</v>
      </c>
      <c s="35" t="s">
        <v>5</v>
      </c>
      <c s="6" t="s">
        <v>4491</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5515</v>
      </c>
    </row>
    <row r="21" spans="1:5" ht="369.75">
      <c r="A21" t="s">
        <v>58</v>
      </c>
      <c r="E21" s="39" t="s">
        <v>4700</v>
      </c>
    </row>
    <row r="22" spans="1:16" ht="12.75">
      <c r="A22" t="s">
        <v>49</v>
      </c>
      <c s="34" t="s">
        <v>80</v>
      </c>
      <c s="34" t="s">
        <v>5438</v>
      </c>
      <c s="35" t="s">
        <v>5</v>
      </c>
      <c s="6" t="s">
        <v>5439</v>
      </c>
      <c s="36" t="s">
        <v>98</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5516</v>
      </c>
    </row>
    <row r="25" spans="1:5" ht="63.75">
      <c r="A25" t="s">
        <v>58</v>
      </c>
      <c r="E25" s="39" t="s">
        <v>5441</v>
      </c>
    </row>
    <row r="26" spans="1:16" ht="12.75">
      <c r="A26" t="s">
        <v>49</v>
      </c>
      <c s="34" t="s">
        <v>83</v>
      </c>
      <c s="34" t="s">
        <v>3406</v>
      </c>
      <c s="35" t="s">
        <v>5</v>
      </c>
      <c s="6" t="s">
        <v>3407</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5517</v>
      </c>
    </row>
    <row r="29" spans="1:5" ht="318.75">
      <c r="A29" t="s">
        <v>58</v>
      </c>
      <c r="E29" s="39" t="s">
        <v>5152</v>
      </c>
    </row>
    <row r="30" spans="1:16" ht="12.75">
      <c r="A30" t="s">
        <v>49</v>
      </c>
      <c s="34" t="s">
        <v>86</v>
      </c>
      <c s="34" t="s">
        <v>3624</v>
      </c>
      <c s="35" t="s">
        <v>5</v>
      </c>
      <c s="6" t="s">
        <v>3625</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5518</v>
      </c>
    </row>
    <row r="33" spans="1:5" ht="191.25">
      <c r="A33" t="s">
        <v>58</v>
      </c>
      <c r="E33" s="39" t="s">
        <v>4705</v>
      </c>
    </row>
    <row r="34" spans="1:13" ht="12.75">
      <c r="A34" t="s">
        <v>46</v>
      </c>
      <c r="C34" s="31" t="s">
        <v>27</v>
      </c>
      <c r="E34" s="33" t="s">
        <v>3423</v>
      </c>
      <c r="J34" s="32">
        <f>0</f>
      </c>
      <c s="32">
        <f>0</f>
      </c>
      <c s="32">
        <f>0+L35+L39+L43</f>
      </c>
      <c s="32">
        <f>0+M35+M39+M43</f>
      </c>
    </row>
    <row r="35" spans="1:16" ht="12.75">
      <c r="A35" t="s">
        <v>49</v>
      </c>
      <c s="34" t="s">
        <v>89</v>
      </c>
      <c s="34" t="s">
        <v>5475</v>
      </c>
      <c s="35" t="s">
        <v>5</v>
      </c>
      <c s="6" t="s">
        <v>5476</v>
      </c>
      <c s="36" t="s">
        <v>98</v>
      </c>
      <c s="37">
        <v>643</v>
      </c>
      <c s="36">
        <v>0</v>
      </c>
      <c s="36">
        <f>ROUND(G35*H35,6)</f>
      </c>
      <c r="L35" s="38">
        <v>0</v>
      </c>
      <c s="32">
        <f>ROUND(ROUND(L35,2)*ROUND(G35,3),2)</f>
      </c>
      <c s="36" t="s">
        <v>73</v>
      </c>
      <c>
        <f>(M35*21)/100</f>
      </c>
      <c t="s">
        <v>27</v>
      </c>
    </row>
    <row r="36" spans="1:5" ht="12.75">
      <c r="A36" s="35" t="s">
        <v>55</v>
      </c>
      <c r="E36" s="39" t="s">
        <v>5</v>
      </c>
    </row>
    <row r="37" spans="1:5" ht="25.5">
      <c r="A37" s="35" t="s">
        <v>56</v>
      </c>
      <c r="E37" s="40" t="s">
        <v>5519</v>
      </c>
    </row>
    <row r="38" spans="1:5" ht="63.75">
      <c r="A38" t="s">
        <v>58</v>
      </c>
      <c r="E38" s="39" t="s">
        <v>4872</v>
      </c>
    </row>
    <row r="39" spans="1:16" ht="12.75">
      <c r="A39" t="s">
        <v>49</v>
      </c>
      <c s="34" t="s">
        <v>92</v>
      </c>
      <c s="34" t="s">
        <v>5478</v>
      </c>
      <c s="35" t="s">
        <v>5</v>
      </c>
      <c s="6" t="s">
        <v>5479</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5520</v>
      </c>
    </row>
    <row r="42" spans="1:5" ht="76.5">
      <c r="A42" t="s">
        <v>58</v>
      </c>
      <c r="E42" s="39" t="s">
        <v>5481</v>
      </c>
    </row>
    <row r="43" spans="1:16" ht="25.5">
      <c r="A43" t="s">
        <v>49</v>
      </c>
      <c s="34" t="s">
        <v>95</v>
      </c>
      <c s="34" t="s">
        <v>4724</v>
      </c>
      <c s="35" t="s">
        <v>5</v>
      </c>
      <c s="6" t="s">
        <v>4725</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5521</v>
      </c>
    </row>
    <row r="46" spans="1:5" ht="63.75">
      <c r="A46" t="s">
        <v>58</v>
      </c>
      <c r="E46" s="39" t="s">
        <v>4727</v>
      </c>
    </row>
    <row r="47" spans="1:13" ht="12.75">
      <c r="A47" t="s">
        <v>46</v>
      </c>
      <c r="C47" s="31" t="s">
        <v>26</v>
      </c>
      <c r="E47" s="33" t="s">
        <v>3518</v>
      </c>
      <c r="J47" s="32">
        <f>0</f>
      </c>
      <c s="32">
        <f>0</f>
      </c>
      <c s="32">
        <f>0+L48+L52</f>
      </c>
      <c s="32">
        <f>0+M48+M52</f>
      </c>
    </row>
    <row r="48" spans="1:16" ht="12.75">
      <c r="A48" t="s">
        <v>49</v>
      </c>
      <c s="34" t="s">
        <v>99</v>
      </c>
      <c s="34" t="s">
        <v>4532</v>
      </c>
      <c s="35" t="s">
        <v>5</v>
      </c>
      <c s="6" t="s">
        <v>4533</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5522</v>
      </c>
    </row>
    <row r="51" spans="1:5" ht="382.5">
      <c r="A51" t="s">
        <v>58</v>
      </c>
      <c r="E51" s="39" t="s">
        <v>4729</v>
      </c>
    </row>
    <row r="52" spans="1:16" ht="12.75">
      <c r="A52" t="s">
        <v>49</v>
      </c>
      <c s="34" t="s">
        <v>115</v>
      </c>
      <c s="34" t="s">
        <v>4536</v>
      </c>
      <c s="35" t="s">
        <v>5</v>
      </c>
      <c s="6" t="s">
        <v>4537</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5523</v>
      </c>
    </row>
    <row r="55" spans="1:5" ht="242.25">
      <c r="A55" t="s">
        <v>58</v>
      </c>
      <c r="E55" s="39" t="s">
        <v>4731</v>
      </c>
    </row>
    <row r="56" spans="1:13" ht="12.75">
      <c r="A56" t="s">
        <v>46</v>
      </c>
      <c r="C56" s="31" t="s">
        <v>80</v>
      </c>
      <c r="E56" s="33" t="s">
        <v>3427</v>
      </c>
      <c r="J56" s="32">
        <f>0</f>
      </c>
      <c s="32">
        <f>0</f>
      </c>
      <c s="32">
        <f>0+L57+L61</f>
      </c>
      <c s="32">
        <f>0+M57+M61</f>
      </c>
    </row>
    <row r="57" spans="1:16" ht="12.75">
      <c r="A57" t="s">
        <v>49</v>
      </c>
      <c s="34" t="s">
        <v>118</v>
      </c>
      <c s="34" t="s">
        <v>3428</v>
      </c>
      <c s="35" t="s">
        <v>5</v>
      </c>
      <c s="6" t="s">
        <v>3429</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5524</v>
      </c>
    </row>
    <row r="60" spans="1:5" ht="369.75">
      <c r="A60" t="s">
        <v>58</v>
      </c>
      <c r="E60" s="39" t="s">
        <v>4735</v>
      </c>
    </row>
    <row r="61" spans="1:16" ht="12.75">
      <c r="A61" t="s">
        <v>49</v>
      </c>
      <c s="34" t="s">
        <v>121</v>
      </c>
      <c s="34" t="s">
        <v>3717</v>
      </c>
      <c s="35" t="s">
        <v>5</v>
      </c>
      <c s="6" t="s">
        <v>3718</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5525</v>
      </c>
    </row>
    <row r="64" spans="1:5" ht="102">
      <c r="A64" t="s">
        <v>58</v>
      </c>
      <c r="E64" s="39" t="s">
        <v>4754</v>
      </c>
    </row>
    <row r="65" spans="1:13" ht="12.75">
      <c r="A65" t="s">
        <v>46</v>
      </c>
      <c r="C65" s="31" t="s">
        <v>83</v>
      </c>
      <c r="E65" s="33" t="s">
        <v>4054</v>
      </c>
      <c r="J65" s="32">
        <f>0</f>
      </c>
      <c s="32">
        <f>0</f>
      </c>
      <c s="32">
        <f>0+L66+L70</f>
      </c>
      <c s="32">
        <f>0+M66+M70</f>
      </c>
    </row>
    <row r="66" spans="1:16" ht="12.75">
      <c r="A66" t="s">
        <v>49</v>
      </c>
      <c s="34" t="s">
        <v>124</v>
      </c>
      <c s="34" t="s">
        <v>5487</v>
      </c>
      <c s="35" t="s">
        <v>5</v>
      </c>
      <c s="6" t="s">
        <v>5488</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5526</v>
      </c>
    </row>
    <row r="69" spans="1:5" ht="102">
      <c r="A69" t="s">
        <v>58</v>
      </c>
      <c r="E69" s="39" t="s">
        <v>5490</v>
      </c>
    </row>
    <row r="70" spans="1:16" ht="12.75">
      <c r="A70" t="s">
        <v>49</v>
      </c>
      <c s="34" t="s">
        <v>127</v>
      </c>
      <c s="34" t="s">
        <v>5491</v>
      </c>
      <c s="35" t="s">
        <v>5</v>
      </c>
      <c s="6" t="s">
        <v>5492</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5527</v>
      </c>
    </row>
    <row r="73" spans="1:5" ht="153">
      <c r="A73" t="s">
        <v>58</v>
      </c>
      <c r="E73" s="39" t="s">
        <v>4766</v>
      </c>
    </row>
    <row r="74" spans="1:13" ht="12.75">
      <c r="A74" t="s">
        <v>46</v>
      </c>
      <c r="C74" s="31" t="s">
        <v>86</v>
      </c>
      <c r="E74" s="33" t="s">
        <v>4585</v>
      </c>
      <c r="J74" s="32">
        <f>0</f>
      </c>
      <c s="32">
        <f>0</f>
      </c>
      <c s="32">
        <f>0+L75+L79+L83</f>
      </c>
      <c s="32">
        <f>0+M75+M79+M83</f>
      </c>
    </row>
    <row r="75" spans="1:16" ht="12.75">
      <c r="A75" t="s">
        <v>49</v>
      </c>
      <c s="34" t="s">
        <v>130</v>
      </c>
      <c s="34" t="s">
        <v>4611</v>
      </c>
      <c s="35" t="s">
        <v>54</v>
      </c>
      <c s="6" t="s">
        <v>4612</v>
      </c>
      <c s="36" t="s">
        <v>98</v>
      </c>
      <c s="37">
        <v>60</v>
      </c>
      <c s="36">
        <v>0</v>
      </c>
      <c s="36">
        <f>ROUND(G75*H75,6)</f>
      </c>
      <c r="L75" s="38">
        <v>0</v>
      </c>
      <c s="32">
        <f>ROUND(ROUND(L75,2)*ROUND(G75,3),2)</f>
      </c>
      <c s="36" t="s">
        <v>73</v>
      </c>
      <c>
        <f>(M75*21)/100</f>
      </c>
      <c t="s">
        <v>27</v>
      </c>
    </row>
    <row r="76" spans="1:5" ht="12.75">
      <c r="A76" s="35" t="s">
        <v>55</v>
      </c>
      <c r="E76" s="39" t="s">
        <v>4613</v>
      </c>
    </row>
    <row r="77" spans="1:5" ht="12.75">
      <c r="A77" s="35" t="s">
        <v>56</v>
      </c>
      <c r="E77" s="40" t="s">
        <v>5528</v>
      </c>
    </row>
    <row r="78" spans="1:5" ht="89.25">
      <c r="A78" t="s">
        <v>58</v>
      </c>
      <c r="E78" s="39" t="s">
        <v>4776</v>
      </c>
    </row>
    <row r="79" spans="1:16" ht="12.75">
      <c r="A79" t="s">
        <v>49</v>
      </c>
      <c s="34" t="s">
        <v>133</v>
      </c>
      <c s="34" t="s">
        <v>4777</v>
      </c>
      <c s="35" t="s">
        <v>5</v>
      </c>
      <c s="6" t="s">
        <v>4778</v>
      </c>
      <c s="36" t="s">
        <v>72</v>
      </c>
      <c s="37">
        <v>270</v>
      </c>
      <c s="36">
        <v>0</v>
      </c>
      <c s="36">
        <f>ROUND(G79*H79,6)</f>
      </c>
      <c r="L79" s="38">
        <v>0</v>
      </c>
      <c s="32">
        <f>ROUND(ROUND(L79,2)*ROUND(G79,3),2)</f>
      </c>
      <c s="36" t="s">
        <v>73</v>
      </c>
      <c>
        <f>(M79*21)/100</f>
      </c>
      <c t="s">
        <v>27</v>
      </c>
    </row>
    <row r="80" spans="1:5" ht="12.75">
      <c r="A80" s="35" t="s">
        <v>55</v>
      </c>
      <c r="E80" s="39" t="s">
        <v>5529</v>
      </c>
    </row>
    <row r="81" spans="1:5" ht="12.75">
      <c r="A81" s="35" t="s">
        <v>56</v>
      </c>
      <c r="E81" s="40" t="s">
        <v>5530</v>
      </c>
    </row>
    <row r="82" spans="1:5" ht="89.25">
      <c r="A82" t="s">
        <v>58</v>
      </c>
      <c r="E82" s="39" t="s">
        <v>4780</v>
      </c>
    </row>
    <row r="83" spans="1:16" ht="12.75">
      <c r="A83" t="s">
        <v>49</v>
      </c>
      <c s="34" t="s">
        <v>136</v>
      </c>
      <c s="34" t="s">
        <v>5452</v>
      </c>
      <c s="35" t="s">
        <v>5</v>
      </c>
      <c s="6" t="s">
        <v>5453</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5531</v>
      </c>
    </row>
    <row r="86" spans="1:5" ht="76.5">
      <c r="A86" t="s">
        <v>58</v>
      </c>
      <c r="E86" s="39" t="s">
        <v>4768</v>
      </c>
    </row>
    <row r="87" spans="1:13" ht="12.75">
      <c r="A87" t="s">
        <v>46</v>
      </c>
      <c r="C87" s="31" t="s">
        <v>92</v>
      </c>
      <c r="E87" s="33" t="s">
        <v>3452</v>
      </c>
      <c r="J87" s="32">
        <f>0</f>
      </c>
      <c s="32">
        <f>0</f>
      </c>
      <c s="32">
        <f>0+L88</f>
      </c>
      <c s="32">
        <f>0+M88</f>
      </c>
    </row>
    <row r="88" spans="1:16" ht="12.75">
      <c r="A88" t="s">
        <v>49</v>
      </c>
      <c s="34" t="s">
        <v>139</v>
      </c>
      <c s="34" t="s">
        <v>5501</v>
      </c>
      <c s="35" t="s">
        <v>5</v>
      </c>
      <c s="6" t="s">
        <v>5502</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5503</v>
      </c>
    </row>
    <row r="92" spans="1:13" ht="12.75">
      <c r="A92" t="s">
        <v>46</v>
      </c>
      <c r="C92" s="31" t="s">
        <v>95</v>
      </c>
      <c r="E92" s="33" t="s">
        <v>4085</v>
      </c>
      <c r="J92" s="32">
        <f>0</f>
      </c>
      <c s="32">
        <f>0</f>
      </c>
      <c s="32">
        <f>0+L93+L97+L101+L105+L109</f>
      </c>
      <c s="32">
        <f>0+M93+M97+M101+M105+M109</f>
      </c>
    </row>
    <row r="93" spans="1:16" ht="12.75">
      <c r="A93" t="s">
        <v>49</v>
      </c>
      <c s="34" t="s">
        <v>142</v>
      </c>
      <c s="34" t="s">
        <v>4798</v>
      </c>
      <c s="35" t="s">
        <v>5</v>
      </c>
      <c s="6" t="s">
        <v>4799</v>
      </c>
      <c s="36" t="s">
        <v>98</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5532</v>
      </c>
    </row>
    <row r="96" spans="1:5" ht="76.5">
      <c r="A96" t="s">
        <v>58</v>
      </c>
      <c r="E96" s="39" t="s">
        <v>4801</v>
      </c>
    </row>
    <row r="97" spans="1:16" ht="12.75">
      <c r="A97" t="s">
        <v>49</v>
      </c>
      <c s="34" t="s">
        <v>145</v>
      </c>
      <c s="34" t="s">
        <v>4821</v>
      </c>
      <c s="35" t="s">
        <v>5</v>
      </c>
      <c s="6" t="s">
        <v>4822</v>
      </c>
      <c s="36" t="s">
        <v>98</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5533</v>
      </c>
    </row>
    <row r="100" spans="1:5" ht="51">
      <c r="A100" t="s">
        <v>58</v>
      </c>
      <c r="E100" s="39" t="s">
        <v>4824</v>
      </c>
    </row>
    <row r="101" spans="1:16" ht="12.75">
      <c r="A101" t="s">
        <v>49</v>
      </c>
      <c s="34" t="s">
        <v>148</v>
      </c>
      <c s="34" t="s">
        <v>5370</v>
      </c>
      <c s="35" t="s">
        <v>5</v>
      </c>
      <c s="6" t="s">
        <v>5371</v>
      </c>
      <c s="36" t="s">
        <v>98</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5534</v>
      </c>
    </row>
    <row r="104" spans="1:5" ht="89.25">
      <c r="A104" t="s">
        <v>58</v>
      </c>
      <c r="E104" s="39" t="s">
        <v>5373</v>
      </c>
    </row>
    <row r="105" spans="1:16" ht="12.75">
      <c r="A105" t="s">
        <v>49</v>
      </c>
      <c s="34" t="s">
        <v>151</v>
      </c>
      <c s="34" t="s">
        <v>4665</v>
      </c>
      <c s="35" t="s">
        <v>5</v>
      </c>
      <c s="6" t="s">
        <v>4666</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5535</v>
      </c>
    </row>
    <row r="108" spans="1:5" ht="25.5">
      <c r="A108" t="s">
        <v>58</v>
      </c>
      <c r="E108" s="39" t="s">
        <v>4668</v>
      </c>
    </row>
    <row r="109" spans="1:16" ht="12.75">
      <c r="A109" t="s">
        <v>49</v>
      </c>
      <c s="34" t="s">
        <v>154</v>
      </c>
      <c s="34" t="s">
        <v>4837</v>
      </c>
      <c s="35" t="s">
        <v>5</v>
      </c>
      <c s="6" t="s">
        <v>4838</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5536</v>
      </c>
    </row>
    <row r="112" spans="1:5" ht="114.75">
      <c r="A112" t="s">
        <v>58</v>
      </c>
      <c r="E112" s="39" t="s">
        <v>4840</v>
      </c>
    </row>
    <row r="113" spans="1:13" ht="12.75">
      <c r="A113" t="s">
        <v>46</v>
      </c>
      <c r="C113" s="31" t="s">
        <v>742</v>
      </c>
      <c r="E113" s="33" t="s">
        <v>743</v>
      </c>
      <c r="J113" s="32">
        <f>0</f>
      </c>
      <c s="32">
        <f>0</f>
      </c>
      <c s="32">
        <f>0+L114+L118+L122+L126</f>
      </c>
      <c s="32">
        <f>0+M114+M118+M122+M126</f>
      </c>
    </row>
    <row r="114" spans="1:16" ht="25.5">
      <c r="A114" t="s">
        <v>49</v>
      </c>
      <c s="34" t="s">
        <v>157</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5537</v>
      </c>
    </row>
    <row r="117" spans="1:5" ht="102">
      <c r="A117" t="s">
        <v>58</v>
      </c>
      <c r="E117" s="39" t="s">
        <v>752</v>
      </c>
    </row>
    <row r="118" spans="1:16" ht="25.5">
      <c r="A118" t="s">
        <v>49</v>
      </c>
      <c s="34" t="s">
        <v>162</v>
      </c>
      <c s="34" t="s">
        <v>3496</v>
      </c>
      <c s="35" t="s">
        <v>3497</v>
      </c>
      <c s="6" t="s">
        <v>3498</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5538</v>
      </c>
    </row>
    <row r="121" spans="1:5" ht="102">
      <c r="A121" t="s">
        <v>58</v>
      </c>
      <c r="E121" s="39" t="s">
        <v>752</v>
      </c>
    </row>
    <row r="122" spans="1:16" ht="25.5">
      <c r="A122" t="s">
        <v>49</v>
      </c>
      <c s="34" t="s">
        <v>165</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5539</v>
      </c>
    </row>
    <row r="125" spans="1:5" ht="102">
      <c r="A125" t="s">
        <v>58</v>
      </c>
      <c r="E125" s="39" t="s">
        <v>752</v>
      </c>
    </row>
    <row r="126" spans="1:16" ht="25.5">
      <c r="A126" t="s">
        <v>49</v>
      </c>
      <c s="34" t="s">
        <v>168</v>
      </c>
      <c s="34" t="s">
        <v>952</v>
      </c>
      <c s="35" t="s">
        <v>953</v>
      </c>
      <c s="6" t="s">
        <v>954</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5540</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5541</v>
      </c>
      <c s="41">
        <f>Rekapitulace!C80</f>
      </c>
      <c s="20" t="s">
        <v>0</v>
      </c>
      <c t="s">
        <v>23</v>
      </c>
      <c t="s">
        <v>27</v>
      </c>
    </row>
    <row r="4" spans="1:16" ht="32" customHeight="1">
      <c r="A4" s="24" t="s">
        <v>20</v>
      </c>
      <c s="25" t="s">
        <v>28</v>
      </c>
      <c s="27" t="s">
        <v>5541</v>
      </c>
      <c r="E4" s="26" t="s">
        <v>5542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5545</v>
      </c>
      <c r="E8" s="30" t="s">
        <v>5544</v>
      </c>
      <c r="J8" s="29">
        <f>0+J9+J26+J75+J140+J153+J222+J227</f>
      </c>
      <c s="29">
        <f>0+K9+K26+K75+K140+K153+K222+K227</f>
      </c>
      <c s="29">
        <f>0+L9+L26+L75+L140+L153+L222+L227</f>
      </c>
      <c s="29">
        <f>0+M9+M26+M75+M140+M153+M222+M227</f>
      </c>
    </row>
    <row r="9" spans="1:13" ht="12.75">
      <c r="A9" t="s">
        <v>46</v>
      </c>
      <c r="C9" s="31" t="s">
        <v>68</v>
      </c>
      <c r="E9" s="33" t="s">
        <v>5546</v>
      </c>
      <c r="J9" s="32">
        <f>0</f>
      </c>
      <c s="32">
        <f>0</f>
      </c>
      <c s="32">
        <f>0+L10+L14+L18+L22</f>
      </c>
      <c s="32">
        <f>0+M10+M14+M18+M22</f>
      </c>
    </row>
    <row r="10" spans="1:16" ht="25.5">
      <c r="A10" t="s">
        <v>49</v>
      </c>
      <c s="34" t="s">
        <v>68</v>
      </c>
      <c s="34" t="s">
        <v>5547</v>
      </c>
      <c s="35" t="s">
        <v>5</v>
      </c>
      <c s="6" t="s">
        <v>5548</v>
      </c>
      <c s="36" t="s">
        <v>63</v>
      </c>
      <c s="37">
        <v>2</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5549</v>
      </c>
      <c s="35" t="s">
        <v>5</v>
      </c>
      <c s="6" t="s">
        <v>5550</v>
      </c>
      <c s="36" t="s">
        <v>34</v>
      </c>
      <c s="37">
        <v>20</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25.5">
      <c r="A18" t="s">
        <v>49</v>
      </c>
      <c s="34" t="s">
        <v>26</v>
      </c>
      <c s="34" t="s">
        <v>5551</v>
      </c>
      <c s="35" t="s">
        <v>5</v>
      </c>
      <c s="6" t="s">
        <v>5552</v>
      </c>
      <c s="36" t="s">
        <v>63</v>
      </c>
      <c s="37">
        <v>12</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5553</v>
      </c>
      <c s="35" t="s">
        <v>5</v>
      </c>
      <c s="6" t="s">
        <v>5554</v>
      </c>
      <c s="36" t="s">
        <v>63</v>
      </c>
      <c s="37">
        <v>12</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5555</v>
      </c>
      <c r="J26" s="32">
        <f>0</f>
      </c>
      <c s="32">
        <f>0</f>
      </c>
      <c s="32">
        <f>0+L27+L31+L35+L39+L43+L47+L51+L55+L59+L63+L67+L71</f>
      </c>
      <c s="32">
        <f>0+M27+M31+M35+M39+M43+M47+M51+M55+M59+M63+M67+M71</f>
      </c>
    </row>
    <row r="27" spans="1:16" ht="25.5">
      <c r="A27" t="s">
        <v>49</v>
      </c>
      <c s="34" t="s">
        <v>83</v>
      </c>
      <c s="34" t="s">
        <v>5556</v>
      </c>
      <c s="35" t="s">
        <v>5</v>
      </c>
      <c s="6" t="s">
        <v>5557</v>
      </c>
      <c s="36" t="s">
        <v>106</v>
      </c>
      <c s="37">
        <v>6</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86</v>
      </c>
      <c s="34" t="s">
        <v>5558</v>
      </c>
      <c s="35" t="s">
        <v>5</v>
      </c>
      <c s="6" t="s">
        <v>5559</v>
      </c>
      <c s="36" t="s">
        <v>63</v>
      </c>
      <c s="37">
        <v>6</v>
      </c>
      <c s="36">
        <v>0</v>
      </c>
      <c s="36">
        <f>ROUND(G31*H31,6)</f>
      </c>
      <c r="L31" s="38">
        <v>0</v>
      </c>
      <c s="32">
        <f>ROUND(ROUND(L31,2)*ROUND(G31,3),2)</f>
      </c>
      <c s="36" t="s">
        <v>1516</v>
      </c>
      <c>
        <f>(M31*21)/100</f>
      </c>
      <c t="s">
        <v>27</v>
      </c>
    </row>
    <row r="32" spans="1:5" ht="12.75">
      <c r="A32" s="35" t="s">
        <v>55</v>
      </c>
      <c r="E32" s="39" t="s">
        <v>5</v>
      </c>
    </row>
    <row r="33" spans="1:5" ht="12.75">
      <c r="A33" s="35" t="s">
        <v>56</v>
      </c>
      <c r="E33" s="40" t="s">
        <v>5</v>
      </c>
    </row>
    <row r="34" spans="1:5" ht="12.75">
      <c r="A34" t="s">
        <v>58</v>
      </c>
      <c r="E34" s="39" t="s">
        <v>5</v>
      </c>
    </row>
    <row r="35" spans="1:16" ht="25.5">
      <c r="A35" t="s">
        <v>49</v>
      </c>
      <c s="34" t="s">
        <v>89</v>
      </c>
      <c s="34" t="s">
        <v>5560</v>
      </c>
      <c s="35" t="s">
        <v>5</v>
      </c>
      <c s="6" t="s">
        <v>5561</v>
      </c>
      <c s="36" t="s">
        <v>106</v>
      </c>
      <c s="37">
        <v>1</v>
      </c>
      <c s="36">
        <v>0</v>
      </c>
      <c s="36">
        <f>ROUND(G35*H35,6)</f>
      </c>
      <c r="L35" s="38">
        <v>0</v>
      </c>
      <c s="32">
        <f>ROUND(ROUND(L35,2)*ROUND(G35,3),2)</f>
      </c>
      <c s="36" t="s">
        <v>1516</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92</v>
      </c>
      <c s="34" t="s">
        <v>5562</v>
      </c>
      <c s="35" t="s">
        <v>5</v>
      </c>
      <c s="6" t="s">
        <v>5563</v>
      </c>
      <c s="36" t="s">
        <v>98</v>
      </c>
      <c s="37">
        <v>819</v>
      </c>
      <c s="36">
        <v>0</v>
      </c>
      <c s="36">
        <f>ROUND(G39*H39,6)</f>
      </c>
      <c r="L39" s="38">
        <v>0</v>
      </c>
      <c s="32">
        <f>ROUND(ROUND(L39,2)*ROUND(G39,3),2)</f>
      </c>
      <c s="36" t="s">
        <v>1516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95</v>
      </c>
      <c s="34" t="s">
        <v>5564</v>
      </c>
      <c s="35" t="s">
        <v>5</v>
      </c>
      <c s="6" t="s">
        <v>5565</v>
      </c>
      <c s="36" t="s">
        <v>106</v>
      </c>
      <c s="37">
        <v>273</v>
      </c>
      <c s="36">
        <v>0</v>
      </c>
      <c s="36">
        <f>ROUND(G43*H43,6)</f>
      </c>
      <c r="L43" s="38">
        <v>0</v>
      </c>
      <c s="32">
        <f>ROUND(ROUND(L43,2)*ROUND(G43,3),2)</f>
      </c>
      <c s="36" t="s">
        <v>1516</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99</v>
      </c>
      <c s="34" t="s">
        <v>5566</v>
      </c>
      <c s="35" t="s">
        <v>5</v>
      </c>
      <c s="6" t="s">
        <v>5567</v>
      </c>
      <c s="36" t="s">
        <v>106</v>
      </c>
      <c s="37">
        <v>273</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115</v>
      </c>
      <c s="34" t="s">
        <v>5568</v>
      </c>
      <c s="35" t="s">
        <v>5</v>
      </c>
      <c s="6" t="s">
        <v>5569</v>
      </c>
      <c s="36" t="s">
        <v>106</v>
      </c>
      <c s="37">
        <v>2</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25.5">
      <c r="A55" t="s">
        <v>49</v>
      </c>
      <c s="34" t="s">
        <v>118</v>
      </c>
      <c s="34" t="s">
        <v>5570</v>
      </c>
      <c s="35" t="s">
        <v>5</v>
      </c>
      <c s="6" t="s">
        <v>5571</v>
      </c>
      <c s="36" t="s">
        <v>106</v>
      </c>
      <c s="37">
        <v>6</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121</v>
      </c>
      <c s="34" t="s">
        <v>5572</v>
      </c>
      <c s="35" t="s">
        <v>5</v>
      </c>
      <c s="6" t="s">
        <v>5573</v>
      </c>
      <c s="36" t="s">
        <v>106</v>
      </c>
      <c s="37">
        <v>6</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124</v>
      </c>
      <c s="34" t="s">
        <v>5574</v>
      </c>
      <c s="35" t="s">
        <v>5</v>
      </c>
      <c s="6" t="s">
        <v>5575</v>
      </c>
      <c s="36" t="s">
        <v>5576</v>
      </c>
      <c s="37">
        <v>2</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127</v>
      </c>
      <c s="34" t="s">
        <v>5577</v>
      </c>
      <c s="35" t="s">
        <v>5</v>
      </c>
      <c s="6" t="s">
        <v>5578</v>
      </c>
      <c s="36" t="s">
        <v>106</v>
      </c>
      <c s="37">
        <v>6</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130</v>
      </c>
      <c s="34" t="s">
        <v>5579</v>
      </c>
      <c s="35" t="s">
        <v>5</v>
      </c>
      <c s="6" t="s">
        <v>5580</v>
      </c>
      <c s="36" t="s">
        <v>106</v>
      </c>
      <c s="37">
        <v>6</v>
      </c>
      <c s="36">
        <v>0</v>
      </c>
      <c s="36">
        <f>ROUND(G71*H71,6)</f>
      </c>
      <c r="L71" s="38">
        <v>0</v>
      </c>
      <c s="32">
        <f>ROUND(ROUND(L71,2)*ROUND(G71,3),2)</f>
      </c>
      <c s="36" t="s">
        <v>1516</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133</v>
      </c>
      <c s="34" t="s">
        <v>5581</v>
      </c>
      <c s="35" t="s">
        <v>5</v>
      </c>
      <c s="6" t="s">
        <v>5582</v>
      </c>
      <c s="36" t="s">
        <v>77</v>
      </c>
      <c s="37">
        <v>33.579</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136</v>
      </c>
      <c s="34" t="s">
        <v>5583</v>
      </c>
      <c s="35" t="s">
        <v>5</v>
      </c>
      <c s="6" t="s">
        <v>5584</v>
      </c>
      <c s="36" t="s">
        <v>77</v>
      </c>
      <c s="37">
        <v>637.944</v>
      </c>
      <c s="36">
        <v>0</v>
      </c>
      <c s="36">
        <f>ROUND(G80*H80,6)</f>
      </c>
      <c r="L80" s="38">
        <v>0</v>
      </c>
      <c s="32">
        <f>ROUND(ROUND(L80,2)*ROUND(G80,3),2)</f>
      </c>
      <c s="36" t="s">
        <v>1516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139</v>
      </c>
      <c s="34" t="s">
        <v>5585</v>
      </c>
      <c s="35" t="s">
        <v>5</v>
      </c>
      <c s="6" t="s">
        <v>5586</v>
      </c>
      <c s="36" t="s">
        <v>106</v>
      </c>
      <c s="37">
        <v>2</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5587</v>
      </c>
      <c s="35" t="s">
        <v>5</v>
      </c>
      <c s="6" t="s">
        <v>5588</v>
      </c>
      <c s="36" t="s">
        <v>106</v>
      </c>
      <c s="37">
        <v>2</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145</v>
      </c>
      <c s="34" t="s">
        <v>5589</v>
      </c>
      <c s="35" t="s">
        <v>5</v>
      </c>
      <c s="6" t="s">
        <v>5590</v>
      </c>
      <c s="36" t="s">
        <v>98</v>
      </c>
      <c s="37">
        <v>216</v>
      </c>
      <c s="36">
        <v>0</v>
      </c>
      <c s="36">
        <f>ROUND(G92*H92,6)</f>
      </c>
      <c r="L92" s="38">
        <v>0</v>
      </c>
      <c s="32">
        <f>ROUND(ROUND(L92,2)*ROUND(G92,3),2)</f>
      </c>
      <c s="36" t="s">
        <v>1516</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148</v>
      </c>
      <c s="34" t="s">
        <v>5591</v>
      </c>
      <c s="35" t="s">
        <v>68</v>
      </c>
      <c s="6" t="s">
        <v>5592</v>
      </c>
      <c s="36" t="s">
        <v>63</v>
      </c>
      <c s="37">
        <v>432</v>
      </c>
      <c s="36">
        <v>0</v>
      </c>
      <c s="36">
        <f>ROUND(G96*H96,6)</f>
      </c>
      <c r="L96" s="38">
        <v>0</v>
      </c>
      <c s="32">
        <f>ROUND(ROUND(L96,2)*ROUND(G96,3),2)</f>
      </c>
      <c s="36" t="s">
        <v>1516</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151</v>
      </c>
      <c s="34" t="s">
        <v>5593</v>
      </c>
      <c s="35" t="s">
        <v>5</v>
      </c>
      <c s="6" t="s">
        <v>5594</v>
      </c>
      <c s="36" t="s">
        <v>63</v>
      </c>
      <c s="37">
        <v>4</v>
      </c>
      <c s="36">
        <v>0</v>
      </c>
      <c s="36">
        <f>ROUND(G100*H100,6)</f>
      </c>
      <c r="L100" s="38">
        <v>0</v>
      </c>
      <c s="32">
        <f>ROUND(ROUND(L100,2)*ROUND(G100,3),2)</f>
      </c>
      <c s="36" t="s">
        <v>1516</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154</v>
      </c>
      <c s="34" t="s">
        <v>5595</v>
      </c>
      <c s="35" t="s">
        <v>5</v>
      </c>
      <c s="6" t="s">
        <v>5596</v>
      </c>
      <c s="36" t="s">
        <v>106</v>
      </c>
      <c s="37">
        <v>4</v>
      </c>
      <c s="36">
        <v>0</v>
      </c>
      <c s="36">
        <f>ROUND(G104*H104,6)</f>
      </c>
      <c r="L104" s="38">
        <v>0</v>
      </c>
      <c s="32">
        <f>ROUND(ROUND(L104,2)*ROUND(G104,3),2)</f>
      </c>
      <c s="36" t="s">
        <v>1516</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157</v>
      </c>
      <c s="34" t="s">
        <v>5597</v>
      </c>
      <c s="35" t="s">
        <v>5</v>
      </c>
      <c s="6" t="s">
        <v>5598</v>
      </c>
      <c s="36" t="s">
        <v>98</v>
      </c>
      <c s="37">
        <v>4</v>
      </c>
      <c s="36">
        <v>0</v>
      </c>
      <c s="36">
        <f>ROUND(G108*H108,6)</f>
      </c>
      <c r="L108" s="38">
        <v>0</v>
      </c>
      <c s="32">
        <f>ROUND(ROUND(L108,2)*ROUND(G108,3),2)</f>
      </c>
      <c s="36" t="s">
        <v>1516</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162</v>
      </c>
      <c s="34" t="s">
        <v>5599</v>
      </c>
      <c s="35" t="s">
        <v>5</v>
      </c>
      <c s="6" t="s">
        <v>5600</v>
      </c>
      <c s="36" t="s">
        <v>98</v>
      </c>
      <c s="37">
        <v>216</v>
      </c>
      <c s="36">
        <v>0</v>
      </c>
      <c s="36">
        <f>ROUND(G112*H112,6)</f>
      </c>
      <c r="L112" s="38">
        <v>0</v>
      </c>
      <c s="32">
        <f>ROUND(ROUND(L112,2)*ROUND(G112,3),2)</f>
      </c>
      <c s="36" t="s">
        <v>1516</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165</v>
      </c>
      <c s="34" t="s">
        <v>5591</v>
      </c>
      <c s="35" t="s">
        <v>5</v>
      </c>
      <c s="6" t="s">
        <v>5592</v>
      </c>
      <c s="36" t="s">
        <v>106</v>
      </c>
      <c s="37">
        <v>432</v>
      </c>
      <c s="36">
        <v>0</v>
      </c>
      <c s="36">
        <f>ROUND(G116*H116,6)</f>
      </c>
      <c r="L116" s="38">
        <v>0</v>
      </c>
      <c s="32">
        <f>ROUND(ROUND(L116,2)*ROUND(G116,3),2)</f>
      </c>
      <c s="36" t="s">
        <v>1516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168</v>
      </c>
      <c s="34" t="s">
        <v>5601</v>
      </c>
      <c s="35" t="s">
        <v>5</v>
      </c>
      <c s="6" t="s">
        <v>5602</v>
      </c>
      <c s="36" t="s">
        <v>106</v>
      </c>
      <c s="37">
        <v>4</v>
      </c>
      <c s="36">
        <v>0</v>
      </c>
      <c s="36">
        <f>ROUND(G120*H120,6)</f>
      </c>
      <c r="L120" s="38">
        <v>0</v>
      </c>
      <c s="32">
        <f>ROUND(ROUND(L120,2)*ROUND(G120,3),2)</f>
      </c>
      <c s="36" t="s">
        <v>1516</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171</v>
      </c>
      <c s="34" t="s">
        <v>5603</v>
      </c>
      <c s="35" t="s">
        <v>5</v>
      </c>
      <c s="6" t="s">
        <v>5604</v>
      </c>
      <c s="36" t="s">
        <v>106</v>
      </c>
      <c s="37">
        <v>1</v>
      </c>
      <c s="36">
        <v>0</v>
      </c>
      <c s="36">
        <f>ROUND(G124*H124,6)</f>
      </c>
      <c r="L124" s="38">
        <v>0</v>
      </c>
      <c s="32">
        <f>ROUND(ROUND(L124,2)*ROUND(G124,3),2)</f>
      </c>
      <c s="36" t="s">
        <v>1516</v>
      </c>
      <c>
        <f>(M124*21)/100</f>
      </c>
      <c t="s">
        <v>27</v>
      </c>
    </row>
    <row r="125" spans="1:5" ht="12.75">
      <c r="A125" s="35" t="s">
        <v>55</v>
      </c>
      <c r="E125" s="39" t="s">
        <v>5</v>
      </c>
    </row>
    <row r="126" spans="1:5" ht="12.75">
      <c r="A126" s="35" t="s">
        <v>56</v>
      </c>
      <c r="E126" s="40" t="s">
        <v>5</v>
      </c>
    </row>
    <row r="127" spans="1:5" ht="12.75">
      <c r="A127" t="s">
        <v>58</v>
      </c>
      <c r="E127" s="39" t="s">
        <v>5</v>
      </c>
    </row>
    <row r="128" spans="1:16" ht="12.75">
      <c r="A128" t="s">
        <v>49</v>
      </c>
      <c s="34" t="s">
        <v>174</v>
      </c>
      <c s="34" t="s">
        <v>5605</v>
      </c>
      <c s="35" t="s">
        <v>5</v>
      </c>
      <c s="6" t="s">
        <v>5606</v>
      </c>
      <c s="36" t="s">
        <v>63</v>
      </c>
      <c s="37">
        <v>1</v>
      </c>
      <c s="36">
        <v>0</v>
      </c>
      <c s="36">
        <f>ROUND(G128*H128,6)</f>
      </c>
      <c r="L128" s="38">
        <v>0</v>
      </c>
      <c s="32">
        <f>ROUND(ROUND(L128,2)*ROUND(G128,3),2)</f>
      </c>
      <c s="36" t="s">
        <v>1516</v>
      </c>
      <c>
        <f>(M128*21)/100</f>
      </c>
      <c t="s">
        <v>27</v>
      </c>
    </row>
    <row r="129" spans="1:5" ht="12.75">
      <c r="A129" s="35" t="s">
        <v>55</v>
      </c>
      <c r="E129" s="39" t="s">
        <v>5</v>
      </c>
    </row>
    <row r="130" spans="1:5" ht="12.75">
      <c r="A130" s="35" t="s">
        <v>56</v>
      </c>
      <c r="E130" s="40" t="s">
        <v>5</v>
      </c>
    </row>
    <row r="131" spans="1:5" ht="12.75">
      <c r="A131" t="s">
        <v>58</v>
      </c>
      <c r="E131" s="39" t="s">
        <v>5</v>
      </c>
    </row>
    <row r="132" spans="1:16" ht="25.5">
      <c r="A132" t="s">
        <v>49</v>
      </c>
      <c s="34" t="s">
        <v>177</v>
      </c>
      <c s="34" t="s">
        <v>5607</v>
      </c>
      <c s="35" t="s">
        <v>5</v>
      </c>
      <c s="6" t="s">
        <v>5608</v>
      </c>
      <c s="36" t="s">
        <v>63</v>
      </c>
      <c s="37">
        <v>2</v>
      </c>
      <c s="36">
        <v>0</v>
      </c>
      <c s="36">
        <f>ROUND(G132*H132,6)</f>
      </c>
      <c r="L132" s="38">
        <v>0</v>
      </c>
      <c s="32">
        <f>ROUND(ROUND(L132,2)*ROUND(G132,3),2)</f>
      </c>
      <c s="36" t="s">
        <v>1516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180</v>
      </c>
      <c s="34" t="s">
        <v>5609</v>
      </c>
      <c s="35" t="s">
        <v>5</v>
      </c>
      <c s="6" t="s">
        <v>5610</v>
      </c>
      <c s="36" t="s">
        <v>63</v>
      </c>
      <c s="37">
        <v>2</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5611</v>
      </c>
      <c r="J140" s="32">
        <f>0</f>
      </c>
      <c s="32">
        <f>0</f>
      </c>
      <c s="32">
        <f>0+L141+L145+L149</f>
      </c>
      <c s="32">
        <f>0+M141+M145+M149</f>
      </c>
    </row>
    <row r="141" spans="1:16" ht="12.75">
      <c r="A141" t="s">
        <v>49</v>
      </c>
      <c s="34" t="s">
        <v>183</v>
      </c>
      <c s="34" t="s">
        <v>5612</v>
      </c>
      <c s="35" t="s">
        <v>5</v>
      </c>
      <c s="6" t="s">
        <v>5613</v>
      </c>
      <c s="36" t="s">
        <v>394</v>
      </c>
      <c s="37">
        <v>0.2</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186</v>
      </c>
      <c s="34" t="s">
        <v>5614</v>
      </c>
      <c s="35" t="s">
        <v>5</v>
      </c>
      <c s="6" t="s">
        <v>5615</v>
      </c>
      <c s="36" t="s">
        <v>106</v>
      </c>
      <c s="37">
        <v>3</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5616</v>
      </c>
      <c s="35" t="s">
        <v>5</v>
      </c>
      <c s="6" t="s">
        <v>5617</v>
      </c>
      <c s="36" t="s">
        <v>106</v>
      </c>
      <c s="37">
        <v>3</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5618</v>
      </c>
      <c r="J153" s="32">
        <f>0</f>
      </c>
      <c s="32">
        <f>0</f>
      </c>
      <c s="32">
        <f>0+L154+L158+L162+L166+L170+L174+L178+L182+L186+L190+L194+L198+L202+L206+L210+L214+L218</f>
      </c>
      <c s="32">
        <f>0+M154+M158+M162+M166+M170+M174+M178+M182+M186+M190+M194+M198+M202+M206+M210+M214+M218</f>
      </c>
    </row>
    <row r="154" spans="1:16" ht="25.5">
      <c r="A154" t="s">
        <v>49</v>
      </c>
      <c s="34" t="s">
        <v>194</v>
      </c>
      <c s="34" t="s">
        <v>5619</v>
      </c>
      <c s="35" t="s">
        <v>5</v>
      </c>
      <c s="6" t="s">
        <v>5620</v>
      </c>
      <c s="36" t="s">
        <v>106</v>
      </c>
      <c s="37">
        <v>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198</v>
      </c>
      <c s="34" t="s">
        <v>5621</v>
      </c>
      <c s="35" t="s">
        <v>5</v>
      </c>
      <c s="6" t="s">
        <v>5622</v>
      </c>
      <c s="36" t="s">
        <v>98</v>
      </c>
      <c s="37">
        <v>819</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201</v>
      </c>
      <c s="34" t="s">
        <v>5623</v>
      </c>
      <c s="35" t="s">
        <v>5</v>
      </c>
      <c s="6" t="s">
        <v>5624</v>
      </c>
      <c s="36" t="s">
        <v>98</v>
      </c>
      <c s="37">
        <v>819</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5</v>
      </c>
    </row>
    <row r="166" spans="1:16" ht="25.5">
      <c r="A166" t="s">
        <v>49</v>
      </c>
      <c s="34" t="s">
        <v>204</v>
      </c>
      <c s="34" t="s">
        <v>5625</v>
      </c>
      <c s="35" t="s">
        <v>5</v>
      </c>
      <c s="6" t="s">
        <v>5626</v>
      </c>
      <c s="36" t="s">
        <v>106</v>
      </c>
      <c s="37">
        <v>6</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207</v>
      </c>
      <c s="34" t="s">
        <v>5627</v>
      </c>
      <c s="35" t="s">
        <v>5</v>
      </c>
      <c s="6" t="s">
        <v>5628</v>
      </c>
      <c s="36" t="s">
        <v>53</v>
      </c>
      <c s="37">
        <v>1</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210</v>
      </c>
      <c s="34" t="s">
        <v>5629</v>
      </c>
      <c s="35" t="s">
        <v>5</v>
      </c>
      <c s="6" t="s">
        <v>5630</v>
      </c>
      <c s="36" t="s">
        <v>53</v>
      </c>
      <c s="37">
        <v>1</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213</v>
      </c>
      <c s="34" t="s">
        <v>5631</v>
      </c>
      <c s="35" t="s">
        <v>5</v>
      </c>
      <c s="6" t="s">
        <v>5632</v>
      </c>
      <c s="36" t="s">
        <v>394</v>
      </c>
      <c s="37">
        <v>0.21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12.75">
      <c r="A182" t="s">
        <v>49</v>
      </c>
      <c s="34" t="s">
        <v>216</v>
      </c>
      <c s="34" t="s">
        <v>5633</v>
      </c>
      <c s="35" t="s">
        <v>5</v>
      </c>
      <c s="6" t="s">
        <v>5634</v>
      </c>
      <c s="36" t="s">
        <v>394</v>
      </c>
      <c s="37">
        <v>0.21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5635</v>
      </c>
      <c s="35" t="s">
        <v>5</v>
      </c>
      <c s="6" t="s">
        <v>5636</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5637</v>
      </c>
      <c s="35" t="s">
        <v>5</v>
      </c>
      <c s="6" t="s">
        <v>5638</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225</v>
      </c>
      <c s="34" t="s">
        <v>5639</v>
      </c>
      <c s="35" t="s">
        <v>5</v>
      </c>
      <c s="6" t="s">
        <v>5640</v>
      </c>
      <c s="36" t="s">
        <v>106</v>
      </c>
      <c s="37">
        <v>2</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228</v>
      </c>
      <c s="34" t="s">
        <v>5641</v>
      </c>
      <c s="35" t="s">
        <v>5</v>
      </c>
      <c s="6" t="s">
        <v>5642</v>
      </c>
      <c s="36" t="s">
        <v>106</v>
      </c>
      <c s="37">
        <v>2</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231</v>
      </c>
      <c s="34" t="s">
        <v>5643</v>
      </c>
      <c s="35" t="s">
        <v>5</v>
      </c>
      <c s="6" t="s">
        <v>5644</v>
      </c>
      <c s="36" t="s">
        <v>106</v>
      </c>
      <c s="37">
        <v>2</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5645</v>
      </c>
      <c s="35" t="s">
        <v>5</v>
      </c>
      <c s="6" t="s">
        <v>5646</v>
      </c>
      <c s="36" t="s">
        <v>106</v>
      </c>
      <c s="37">
        <v>2</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5647</v>
      </c>
      <c s="35" t="s">
        <v>5</v>
      </c>
      <c s="6" t="s">
        <v>5648</v>
      </c>
      <c s="36" t="s">
        <v>106</v>
      </c>
      <c s="37">
        <v>2</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5649</v>
      </c>
      <c s="35" t="s">
        <v>5</v>
      </c>
      <c s="6" t="s">
        <v>5650</v>
      </c>
      <c s="36" t="s">
        <v>53</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5651</v>
      </c>
      <c s="35" t="s">
        <v>5</v>
      </c>
      <c s="6" t="s">
        <v>5652</v>
      </c>
      <c s="36" t="s">
        <v>53</v>
      </c>
      <c s="37">
        <v>2</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5653</v>
      </c>
      <c r="J222" s="32">
        <f>0</f>
      </c>
      <c s="32">
        <f>0</f>
      </c>
      <c s="32">
        <f>0+L223</f>
      </c>
      <c s="32">
        <f>0+M223</f>
      </c>
    </row>
    <row r="223" spans="1:16" ht="12.75">
      <c r="A223" t="s">
        <v>49</v>
      </c>
      <c s="34" t="s">
        <v>246</v>
      </c>
      <c s="34" t="s">
        <v>5654</v>
      </c>
      <c s="35" t="s">
        <v>5</v>
      </c>
      <c s="6" t="s">
        <v>5655</v>
      </c>
      <c s="36" t="s">
        <v>5656</v>
      </c>
      <c s="37">
        <v>2</v>
      </c>
      <c s="36">
        <v>0</v>
      </c>
      <c s="36">
        <f>ROUND(G223*H223,6)</f>
      </c>
      <c r="L223" s="38">
        <v>0</v>
      </c>
      <c s="32">
        <f>ROUND(ROUND(L223,2)*ROUND(G223,3),2)</f>
      </c>
      <c s="36" t="s">
        <v>1516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5657</v>
      </c>
      <c r="J227" s="32">
        <f>0</f>
      </c>
      <c s="32">
        <f>0</f>
      </c>
      <c s="32">
        <f>0+L228+L232+L236</f>
      </c>
      <c s="32">
        <f>0+M228+M232+M236</f>
      </c>
    </row>
    <row r="228" spans="1:16" ht="12.75">
      <c r="A228" t="s">
        <v>49</v>
      </c>
      <c s="34" t="s">
        <v>249</v>
      </c>
      <c s="34" t="s">
        <v>5658</v>
      </c>
      <c s="35" t="s">
        <v>5</v>
      </c>
      <c s="6" t="s">
        <v>5659</v>
      </c>
      <c s="36" t="s">
        <v>98</v>
      </c>
      <c s="37">
        <v>819</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252</v>
      </c>
      <c s="34" t="s">
        <v>5660</v>
      </c>
      <c s="35" t="s">
        <v>5</v>
      </c>
      <c s="6" t="s">
        <v>5661</v>
      </c>
      <c s="36" t="s">
        <v>106</v>
      </c>
      <c s="37">
        <v>2</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255</v>
      </c>
      <c s="34" t="s">
        <v>5662</v>
      </c>
      <c s="35" t="s">
        <v>5</v>
      </c>
      <c s="6" t="s">
        <v>5663</v>
      </c>
      <c s="36" t="s">
        <v>106</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5541</v>
      </c>
      <c s="41">
        <f>Rekapitulace!C80</f>
      </c>
      <c s="20" t="s">
        <v>0</v>
      </c>
      <c t="s">
        <v>23</v>
      </c>
      <c t="s">
        <v>27</v>
      </c>
    </row>
    <row r="4" spans="1:16" ht="32" customHeight="1">
      <c r="A4" s="24" t="s">
        <v>20</v>
      </c>
      <c s="25" t="s">
        <v>28</v>
      </c>
      <c s="27" t="s">
        <v>5541</v>
      </c>
      <c r="E4" s="26" t="s">
        <v>5542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5666</v>
      </c>
      <c r="E8" s="30" t="s">
        <v>5665</v>
      </c>
      <c r="J8" s="29">
        <f>0+J9+J78+J83+J92+J109+J142+J155+J176</f>
      </c>
      <c s="29">
        <f>0+K9+K78+K83+K92+K109+K142+K155+K176</f>
      </c>
      <c s="29">
        <f>0+L9+L78+L83+L92+L109+L142+L155+L176</f>
      </c>
      <c s="29">
        <f>0+M9+M78+M83+M92+M109+M142+M155+M176</f>
      </c>
    </row>
    <row r="9" spans="1:13" ht="12.75">
      <c r="A9" t="s">
        <v>46</v>
      </c>
      <c r="C9" s="31" t="s">
        <v>5667</v>
      </c>
      <c r="E9" s="33" t="s">
        <v>5555</v>
      </c>
      <c r="J9" s="32">
        <f>0</f>
      </c>
      <c s="32">
        <f>0</f>
      </c>
      <c s="32">
        <f>0+L10+L14+L18+L22+L26+L30+L34+L38+L42+L46+L50+L54+L58+L62+L66+L70+L74</f>
      </c>
      <c s="32">
        <f>0+M10+M14+M18+M22+M26+M30+M34+M38+M42+M46+M50+M54+M58+M62+M66+M70+M74</f>
      </c>
    </row>
    <row r="10" spans="1:16" ht="12.75">
      <c r="A10" t="s">
        <v>49</v>
      </c>
      <c s="34" t="s">
        <v>68</v>
      </c>
      <c s="34" t="s">
        <v>5668</v>
      </c>
      <c s="35" t="s">
        <v>5</v>
      </c>
      <c s="6" t="s">
        <v>5669</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5670</v>
      </c>
      <c s="35" t="s">
        <v>5</v>
      </c>
      <c s="6" t="s">
        <v>5671</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5672</v>
      </c>
      <c s="35" t="s">
        <v>5</v>
      </c>
      <c s="6" t="s">
        <v>5673</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5674</v>
      </c>
      <c s="35" t="s">
        <v>5</v>
      </c>
      <c s="6" t="s">
        <v>5675</v>
      </c>
      <c s="36" t="s">
        <v>5576</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5676</v>
      </c>
      <c s="35" t="s">
        <v>5</v>
      </c>
      <c s="6" t="s">
        <v>5677</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5678</v>
      </c>
      <c s="35" t="s">
        <v>5</v>
      </c>
      <c s="6" t="s">
        <v>5679</v>
      </c>
      <c s="36" t="s">
        <v>106</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5680</v>
      </c>
      <c s="35" t="s">
        <v>5</v>
      </c>
      <c s="6" t="s">
        <v>5681</v>
      </c>
      <c s="36" t="s">
        <v>63</v>
      </c>
      <c s="37">
        <v>3</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5682</v>
      </c>
      <c s="35" t="s">
        <v>5</v>
      </c>
      <c s="6" t="s">
        <v>5683</v>
      </c>
      <c s="36" t="s">
        <v>63</v>
      </c>
      <c s="37">
        <v>1</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5684</v>
      </c>
      <c s="35" t="s">
        <v>5</v>
      </c>
      <c s="6" t="s">
        <v>5685</v>
      </c>
      <c s="36" t="s">
        <v>63</v>
      </c>
      <c s="37">
        <v>1</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5553</v>
      </c>
      <c s="35" t="s">
        <v>5</v>
      </c>
      <c s="6" t="s">
        <v>5686</v>
      </c>
      <c s="36" t="s">
        <v>63</v>
      </c>
      <c s="37">
        <v>3</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5687</v>
      </c>
      <c s="35" t="s">
        <v>5</v>
      </c>
      <c s="6" t="s">
        <v>5688</v>
      </c>
      <c s="36" t="s">
        <v>98</v>
      </c>
      <c s="37">
        <v>255</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5689</v>
      </c>
      <c s="35" t="s">
        <v>5</v>
      </c>
      <c s="6" t="s">
        <v>5690</v>
      </c>
      <c s="36" t="s">
        <v>98</v>
      </c>
      <c s="37">
        <v>2</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5691</v>
      </c>
      <c s="35" t="s">
        <v>5</v>
      </c>
      <c s="6" t="s">
        <v>5692</v>
      </c>
      <c s="36" t="s">
        <v>106</v>
      </c>
      <c s="37">
        <v>2</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5693</v>
      </c>
      <c s="35" t="s">
        <v>5</v>
      </c>
      <c s="6" t="s">
        <v>5694</v>
      </c>
      <c s="36" t="s">
        <v>63</v>
      </c>
      <c s="37">
        <v>2</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5695</v>
      </c>
      <c s="35" t="s">
        <v>5</v>
      </c>
      <c s="6" t="s">
        <v>5567</v>
      </c>
      <c s="36" t="s">
        <v>63</v>
      </c>
      <c s="37">
        <v>2</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5696</v>
      </c>
      <c s="35" t="s">
        <v>5</v>
      </c>
      <c s="6" t="s">
        <v>5697</v>
      </c>
      <c s="36" t="s">
        <v>106</v>
      </c>
      <c s="37">
        <v>2</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5560</v>
      </c>
      <c s="35" t="s">
        <v>5</v>
      </c>
      <c s="6" t="s">
        <v>5561</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5698</v>
      </c>
      <c r="E78" s="33" t="s">
        <v>5555</v>
      </c>
      <c r="J78" s="32">
        <f>0</f>
      </c>
      <c s="32">
        <f>0</f>
      </c>
      <c s="32">
        <f>0+L79</f>
      </c>
      <c s="32">
        <f>0+M79</f>
      </c>
    </row>
    <row r="79" spans="1:16" ht="25.5">
      <c r="A79" t="s">
        <v>49</v>
      </c>
      <c s="34" t="s">
        <v>189</v>
      </c>
      <c s="34" t="s">
        <v>5699</v>
      </c>
      <c s="35" t="s">
        <v>5</v>
      </c>
      <c s="6" t="s">
        <v>5700</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5701</v>
      </c>
      <c r="E83" s="33" t="s">
        <v>5702</v>
      </c>
      <c r="J83" s="32">
        <f>0</f>
      </c>
      <c s="32">
        <f>0</f>
      </c>
      <c s="32">
        <f>0+L84+L88</f>
      </c>
      <c s="32">
        <f>0+M84+M88</f>
      </c>
    </row>
    <row r="84" spans="1:16" ht="12.75">
      <c r="A84" t="s">
        <v>49</v>
      </c>
      <c s="34" t="s">
        <v>136</v>
      </c>
      <c s="34" t="s">
        <v>5621</v>
      </c>
      <c s="35" t="s">
        <v>5</v>
      </c>
      <c s="6" t="s">
        <v>5622</v>
      </c>
      <c s="36" t="s">
        <v>98</v>
      </c>
      <c s="37">
        <v>255</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5623</v>
      </c>
      <c s="35" t="s">
        <v>5</v>
      </c>
      <c s="6" t="s">
        <v>5624</v>
      </c>
      <c s="36" t="s">
        <v>98</v>
      </c>
      <c s="37">
        <v>255</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5703</v>
      </c>
      <c r="E92" s="33" t="s">
        <v>5704</v>
      </c>
      <c r="J92" s="32">
        <f>0</f>
      </c>
      <c s="32">
        <f>0</f>
      </c>
      <c s="32">
        <f>0+L93+L97+L101+L105</f>
      </c>
      <c s="32">
        <f>0+M93+M97+M101+M105</f>
      </c>
    </row>
    <row r="93" spans="1:16" ht="25.5">
      <c r="A93" t="s">
        <v>49</v>
      </c>
      <c s="34" t="s">
        <v>142</v>
      </c>
      <c s="34" t="s">
        <v>5705</v>
      </c>
      <c s="35" t="s">
        <v>5</v>
      </c>
      <c s="6" t="s">
        <v>5706</v>
      </c>
      <c s="36" t="s">
        <v>98</v>
      </c>
      <c s="37">
        <v>79</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5707</v>
      </c>
      <c s="35" t="s">
        <v>5</v>
      </c>
      <c s="6" t="s">
        <v>5708</v>
      </c>
      <c s="36" t="s">
        <v>106</v>
      </c>
      <c s="37">
        <v>1</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5709</v>
      </c>
      <c s="35" t="s">
        <v>5</v>
      </c>
      <c s="6" t="s">
        <v>5710</v>
      </c>
      <c s="36" t="s">
        <v>98</v>
      </c>
      <c s="37">
        <v>79</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5711</v>
      </c>
      <c s="35" t="s">
        <v>5</v>
      </c>
      <c s="6" t="s">
        <v>5712</v>
      </c>
      <c s="36" t="s">
        <v>77</v>
      </c>
      <c s="37">
        <v>1.2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5713</v>
      </c>
      <c r="E109" s="33" t="s">
        <v>5714</v>
      </c>
      <c r="J109" s="32">
        <f>0</f>
      </c>
      <c s="32">
        <f>0</f>
      </c>
      <c s="32">
        <f>0+L110+L114+L118+L122+L126+L130+L134+L138</f>
      </c>
      <c s="32">
        <f>0+M110+M114+M118+M122+M126+M130+M134+M138</f>
      </c>
    </row>
    <row r="110" spans="1:16" ht="25.5">
      <c r="A110" t="s">
        <v>49</v>
      </c>
      <c s="34" t="s">
        <v>154</v>
      </c>
      <c s="34" t="s">
        <v>5715</v>
      </c>
      <c s="35" t="s">
        <v>5</v>
      </c>
      <c s="6" t="s">
        <v>5716</v>
      </c>
      <c s="36" t="s">
        <v>98</v>
      </c>
      <c s="37">
        <v>79</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157</v>
      </c>
      <c s="34" t="s">
        <v>5717</v>
      </c>
      <c s="35" t="s">
        <v>5</v>
      </c>
      <c s="6" t="s">
        <v>5718</v>
      </c>
      <c s="36" t="s">
        <v>63</v>
      </c>
      <c s="37">
        <v>79</v>
      </c>
      <c s="36">
        <v>0</v>
      </c>
      <c s="36">
        <f>ROUND(G114*H114,6)</f>
      </c>
      <c r="L114" s="38">
        <v>0</v>
      </c>
      <c s="32">
        <f>ROUND(ROUND(L114,2)*ROUND(G114,3),2)</f>
      </c>
      <c s="36" t="s">
        <v>1516</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162</v>
      </c>
      <c s="34" t="s">
        <v>5589</v>
      </c>
      <c s="35" t="s">
        <v>5</v>
      </c>
      <c s="6" t="s">
        <v>5590</v>
      </c>
      <c s="36" t="s">
        <v>98</v>
      </c>
      <c s="37">
        <v>161</v>
      </c>
      <c s="36">
        <v>0</v>
      </c>
      <c s="36">
        <f>ROUND(G118*H118,6)</f>
      </c>
      <c r="L118" s="38">
        <v>0</v>
      </c>
      <c s="32">
        <f>ROUND(ROUND(L118,2)*ROUND(G118,3),2)</f>
      </c>
      <c s="36" t="s">
        <v>1516</v>
      </c>
      <c>
        <f>(M118*21)/100</f>
      </c>
      <c t="s">
        <v>27</v>
      </c>
    </row>
    <row r="119" spans="1:5" ht="12.75">
      <c r="A119" s="35" t="s">
        <v>55</v>
      </c>
      <c r="E119" s="39" t="s">
        <v>5</v>
      </c>
    </row>
    <row r="120" spans="1:5" ht="12.75">
      <c r="A120" s="35" t="s">
        <v>56</v>
      </c>
      <c r="E120" s="40" t="s">
        <v>5</v>
      </c>
    </row>
    <row r="121" spans="1:5" ht="12.75">
      <c r="A121" t="s">
        <v>58</v>
      </c>
      <c r="E121" s="39" t="s">
        <v>5</v>
      </c>
    </row>
    <row r="122" spans="1:16" ht="12.75">
      <c r="A122" t="s">
        <v>49</v>
      </c>
      <c s="34" t="s">
        <v>165</v>
      </c>
      <c s="34" t="s">
        <v>5591</v>
      </c>
      <c s="35" t="s">
        <v>5</v>
      </c>
      <c s="6" t="s">
        <v>5592</v>
      </c>
      <c s="36" t="s">
        <v>63</v>
      </c>
      <c s="37">
        <v>322</v>
      </c>
      <c s="36">
        <v>0</v>
      </c>
      <c s="36">
        <f>ROUND(G122*H122,6)</f>
      </c>
      <c r="L122" s="38">
        <v>0</v>
      </c>
      <c s="32">
        <f>ROUND(ROUND(L122,2)*ROUND(G122,3),2)</f>
      </c>
      <c s="36" t="s">
        <v>1516</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168</v>
      </c>
      <c s="34" t="s">
        <v>5593</v>
      </c>
      <c s="35" t="s">
        <v>5</v>
      </c>
      <c s="6" t="s">
        <v>5594</v>
      </c>
      <c s="36" t="s">
        <v>106</v>
      </c>
      <c s="37">
        <v>2</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171</v>
      </c>
      <c s="34" t="s">
        <v>5595</v>
      </c>
      <c s="35" t="s">
        <v>5</v>
      </c>
      <c s="6" t="s">
        <v>5596</v>
      </c>
      <c s="36" t="s">
        <v>106</v>
      </c>
      <c s="37">
        <v>3</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174</v>
      </c>
      <c s="34" t="s">
        <v>5719</v>
      </c>
      <c s="35" t="s">
        <v>5</v>
      </c>
      <c s="6" t="s">
        <v>5720</v>
      </c>
      <c s="36" t="s">
        <v>98</v>
      </c>
      <c s="37">
        <v>3</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177</v>
      </c>
      <c s="34" t="s">
        <v>5601</v>
      </c>
      <c s="35" t="s">
        <v>5</v>
      </c>
      <c s="6" t="s">
        <v>5602</v>
      </c>
      <c s="36" t="s">
        <v>106</v>
      </c>
      <c s="37">
        <v>2</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5721</v>
      </c>
      <c r="E142" s="33" t="s">
        <v>5611</v>
      </c>
      <c r="J142" s="32">
        <f>0</f>
      </c>
      <c s="32">
        <f>0</f>
      </c>
      <c s="32">
        <f>0+L143+L147+L151</f>
      </c>
      <c s="32">
        <f>0+M143+M147+M151</f>
      </c>
    </row>
    <row r="143" spans="1:16" ht="12.75">
      <c r="A143" t="s">
        <v>49</v>
      </c>
      <c s="34" t="s">
        <v>180</v>
      </c>
      <c s="34" t="s">
        <v>5722</v>
      </c>
      <c s="35" t="s">
        <v>5</v>
      </c>
      <c s="6" t="s">
        <v>5723</v>
      </c>
      <c s="36" t="s">
        <v>394</v>
      </c>
      <c s="37">
        <v>0.24</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183</v>
      </c>
      <c s="34" t="s">
        <v>5614</v>
      </c>
      <c s="35" t="s">
        <v>5</v>
      </c>
      <c s="6" t="s">
        <v>5724</v>
      </c>
      <c s="36" t="s">
        <v>106</v>
      </c>
      <c s="37">
        <v>4</v>
      </c>
      <c s="36">
        <v>0</v>
      </c>
      <c s="36">
        <f>ROUND(G147*H147,6)</f>
      </c>
      <c r="L147" s="38">
        <v>0</v>
      </c>
      <c s="32">
        <f>ROUND(ROUND(L147,2)*ROUND(G147,3),2)</f>
      </c>
      <c s="36" t="s">
        <v>1516</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186</v>
      </c>
      <c s="34" t="s">
        <v>5616</v>
      </c>
      <c s="35" t="s">
        <v>5</v>
      </c>
      <c s="6" t="s">
        <v>5725</v>
      </c>
      <c s="36" t="s">
        <v>106</v>
      </c>
      <c s="37">
        <v>1</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5726</v>
      </c>
      <c r="E155" s="33" t="s">
        <v>5727</v>
      </c>
      <c r="J155" s="32">
        <f>0</f>
      </c>
      <c s="32">
        <f>0</f>
      </c>
      <c s="32">
        <f>0+L156+L160+L164+L168+L172</f>
      </c>
      <c s="32">
        <f>0+M156+M160+M164+M168+M172</f>
      </c>
    </row>
    <row r="156" spans="1:16" ht="12.75">
      <c r="A156" t="s">
        <v>49</v>
      </c>
      <c s="34" t="s">
        <v>194</v>
      </c>
      <c s="34" t="s">
        <v>5728</v>
      </c>
      <c s="35" t="s">
        <v>5</v>
      </c>
      <c s="6" t="s">
        <v>5729</v>
      </c>
      <c s="36" t="s">
        <v>53</v>
      </c>
      <c s="37">
        <v>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198</v>
      </c>
      <c s="34" t="s">
        <v>5629</v>
      </c>
      <c s="35" t="s">
        <v>5</v>
      </c>
      <c s="6" t="s">
        <v>5630</v>
      </c>
      <c s="36" t="s">
        <v>53</v>
      </c>
      <c s="37">
        <v>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201</v>
      </c>
      <c s="34" t="s">
        <v>5631</v>
      </c>
      <c s="35" t="s">
        <v>5</v>
      </c>
      <c s="6" t="s">
        <v>5730</v>
      </c>
      <c s="36" t="s">
        <v>394</v>
      </c>
      <c s="37">
        <v>0.24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204</v>
      </c>
      <c s="34" t="s">
        <v>5633</v>
      </c>
      <c s="35" t="s">
        <v>5</v>
      </c>
      <c s="6" t="s">
        <v>5634</v>
      </c>
      <c s="36" t="s">
        <v>394</v>
      </c>
      <c s="37">
        <v>0.24</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207</v>
      </c>
      <c s="34" t="s">
        <v>5731</v>
      </c>
      <c s="35" t="s">
        <v>5</v>
      </c>
      <c s="6" t="s">
        <v>5732</v>
      </c>
      <c s="36" t="s">
        <v>106</v>
      </c>
      <c s="37">
        <v>1</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210</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5733</v>
      </c>
    </row>
    <row r="180" spans="1:5" ht="102">
      <c r="A180" t="s">
        <v>58</v>
      </c>
      <c r="E180" s="39" t="s">
        <v>752</v>
      </c>
    </row>
    <row r="181" spans="1:16" ht="25.5">
      <c r="A181" t="s">
        <v>49</v>
      </c>
      <c s="34" t="s">
        <v>213</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5734</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5541</v>
      </c>
      <c s="41">
        <f>Rekapitulace!C80</f>
      </c>
      <c s="20" t="s">
        <v>0</v>
      </c>
      <c t="s">
        <v>23</v>
      </c>
      <c t="s">
        <v>27</v>
      </c>
    </row>
    <row r="4" spans="1:16" ht="32" customHeight="1">
      <c r="A4" s="24" t="s">
        <v>20</v>
      </c>
      <c s="25" t="s">
        <v>28</v>
      </c>
      <c s="27" t="s">
        <v>5541</v>
      </c>
      <c r="E4" s="26" t="s">
        <v>5542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5737</v>
      </c>
      <c r="E8" s="30" t="s">
        <v>5736</v>
      </c>
      <c r="J8" s="29">
        <f>0+J9+J26+J31+J40+J49</f>
      </c>
      <c s="29">
        <f>0+K9+K26+K31+K40+K49</f>
      </c>
      <c s="29">
        <f>0+L9+L26+L31+L40+L49</f>
      </c>
      <c s="29">
        <f>0+M9+M26+M31+M40+M49</f>
      </c>
    </row>
    <row r="9" spans="1:13" ht="12.75">
      <c r="A9" t="s">
        <v>46</v>
      </c>
      <c r="C9" s="31" t="s">
        <v>5667</v>
      </c>
      <c r="E9" s="33" t="s">
        <v>5555</v>
      </c>
      <c r="J9" s="32">
        <f>0</f>
      </c>
      <c s="32">
        <f>0</f>
      </c>
      <c s="32">
        <f>0+L10+L14+L18+L22</f>
      </c>
      <c s="32">
        <f>0+M10+M14+M18+M22</f>
      </c>
    </row>
    <row r="10" spans="1:16" ht="12.75">
      <c r="A10" t="s">
        <v>49</v>
      </c>
      <c s="34" t="s">
        <v>68</v>
      </c>
      <c s="34" t="s">
        <v>5738</v>
      </c>
      <c s="35" t="s">
        <v>5</v>
      </c>
      <c s="6" t="s">
        <v>5739</v>
      </c>
      <c s="36" t="s">
        <v>63</v>
      </c>
      <c s="37">
        <v>540</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5740</v>
      </c>
      <c s="35" t="s">
        <v>5</v>
      </c>
      <c s="6" t="s">
        <v>5741</v>
      </c>
      <c s="36" t="s">
        <v>63</v>
      </c>
      <c s="37">
        <v>4</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5742</v>
      </c>
      <c s="35" t="s">
        <v>5</v>
      </c>
      <c s="6" t="s">
        <v>5743</v>
      </c>
      <c s="36" t="s">
        <v>106</v>
      </c>
      <c s="37">
        <v>4</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5744</v>
      </c>
      <c s="35" t="s">
        <v>5</v>
      </c>
      <c s="6" t="s">
        <v>5745</v>
      </c>
      <c s="36" t="s">
        <v>98</v>
      </c>
      <c s="37">
        <v>1600</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5698</v>
      </c>
      <c r="E26" s="33" t="s">
        <v>5555</v>
      </c>
      <c r="J26" s="32">
        <f>0</f>
      </c>
      <c s="32">
        <f>0</f>
      </c>
      <c s="32">
        <f>0+L27</f>
      </c>
      <c s="32">
        <f>0+M27</f>
      </c>
    </row>
    <row r="27" spans="1:16" ht="25.5">
      <c r="A27" t="s">
        <v>49</v>
      </c>
      <c s="34" t="s">
        <v>92</v>
      </c>
      <c s="34" t="s">
        <v>5746</v>
      </c>
      <c s="35" t="s">
        <v>5</v>
      </c>
      <c s="6" t="s">
        <v>5747</v>
      </c>
      <c s="36" t="s">
        <v>106</v>
      </c>
      <c s="37">
        <v>1</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5703</v>
      </c>
      <c r="E31" s="33" t="s">
        <v>5748</v>
      </c>
      <c r="J31" s="32">
        <f>0</f>
      </c>
      <c s="32">
        <f>0</f>
      </c>
      <c s="32">
        <f>0+L32+L36</f>
      </c>
      <c s="32">
        <f>0+M32+M36</f>
      </c>
    </row>
    <row r="32" spans="1:16" ht="25.5">
      <c r="A32" t="s">
        <v>49</v>
      </c>
      <c s="34" t="s">
        <v>83</v>
      </c>
      <c s="34" t="s">
        <v>5749</v>
      </c>
      <c s="35" t="s">
        <v>5</v>
      </c>
      <c s="6" t="s">
        <v>5750</v>
      </c>
      <c s="36" t="s">
        <v>98</v>
      </c>
      <c s="37">
        <v>800</v>
      </c>
      <c s="36">
        <v>0</v>
      </c>
      <c s="36">
        <f>ROUND(G32*H32,6)</f>
      </c>
      <c r="L32" s="38">
        <v>0</v>
      </c>
      <c s="32">
        <f>ROUND(ROUND(L32,2)*ROUND(G32,3),2)</f>
      </c>
      <c s="36" t="s">
        <v>1516</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86</v>
      </c>
      <c s="34" t="s">
        <v>5751</v>
      </c>
      <c s="35" t="s">
        <v>5</v>
      </c>
      <c s="6" t="s">
        <v>5752</v>
      </c>
      <c s="36" t="s">
        <v>98</v>
      </c>
      <c s="37">
        <v>800</v>
      </c>
      <c s="36">
        <v>0</v>
      </c>
      <c s="36">
        <f>ROUND(G36*H36,6)</f>
      </c>
      <c r="L36" s="38">
        <v>0</v>
      </c>
      <c s="32">
        <f>ROUND(ROUND(L36,2)*ROUND(G36,3),2)</f>
      </c>
      <c s="36" t="s">
        <v>1516</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5726</v>
      </c>
      <c r="E40" s="33" t="s">
        <v>5727</v>
      </c>
      <c r="J40" s="32">
        <f>0</f>
      </c>
      <c s="32">
        <f>0</f>
      </c>
      <c s="32">
        <f>0+L41+L45</f>
      </c>
      <c s="32">
        <f>0+M41+M45</f>
      </c>
    </row>
    <row r="41" spans="1:16" ht="12.75">
      <c r="A41" t="s">
        <v>49</v>
      </c>
      <c s="34" t="s">
        <v>95</v>
      </c>
      <c s="34" t="s">
        <v>5627</v>
      </c>
      <c s="35" t="s">
        <v>5</v>
      </c>
      <c s="6" t="s">
        <v>5628</v>
      </c>
      <c s="36" t="s">
        <v>53</v>
      </c>
      <c s="37">
        <v>1</v>
      </c>
      <c s="36">
        <v>0</v>
      </c>
      <c s="36">
        <f>ROUND(G41*H41,6)</f>
      </c>
      <c r="L41" s="38">
        <v>0</v>
      </c>
      <c s="32">
        <f>ROUND(ROUND(L41,2)*ROUND(G41,3),2)</f>
      </c>
      <c s="36" t="s">
        <v>1516</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99</v>
      </c>
      <c s="34" t="s">
        <v>5629</v>
      </c>
      <c s="35" t="s">
        <v>5</v>
      </c>
      <c s="6" t="s">
        <v>5630</v>
      </c>
      <c s="36" t="s">
        <v>53</v>
      </c>
      <c s="37">
        <v>1</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5753</v>
      </c>
      <c r="E49" s="33" t="s">
        <v>5618</v>
      </c>
      <c r="J49" s="32">
        <f>0</f>
      </c>
      <c s="32">
        <f>0</f>
      </c>
      <c s="32">
        <f>0+L50</f>
      </c>
      <c s="32">
        <f>0+M50</f>
      </c>
    </row>
    <row r="50" spans="1:16" ht="12.75">
      <c r="A50" t="s">
        <v>49</v>
      </c>
      <c s="34" t="s">
        <v>89</v>
      </c>
      <c s="34" t="s">
        <v>5754</v>
      </c>
      <c s="35" t="s">
        <v>5</v>
      </c>
      <c s="6" t="s">
        <v>5755</v>
      </c>
      <c s="36" t="s">
        <v>63</v>
      </c>
      <c s="37">
        <v>540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5541</v>
      </c>
      <c s="41">
        <f>Rekapitulace!C80</f>
      </c>
      <c s="20" t="s">
        <v>0</v>
      </c>
      <c t="s">
        <v>23</v>
      </c>
      <c t="s">
        <v>27</v>
      </c>
    </row>
    <row r="4" spans="1:16" ht="32" customHeight="1">
      <c r="A4" s="24" t="s">
        <v>20</v>
      </c>
      <c s="25" t="s">
        <v>28</v>
      </c>
      <c s="27" t="s">
        <v>5541</v>
      </c>
      <c r="E4" s="26" t="s">
        <v>5542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5758</v>
      </c>
      <c r="E8" s="30" t="s">
        <v>5757</v>
      </c>
      <c r="J8" s="29">
        <f>0+J9+J66</f>
      </c>
      <c s="29">
        <f>0+K9+K66</f>
      </c>
      <c s="29">
        <f>0+L9+L66</f>
      </c>
      <c s="29">
        <f>0+M9+M66</f>
      </c>
    </row>
    <row r="9" spans="1:13" ht="12.75">
      <c r="A9" t="s">
        <v>46</v>
      </c>
      <c r="C9" s="31" t="s">
        <v>68</v>
      </c>
      <c r="E9" s="33" t="s">
        <v>5759</v>
      </c>
      <c r="J9" s="32">
        <f>0</f>
      </c>
      <c s="32">
        <f>0</f>
      </c>
      <c s="32">
        <f>0+L10+L14+L18+L22+L26+L30+L34+L38+L42+L46+L50+L54+L58+L62</f>
      </c>
      <c s="32">
        <f>0+M10+M14+M18+M22+M26+M30+M34+M38+M42+M46+M50+M54+M58+M62</f>
      </c>
    </row>
    <row r="10" spans="1:16" ht="12.75">
      <c r="A10" t="s">
        <v>49</v>
      </c>
      <c s="34" t="s">
        <v>68</v>
      </c>
      <c s="34" t="s">
        <v>5760</v>
      </c>
      <c s="35" t="s">
        <v>5</v>
      </c>
      <c s="6" t="s">
        <v>5761</v>
      </c>
      <c s="36" t="s">
        <v>77</v>
      </c>
      <c s="37">
        <v>108.5</v>
      </c>
      <c s="36">
        <v>0</v>
      </c>
      <c s="36">
        <f>ROUND(G10*H10,6)</f>
      </c>
      <c r="L10" s="38">
        <v>0</v>
      </c>
      <c s="32">
        <f>ROUND(ROUND(L10,2)*ROUND(G10,3),2)</f>
      </c>
      <c s="36" t="s">
        <v>4224</v>
      </c>
      <c>
        <f>(M10*21)/100</f>
      </c>
      <c t="s">
        <v>27</v>
      </c>
    </row>
    <row r="11" spans="1:5" ht="12.75">
      <c r="A11" s="35" t="s">
        <v>55</v>
      </c>
      <c r="E11" s="39" t="s">
        <v>1322</v>
      </c>
    </row>
    <row r="12" spans="1:5" ht="12.75">
      <c r="A12" s="35" t="s">
        <v>56</v>
      </c>
      <c r="E12" s="40" t="s">
        <v>5762</v>
      </c>
    </row>
    <row r="13" spans="1:5" ht="318.75">
      <c r="A13" t="s">
        <v>58</v>
      </c>
      <c r="E13" s="39" t="s">
        <v>5763</v>
      </c>
    </row>
    <row r="14" spans="1:16" ht="12.75">
      <c r="A14" t="s">
        <v>49</v>
      </c>
      <c s="34" t="s">
        <v>27</v>
      </c>
      <c s="34" t="s">
        <v>100</v>
      </c>
      <c s="35" t="s">
        <v>5</v>
      </c>
      <c s="6" t="s">
        <v>101</v>
      </c>
      <c s="36" t="s">
        <v>77</v>
      </c>
      <c s="37">
        <v>108.5</v>
      </c>
      <c s="36">
        <v>0</v>
      </c>
      <c s="36">
        <f>ROUND(G14*H14,6)</f>
      </c>
      <c r="L14" s="38">
        <v>0</v>
      </c>
      <c s="32">
        <f>ROUND(ROUND(L14,2)*ROUND(G14,3),2)</f>
      </c>
      <c s="36" t="s">
        <v>4224</v>
      </c>
      <c>
        <f>(M14*21)/100</f>
      </c>
      <c t="s">
        <v>27</v>
      </c>
    </row>
    <row r="15" spans="1:5" ht="12.75">
      <c r="A15" s="35" t="s">
        <v>55</v>
      </c>
      <c r="E15" s="39" t="s">
        <v>1322</v>
      </c>
    </row>
    <row r="16" spans="1:5" ht="12.75">
      <c r="A16" s="35" t="s">
        <v>56</v>
      </c>
      <c r="E16" s="40" t="s">
        <v>5764</v>
      </c>
    </row>
    <row r="17" spans="1:5" ht="229.5">
      <c r="A17" t="s">
        <v>58</v>
      </c>
      <c r="E17" s="39" t="s">
        <v>5765</v>
      </c>
    </row>
    <row r="18" spans="1:16" ht="12.75">
      <c r="A18" t="s">
        <v>49</v>
      </c>
      <c s="34" t="s">
        <v>26</v>
      </c>
      <c s="34" t="s">
        <v>5766</v>
      </c>
      <c s="35" t="s">
        <v>5</v>
      </c>
      <c s="6" t="s">
        <v>5767</v>
      </c>
      <c s="36" t="s">
        <v>53</v>
      </c>
      <c s="37">
        <v>1</v>
      </c>
      <c s="36">
        <v>0</v>
      </c>
      <c s="36">
        <f>ROUND(G18*H18,6)</f>
      </c>
      <c r="L18" s="38">
        <v>0</v>
      </c>
      <c s="32">
        <f>ROUND(ROUND(L18,2)*ROUND(G18,3),2)</f>
      </c>
      <c s="36" t="s">
        <v>54</v>
      </c>
      <c>
        <f>(M18*21)/100</f>
      </c>
      <c t="s">
        <v>27</v>
      </c>
    </row>
    <row r="19" spans="1:5" ht="12.75">
      <c r="A19" s="35" t="s">
        <v>55</v>
      </c>
      <c r="E19" s="39" t="s">
        <v>1322</v>
      </c>
    </row>
    <row r="20" spans="1:5" ht="12.75">
      <c r="A20" s="35" t="s">
        <v>56</v>
      </c>
      <c r="E20" s="40" t="s">
        <v>5764</v>
      </c>
    </row>
    <row r="21" spans="1:5" ht="76.5">
      <c r="A21" t="s">
        <v>58</v>
      </c>
      <c r="E21" s="39" t="s">
        <v>5768</v>
      </c>
    </row>
    <row r="22" spans="1:16" ht="12.75">
      <c r="A22" t="s">
        <v>49</v>
      </c>
      <c s="34" t="s">
        <v>80</v>
      </c>
      <c s="34" t="s">
        <v>1353</v>
      </c>
      <c s="35" t="s">
        <v>5</v>
      </c>
      <c s="6" t="s">
        <v>1354</v>
      </c>
      <c s="36" t="s">
        <v>98</v>
      </c>
      <c s="37">
        <v>620</v>
      </c>
      <c s="36">
        <v>0</v>
      </c>
      <c s="36">
        <f>ROUND(G22*H22,6)</f>
      </c>
      <c r="L22" s="38">
        <v>0</v>
      </c>
      <c s="32">
        <f>ROUND(ROUND(L22,2)*ROUND(G22,3),2)</f>
      </c>
      <c s="36" t="s">
        <v>4224</v>
      </c>
      <c>
        <f>(M22*21)/100</f>
      </c>
      <c t="s">
        <v>27</v>
      </c>
    </row>
    <row r="23" spans="1:5" ht="12.75">
      <c r="A23" s="35" t="s">
        <v>55</v>
      </c>
      <c r="E23" s="39" t="s">
        <v>1322</v>
      </c>
    </row>
    <row r="24" spans="1:5" ht="12.75">
      <c r="A24" s="35" t="s">
        <v>56</v>
      </c>
      <c r="E24" s="40" t="s">
        <v>5764</v>
      </c>
    </row>
    <row r="25" spans="1:5" ht="102">
      <c r="A25" t="s">
        <v>58</v>
      </c>
      <c r="E25" s="39" t="s">
        <v>5769</v>
      </c>
    </row>
    <row r="26" spans="1:16" ht="25.5">
      <c r="A26" t="s">
        <v>49</v>
      </c>
      <c s="34" t="s">
        <v>83</v>
      </c>
      <c s="34" t="s">
        <v>1141</v>
      </c>
      <c s="35" t="s">
        <v>5</v>
      </c>
      <c s="6" t="s">
        <v>1142</v>
      </c>
      <c s="36" t="s">
        <v>98</v>
      </c>
      <c s="37">
        <v>38</v>
      </c>
      <c s="36">
        <v>0</v>
      </c>
      <c s="36">
        <f>ROUND(G26*H26,6)</f>
      </c>
      <c r="L26" s="38">
        <v>0</v>
      </c>
      <c s="32">
        <f>ROUND(ROUND(L26,2)*ROUND(G26,3),2)</f>
      </c>
      <c s="36" t="s">
        <v>4224</v>
      </c>
      <c>
        <f>(M26*21)/100</f>
      </c>
      <c t="s">
        <v>27</v>
      </c>
    </row>
    <row r="27" spans="1:5" ht="12.75">
      <c r="A27" s="35" t="s">
        <v>55</v>
      </c>
      <c r="E27" s="39" t="s">
        <v>1322</v>
      </c>
    </row>
    <row r="28" spans="1:5" ht="12.75">
      <c r="A28" s="35" t="s">
        <v>56</v>
      </c>
      <c r="E28" s="40" t="s">
        <v>5764</v>
      </c>
    </row>
    <row r="29" spans="1:5" ht="127.5">
      <c r="A29" t="s">
        <v>58</v>
      </c>
      <c r="E29" s="39" t="s">
        <v>5770</v>
      </c>
    </row>
    <row r="30" spans="1:16" ht="12.75">
      <c r="A30" t="s">
        <v>49</v>
      </c>
      <c s="34" t="s">
        <v>86</v>
      </c>
      <c s="34" t="s">
        <v>2667</v>
      </c>
      <c s="35" t="s">
        <v>5</v>
      </c>
      <c s="6" t="s">
        <v>2668</v>
      </c>
      <c s="36" t="s">
        <v>98</v>
      </c>
      <c s="37">
        <v>684</v>
      </c>
      <c s="36">
        <v>0</v>
      </c>
      <c s="36">
        <f>ROUND(G30*H30,6)</f>
      </c>
      <c r="L30" s="38">
        <v>0</v>
      </c>
      <c s="32">
        <f>ROUND(ROUND(L30,2)*ROUND(G30,3),2)</f>
      </c>
      <c s="36" t="s">
        <v>4224</v>
      </c>
      <c>
        <f>(M30*21)/100</f>
      </c>
      <c t="s">
        <v>27</v>
      </c>
    </row>
    <row r="31" spans="1:5" ht="12.75">
      <c r="A31" s="35" t="s">
        <v>55</v>
      </c>
      <c r="E31" s="39" t="s">
        <v>1322</v>
      </c>
    </row>
    <row r="32" spans="1:5" ht="12.75">
      <c r="A32" s="35" t="s">
        <v>56</v>
      </c>
      <c r="E32" s="40" t="s">
        <v>5764</v>
      </c>
    </row>
    <row r="33" spans="1:5" ht="89.25">
      <c r="A33" t="s">
        <v>58</v>
      </c>
      <c r="E33" s="39" t="s">
        <v>5771</v>
      </c>
    </row>
    <row r="34" spans="1:16" ht="25.5">
      <c r="A34" t="s">
        <v>49</v>
      </c>
      <c s="34" t="s">
        <v>89</v>
      </c>
      <c s="34" t="s">
        <v>1023</v>
      </c>
      <c s="35" t="s">
        <v>5</v>
      </c>
      <c s="6" t="s">
        <v>1024</v>
      </c>
      <c s="36" t="s">
        <v>106</v>
      </c>
      <c s="37">
        <v>68</v>
      </c>
      <c s="36">
        <v>0</v>
      </c>
      <c s="36">
        <f>ROUND(G34*H34,6)</f>
      </c>
      <c r="L34" s="38">
        <v>0</v>
      </c>
      <c s="32">
        <f>ROUND(ROUND(L34,2)*ROUND(G34,3),2)</f>
      </c>
      <c s="36" t="s">
        <v>4224</v>
      </c>
      <c>
        <f>(M34*21)/100</f>
      </c>
      <c t="s">
        <v>27</v>
      </c>
    </row>
    <row r="35" spans="1:5" ht="12.75">
      <c r="A35" s="35" t="s">
        <v>55</v>
      </c>
      <c r="E35" s="39" t="s">
        <v>1322</v>
      </c>
    </row>
    <row r="36" spans="1:5" ht="12.75">
      <c r="A36" s="35" t="s">
        <v>56</v>
      </c>
      <c r="E36" s="40" t="s">
        <v>5764</v>
      </c>
    </row>
    <row r="37" spans="1:5" ht="89.25">
      <c r="A37" t="s">
        <v>58</v>
      </c>
      <c r="E37" s="39" t="s">
        <v>5772</v>
      </c>
    </row>
    <row r="38" spans="1:16" ht="12.75">
      <c r="A38" t="s">
        <v>49</v>
      </c>
      <c s="34" t="s">
        <v>92</v>
      </c>
      <c s="34" t="s">
        <v>187</v>
      </c>
      <c s="35" t="s">
        <v>5</v>
      </c>
      <c s="6" t="s">
        <v>188</v>
      </c>
      <c s="36" t="s">
        <v>98</v>
      </c>
      <c s="37">
        <v>658</v>
      </c>
      <c s="36">
        <v>0</v>
      </c>
      <c s="36">
        <f>ROUND(G38*H38,6)</f>
      </c>
      <c r="L38" s="38">
        <v>0</v>
      </c>
      <c s="32">
        <f>ROUND(ROUND(L38,2)*ROUND(G38,3),2)</f>
      </c>
      <c s="36" t="s">
        <v>4224</v>
      </c>
      <c>
        <f>(M38*21)/100</f>
      </c>
      <c t="s">
        <v>27</v>
      </c>
    </row>
    <row r="39" spans="1:5" ht="12.75">
      <c r="A39" s="35" t="s">
        <v>55</v>
      </c>
      <c r="E39" s="39" t="s">
        <v>1322</v>
      </c>
    </row>
    <row r="40" spans="1:5" ht="12.75">
      <c r="A40" s="35" t="s">
        <v>56</v>
      </c>
      <c r="E40" s="40" t="s">
        <v>5764</v>
      </c>
    </row>
    <row r="41" spans="1:5" ht="89.25">
      <c r="A41" t="s">
        <v>58</v>
      </c>
      <c r="E41" s="39" t="s">
        <v>5771</v>
      </c>
    </row>
    <row r="42" spans="1:16" ht="12.75">
      <c r="A42" t="s">
        <v>49</v>
      </c>
      <c s="34" t="s">
        <v>95</v>
      </c>
      <c s="34" t="s">
        <v>5773</v>
      </c>
      <c s="35" t="s">
        <v>5</v>
      </c>
      <c s="6" t="s">
        <v>5774</v>
      </c>
      <c s="36" t="s">
        <v>106</v>
      </c>
      <c s="37">
        <v>33</v>
      </c>
      <c s="36">
        <v>0</v>
      </c>
      <c s="36">
        <f>ROUND(G42*H42,6)</f>
      </c>
      <c r="L42" s="38">
        <v>0</v>
      </c>
      <c s="32">
        <f>ROUND(ROUND(L42,2)*ROUND(G42,3),2)</f>
      </c>
      <c s="36" t="s">
        <v>4224</v>
      </c>
      <c>
        <f>(M42*21)/100</f>
      </c>
      <c t="s">
        <v>27</v>
      </c>
    </row>
    <row r="43" spans="1:5" ht="12.75">
      <c r="A43" s="35" t="s">
        <v>55</v>
      </c>
      <c r="E43" s="39" t="s">
        <v>1322</v>
      </c>
    </row>
    <row r="44" spans="1:5" ht="12.75">
      <c r="A44" s="35" t="s">
        <v>56</v>
      </c>
      <c r="E44" s="40" t="s">
        <v>5764</v>
      </c>
    </row>
    <row r="45" spans="1:5" ht="89.25">
      <c r="A45" t="s">
        <v>58</v>
      </c>
      <c r="E45" s="39" t="s">
        <v>5775</v>
      </c>
    </row>
    <row r="46" spans="1:16" ht="12.75">
      <c r="A46" t="s">
        <v>49</v>
      </c>
      <c s="34" t="s">
        <v>99</v>
      </c>
      <c s="34" t="s">
        <v>5776</v>
      </c>
      <c s="35" t="s">
        <v>5</v>
      </c>
      <c s="6" t="s">
        <v>5777</v>
      </c>
      <c s="36" t="s">
        <v>106</v>
      </c>
      <c s="37">
        <v>33</v>
      </c>
      <c s="36">
        <v>0</v>
      </c>
      <c s="36">
        <f>ROUND(G46*H46,6)</f>
      </c>
      <c r="L46" s="38">
        <v>0</v>
      </c>
      <c s="32">
        <f>ROUND(ROUND(L46,2)*ROUND(G46,3),2)</f>
      </c>
      <c s="36" t="s">
        <v>4224</v>
      </c>
      <c>
        <f>(M46*21)/100</f>
      </c>
      <c t="s">
        <v>27</v>
      </c>
    </row>
    <row r="47" spans="1:5" ht="12.75">
      <c r="A47" s="35" t="s">
        <v>55</v>
      </c>
      <c r="E47" s="39" t="s">
        <v>1322</v>
      </c>
    </row>
    <row r="48" spans="1:5" ht="12.75">
      <c r="A48" s="35" t="s">
        <v>56</v>
      </c>
      <c r="E48" s="40" t="s">
        <v>5764</v>
      </c>
    </row>
    <row r="49" spans="1:5" ht="89.25">
      <c r="A49" t="s">
        <v>58</v>
      </c>
      <c r="E49" s="39" t="s">
        <v>5778</v>
      </c>
    </row>
    <row r="50" spans="1:16" ht="12.75">
      <c r="A50" t="s">
        <v>49</v>
      </c>
      <c s="34" t="s">
        <v>115</v>
      </c>
      <c s="34" t="s">
        <v>5779</v>
      </c>
      <c s="35" t="s">
        <v>5</v>
      </c>
      <c s="6" t="s">
        <v>5780</v>
      </c>
      <c s="36" t="s">
        <v>106</v>
      </c>
      <c s="37">
        <v>21</v>
      </c>
      <c s="36">
        <v>0</v>
      </c>
      <c s="36">
        <f>ROUND(G50*H50,6)</f>
      </c>
      <c r="L50" s="38">
        <v>0</v>
      </c>
      <c s="32">
        <f>ROUND(ROUND(L50,2)*ROUND(G50,3),2)</f>
      </c>
      <c s="36" t="s">
        <v>4224</v>
      </c>
      <c>
        <f>(M50*21)/100</f>
      </c>
      <c t="s">
        <v>27</v>
      </c>
    </row>
    <row r="51" spans="1:5" ht="12.75">
      <c r="A51" s="35" t="s">
        <v>55</v>
      </c>
      <c r="E51" s="39" t="s">
        <v>1322</v>
      </c>
    </row>
    <row r="52" spans="1:5" ht="12.75">
      <c r="A52" s="35" t="s">
        <v>56</v>
      </c>
      <c r="E52" s="40" t="s">
        <v>5764</v>
      </c>
    </row>
    <row r="53" spans="1:5" ht="114.75">
      <c r="A53" t="s">
        <v>58</v>
      </c>
      <c r="E53" s="39" t="s">
        <v>5781</v>
      </c>
    </row>
    <row r="54" spans="1:16" ht="12.75">
      <c r="A54" t="s">
        <v>49</v>
      </c>
      <c s="34" t="s">
        <v>118</v>
      </c>
      <c s="34" t="s">
        <v>5782</v>
      </c>
      <c s="35" t="s">
        <v>5</v>
      </c>
      <c s="6" t="s">
        <v>5783</v>
      </c>
      <c s="36" t="s">
        <v>106</v>
      </c>
      <c s="37">
        <v>21</v>
      </c>
      <c s="36">
        <v>0</v>
      </c>
      <c s="36">
        <f>ROUND(G54*H54,6)</f>
      </c>
      <c r="L54" s="38">
        <v>0</v>
      </c>
      <c s="32">
        <f>ROUND(ROUND(L54,2)*ROUND(G54,3),2)</f>
      </c>
      <c s="36" t="s">
        <v>4224</v>
      </c>
      <c>
        <f>(M54*21)/100</f>
      </c>
      <c t="s">
        <v>27</v>
      </c>
    </row>
    <row r="55" spans="1:5" ht="12.75">
      <c r="A55" s="35" t="s">
        <v>55</v>
      </c>
      <c r="E55" s="39" t="s">
        <v>1322</v>
      </c>
    </row>
    <row r="56" spans="1:5" ht="12.75">
      <c r="A56" s="35" t="s">
        <v>56</v>
      </c>
      <c r="E56" s="40" t="s">
        <v>5764</v>
      </c>
    </row>
    <row r="57" spans="1:5" ht="114.75">
      <c r="A57" t="s">
        <v>58</v>
      </c>
      <c r="E57" s="39" t="s">
        <v>5781</v>
      </c>
    </row>
    <row r="58" spans="1:16" ht="12.75">
      <c r="A58" t="s">
        <v>49</v>
      </c>
      <c s="34" t="s">
        <v>121</v>
      </c>
      <c s="34" t="s">
        <v>5784</v>
      </c>
      <c s="35" t="s">
        <v>5</v>
      </c>
      <c s="6" t="s">
        <v>5785</v>
      </c>
      <c s="36" t="s">
        <v>106</v>
      </c>
      <c s="37">
        <v>21</v>
      </c>
      <c s="36">
        <v>0</v>
      </c>
      <c s="36">
        <f>ROUND(G58*H58,6)</f>
      </c>
      <c r="L58" s="38">
        <v>0</v>
      </c>
      <c s="32">
        <f>ROUND(ROUND(L58,2)*ROUND(G58,3),2)</f>
      </c>
      <c s="36" t="s">
        <v>4224</v>
      </c>
      <c>
        <f>(M58*21)/100</f>
      </c>
      <c t="s">
        <v>27</v>
      </c>
    </row>
    <row r="59" spans="1:5" ht="12.75">
      <c r="A59" s="35" t="s">
        <v>55</v>
      </c>
      <c r="E59" s="39" t="s">
        <v>1322</v>
      </c>
    </row>
    <row r="60" spans="1:5" ht="12.75">
      <c r="A60" s="35" t="s">
        <v>56</v>
      </c>
      <c r="E60" s="40" t="s">
        <v>5764</v>
      </c>
    </row>
    <row r="61" spans="1:5" ht="114.75">
      <c r="A61" t="s">
        <v>58</v>
      </c>
      <c r="E61" s="39" t="s">
        <v>5781</v>
      </c>
    </row>
    <row r="62" spans="1:16" ht="12.75">
      <c r="A62" t="s">
        <v>49</v>
      </c>
      <c s="34" t="s">
        <v>124</v>
      </c>
      <c s="34" t="s">
        <v>1879</v>
      </c>
      <c s="35" t="s">
        <v>5</v>
      </c>
      <c s="6" t="s">
        <v>1880</v>
      </c>
      <c s="36" t="s">
        <v>106</v>
      </c>
      <c s="37">
        <v>635</v>
      </c>
      <c s="36">
        <v>0</v>
      </c>
      <c s="36">
        <f>ROUND(G62*H62,6)</f>
      </c>
      <c r="L62" s="38">
        <v>0</v>
      </c>
      <c s="32">
        <f>ROUND(ROUND(L62,2)*ROUND(G62,3),2)</f>
      </c>
      <c s="36" t="s">
        <v>4224</v>
      </c>
      <c>
        <f>(M62*21)/100</f>
      </c>
      <c t="s">
        <v>27</v>
      </c>
    </row>
    <row r="63" spans="1:5" ht="12.75">
      <c r="A63" s="35" t="s">
        <v>55</v>
      </c>
      <c r="E63" s="39" t="s">
        <v>1322</v>
      </c>
    </row>
    <row r="64" spans="1:5" ht="12.75">
      <c r="A64" s="35" t="s">
        <v>56</v>
      </c>
      <c r="E64" s="40" t="s">
        <v>5764</v>
      </c>
    </row>
    <row r="65" spans="1:5" ht="114.75">
      <c r="A65" t="s">
        <v>58</v>
      </c>
      <c r="E65" s="39" t="s">
        <v>5786</v>
      </c>
    </row>
    <row r="66" spans="1:13" ht="12.75">
      <c r="A66" t="s">
        <v>46</v>
      </c>
      <c r="C66" s="31" t="s">
        <v>27</v>
      </c>
      <c r="E66" s="33" t="s">
        <v>5787</v>
      </c>
      <c r="J66" s="32">
        <f>0</f>
      </c>
      <c s="32">
        <f>0</f>
      </c>
      <c s="32">
        <f>0+L67+L71</f>
      </c>
      <c s="32">
        <f>0+M67+M71</f>
      </c>
    </row>
    <row r="67" spans="1:16" ht="25.5">
      <c r="A67" t="s">
        <v>49</v>
      </c>
      <c s="34" t="s">
        <v>127</v>
      </c>
      <c s="34" t="s">
        <v>1205</v>
      </c>
      <c s="35" t="s">
        <v>5</v>
      </c>
      <c s="6" t="s">
        <v>1206</v>
      </c>
      <c s="36" t="s">
        <v>106</v>
      </c>
      <c s="37">
        <v>1</v>
      </c>
      <c s="36">
        <v>0</v>
      </c>
      <c s="36">
        <f>ROUND(G67*H67,6)</f>
      </c>
      <c r="L67" s="38">
        <v>0</v>
      </c>
      <c s="32">
        <f>ROUND(ROUND(L67,2)*ROUND(G67,3),2)</f>
      </c>
      <c s="36" t="s">
        <v>4224</v>
      </c>
      <c>
        <f>(M67*21)/100</f>
      </c>
      <c t="s">
        <v>27</v>
      </c>
    </row>
    <row r="68" spans="1:5" ht="12.75">
      <c r="A68" s="35" t="s">
        <v>55</v>
      </c>
      <c r="E68" s="39" t="s">
        <v>1322</v>
      </c>
    </row>
    <row r="69" spans="1:5" ht="12.75">
      <c r="A69" s="35" t="s">
        <v>56</v>
      </c>
      <c r="E69" s="40" t="s">
        <v>5788</v>
      </c>
    </row>
    <row r="70" spans="1:5" ht="114.75">
      <c r="A70" t="s">
        <v>58</v>
      </c>
      <c r="E70" s="39" t="s">
        <v>5789</v>
      </c>
    </row>
    <row r="71" spans="1:16" ht="38.25">
      <c r="A71" t="s">
        <v>49</v>
      </c>
      <c s="34" t="s">
        <v>130</v>
      </c>
      <c s="34" t="s">
        <v>2117</v>
      </c>
      <c s="35" t="s">
        <v>5</v>
      </c>
      <c s="6" t="s">
        <v>2118</v>
      </c>
      <c s="36" t="s">
        <v>106</v>
      </c>
      <c s="37">
        <v>1</v>
      </c>
      <c s="36">
        <v>0</v>
      </c>
      <c s="36">
        <f>ROUND(G71*H71,6)</f>
      </c>
      <c r="L71" s="38">
        <v>0</v>
      </c>
      <c s="32">
        <f>ROUND(ROUND(L71,2)*ROUND(G71,3),2)</f>
      </c>
      <c s="36" t="s">
        <v>4224</v>
      </c>
      <c>
        <f>(M71*21)/100</f>
      </c>
      <c t="s">
        <v>27</v>
      </c>
    </row>
    <row r="72" spans="1:5" ht="12.75">
      <c r="A72" s="35" t="s">
        <v>55</v>
      </c>
      <c r="E72" s="39" t="s">
        <v>1322</v>
      </c>
    </row>
    <row r="73" spans="1:5" ht="12.75">
      <c r="A73" s="35" t="s">
        <v>56</v>
      </c>
      <c r="E73" s="40" t="s">
        <v>5788</v>
      </c>
    </row>
    <row r="74" spans="1:5" ht="114.75">
      <c r="A74" t="s">
        <v>58</v>
      </c>
      <c r="E74" s="39" t="s">
        <v>5789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5541</v>
      </c>
      <c s="41">
        <f>Rekapitulace!C80</f>
      </c>
      <c s="20" t="s">
        <v>0</v>
      </c>
      <c t="s">
        <v>23</v>
      </c>
      <c t="s">
        <v>27</v>
      </c>
    </row>
    <row r="4" spans="1:16" ht="32" customHeight="1">
      <c r="A4" s="24" t="s">
        <v>20</v>
      </c>
      <c s="25" t="s">
        <v>28</v>
      </c>
      <c s="27" t="s">
        <v>5541</v>
      </c>
      <c r="E4" s="26" t="s">
        <v>5542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5792</v>
      </c>
      <c r="E8" s="30" t="s">
        <v>5791</v>
      </c>
      <c r="J8" s="29">
        <f>0+J9+J82+J87</f>
      </c>
      <c s="29">
        <f>0+K9+K82+K87</f>
      </c>
      <c s="29">
        <f>0+L9+L82+L87</f>
      </c>
      <c s="29">
        <f>0+M9+M82+M87</f>
      </c>
    </row>
    <row r="9" spans="1:13" ht="12.75">
      <c r="A9" t="s">
        <v>46</v>
      </c>
      <c r="C9" s="31" t="s">
        <v>68</v>
      </c>
      <c r="E9" s="33" t="s">
        <v>5759</v>
      </c>
      <c r="J9" s="32">
        <f>0</f>
      </c>
      <c s="32">
        <f>0</f>
      </c>
      <c s="32">
        <f>0+L10+L14+L18+L22+L26+L30+L34+L38+L42+L46+L50+L54+L58+L62+L66+L70+L74+L78</f>
      </c>
      <c s="32">
        <f>0+M10+M14+M18+M22+M26+M30+M34+M38+M42+M46+M50+M54+M58+M62+M66+M70+M74+M78</f>
      </c>
    </row>
    <row r="10" spans="1:16" ht="12.75">
      <c r="A10" t="s">
        <v>49</v>
      </c>
      <c s="34" t="s">
        <v>68</v>
      </c>
      <c s="34" t="s">
        <v>5760</v>
      </c>
      <c s="35" t="s">
        <v>5</v>
      </c>
      <c s="6" t="s">
        <v>5761</v>
      </c>
      <c s="36" t="s">
        <v>77</v>
      </c>
      <c s="37">
        <v>32.6</v>
      </c>
      <c s="36">
        <v>0</v>
      </c>
      <c s="36">
        <f>ROUND(G10*H10,6)</f>
      </c>
      <c r="L10" s="38">
        <v>0</v>
      </c>
      <c s="32">
        <f>ROUND(ROUND(L10,2)*ROUND(G10,3),2)</f>
      </c>
      <c s="36" t="s">
        <v>73</v>
      </c>
      <c>
        <f>(M10*21)/100</f>
      </c>
      <c t="s">
        <v>27</v>
      </c>
    </row>
    <row r="11" spans="1:5" ht="12.75">
      <c r="A11" s="35" t="s">
        <v>55</v>
      </c>
      <c r="E11" s="39" t="s">
        <v>1322</v>
      </c>
    </row>
    <row r="12" spans="1:5" ht="12.75">
      <c r="A12" s="35" t="s">
        <v>56</v>
      </c>
      <c r="E12" s="40" t="s">
        <v>5764</v>
      </c>
    </row>
    <row r="13" spans="1:5" ht="318.75">
      <c r="A13" t="s">
        <v>58</v>
      </c>
      <c r="E13" s="39" t="s">
        <v>5793</v>
      </c>
    </row>
    <row r="14" spans="1:16" ht="12.75">
      <c r="A14" t="s">
        <v>49</v>
      </c>
      <c s="34" t="s">
        <v>27</v>
      </c>
      <c s="34" t="s">
        <v>100</v>
      </c>
      <c s="35" t="s">
        <v>5</v>
      </c>
      <c s="6" t="s">
        <v>101</v>
      </c>
      <c s="36" t="s">
        <v>77</v>
      </c>
      <c s="37">
        <v>26.25</v>
      </c>
      <c s="36">
        <v>0</v>
      </c>
      <c s="36">
        <f>ROUND(G14*H14,6)</f>
      </c>
      <c r="L14" s="38">
        <v>0</v>
      </c>
      <c s="32">
        <f>ROUND(ROUND(L14,2)*ROUND(G14,3),2)</f>
      </c>
      <c s="36" t="s">
        <v>73</v>
      </c>
      <c>
        <f>(M14*21)/100</f>
      </c>
      <c t="s">
        <v>27</v>
      </c>
    </row>
    <row r="15" spans="1:5" ht="12.75">
      <c r="A15" s="35" t="s">
        <v>55</v>
      </c>
      <c r="E15" s="39" t="s">
        <v>1322</v>
      </c>
    </row>
    <row r="16" spans="1:5" ht="12.75">
      <c r="A16" s="35" t="s">
        <v>56</v>
      </c>
      <c r="E16" s="40" t="s">
        <v>5764</v>
      </c>
    </row>
    <row r="17" spans="1:5" ht="242.25">
      <c r="A17" t="s">
        <v>58</v>
      </c>
      <c r="E17" s="39" t="s">
        <v>5794</v>
      </c>
    </row>
    <row r="18" spans="1:16" ht="12.75">
      <c r="A18" t="s">
        <v>49</v>
      </c>
      <c s="34" t="s">
        <v>26</v>
      </c>
      <c s="34" t="s">
        <v>5795</v>
      </c>
      <c s="35" t="s">
        <v>5</v>
      </c>
      <c s="6" t="s">
        <v>5767</v>
      </c>
      <c s="36" t="s">
        <v>53</v>
      </c>
      <c s="37">
        <v>5</v>
      </c>
      <c s="36">
        <v>0</v>
      </c>
      <c s="36">
        <f>ROUND(G18*H18,6)</f>
      </c>
      <c r="L18" s="38">
        <v>0</v>
      </c>
      <c s="32">
        <f>ROUND(ROUND(L18,2)*ROUND(G18,3),2)</f>
      </c>
      <c s="36" t="s">
        <v>4224</v>
      </c>
      <c>
        <f>(M18*21)/100</f>
      </c>
      <c t="s">
        <v>27</v>
      </c>
    </row>
    <row r="19" spans="1:5" ht="12.75">
      <c r="A19" s="35" t="s">
        <v>55</v>
      </c>
      <c r="E19" s="39" t="s">
        <v>1322</v>
      </c>
    </row>
    <row r="20" spans="1:5" ht="12.75">
      <c r="A20" s="35" t="s">
        <v>56</v>
      </c>
      <c r="E20" s="40" t="s">
        <v>5764</v>
      </c>
    </row>
    <row r="21" spans="1:5" ht="76.5">
      <c r="A21" t="s">
        <v>58</v>
      </c>
      <c r="E21" s="39" t="s">
        <v>5796</v>
      </c>
    </row>
    <row r="22" spans="1:16" ht="12.75">
      <c r="A22" t="s">
        <v>49</v>
      </c>
      <c s="34" t="s">
        <v>80</v>
      </c>
      <c s="34" t="s">
        <v>5797</v>
      </c>
      <c s="35" t="s">
        <v>5</v>
      </c>
      <c s="6" t="s">
        <v>5798</v>
      </c>
      <c s="36" t="s">
        <v>77</v>
      </c>
      <c s="37">
        <v>6.22</v>
      </c>
      <c s="36">
        <v>0</v>
      </c>
      <c s="36">
        <f>ROUND(G22*H22,6)</f>
      </c>
      <c r="L22" s="38">
        <v>0</v>
      </c>
      <c s="32">
        <f>ROUND(ROUND(L22,2)*ROUND(G22,3),2)</f>
      </c>
      <c s="36" t="s">
        <v>73</v>
      </c>
      <c>
        <f>(M22*21)/100</f>
      </c>
      <c t="s">
        <v>27</v>
      </c>
    </row>
    <row r="23" spans="1:5" ht="12.75">
      <c r="A23" s="35" t="s">
        <v>55</v>
      </c>
      <c r="E23" s="39" t="s">
        <v>1322</v>
      </c>
    </row>
    <row r="24" spans="1:5" ht="12.75">
      <c r="A24" s="35" t="s">
        <v>56</v>
      </c>
      <c r="E24" s="40" t="s">
        <v>5764</v>
      </c>
    </row>
    <row r="25" spans="1:5" ht="63.75">
      <c r="A25" t="s">
        <v>58</v>
      </c>
      <c r="E25" s="39" t="s">
        <v>5799</v>
      </c>
    </row>
    <row r="26" spans="1:16" ht="12.75">
      <c r="A26" t="s">
        <v>49</v>
      </c>
      <c s="34" t="s">
        <v>83</v>
      </c>
      <c s="34" t="s">
        <v>5800</v>
      </c>
      <c s="35" t="s">
        <v>5</v>
      </c>
      <c s="6" t="s">
        <v>5801</v>
      </c>
      <c s="36" t="s">
        <v>77</v>
      </c>
      <c s="37">
        <v>18.6</v>
      </c>
      <c s="36">
        <v>0</v>
      </c>
      <c s="36">
        <f>ROUND(G26*H26,6)</f>
      </c>
      <c r="L26" s="38">
        <v>0</v>
      </c>
      <c s="32">
        <f>ROUND(ROUND(L26,2)*ROUND(G26,3),2)</f>
      </c>
      <c s="36" t="s">
        <v>73</v>
      </c>
      <c>
        <f>(M26*21)/100</f>
      </c>
      <c t="s">
        <v>27</v>
      </c>
    </row>
    <row r="27" spans="1:5" ht="12.75">
      <c r="A27" s="35" t="s">
        <v>55</v>
      </c>
      <c r="E27" s="39" t="s">
        <v>1322</v>
      </c>
    </row>
    <row r="28" spans="1:5" ht="12.75">
      <c r="A28" s="35" t="s">
        <v>56</v>
      </c>
      <c r="E28" s="40" t="s">
        <v>5764</v>
      </c>
    </row>
    <row r="29" spans="1:5" ht="63.75">
      <c r="A29" t="s">
        <v>58</v>
      </c>
      <c r="E29" s="39" t="s">
        <v>5802</v>
      </c>
    </row>
    <row r="30" spans="1:16" ht="12.75">
      <c r="A30" t="s">
        <v>49</v>
      </c>
      <c s="34" t="s">
        <v>86</v>
      </c>
      <c s="34" t="s">
        <v>1353</v>
      </c>
      <c s="35" t="s">
        <v>5</v>
      </c>
      <c s="6" t="s">
        <v>1354</v>
      </c>
      <c s="36" t="s">
        <v>98</v>
      </c>
      <c s="37">
        <v>93</v>
      </c>
      <c s="36">
        <v>0</v>
      </c>
      <c s="36">
        <f>ROUND(G30*H30,6)</f>
      </c>
      <c r="L30" s="38">
        <v>0</v>
      </c>
      <c s="32">
        <f>ROUND(ROUND(L30,2)*ROUND(G30,3),2)</f>
      </c>
      <c s="36" t="s">
        <v>73</v>
      </c>
      <c>
        <f>(M30*21)/100</f>
      </c>
      <c t="s">
        <v>27</v>
      </c>
    </row>
    <row r="31" spans="1:5" ht="12.75">
      <c r="A31" s="35" t="s">
        <v>55</v>
      </c>
      <c r="E31" s="39" t="s">
        <v>1322</v>
      </c>
    </row>
    <row r="32" spans="1:5" ht="12.75">
      <c r="A32" s="35" t="s">
        <v>56</v>
      </c>
      <c r="E32" s="40" t="s">
        <v>5764</v>
      </c>
    </row>
    <row r="33" spans="1:5" ht="102">
      <c r="A33" t="s">
        <v>58</v>
      </c>
      <c r="E33" s="39" t="s">
        <v>5803</v>
      </c>
    </row>
    <row r="34" spans="1:16" ht="12.75">
      <c r="A34" t="s">
        <v>49</v>
      </c>
      <c s="34" t="s">
        <v>89</v>
      </c>
      <c s="34" t="s">
        <v>125</v>
      </c>
      <c s="35" t="s">
        <v>5</v>
      </c>
      <c s="6" t="s">
        <v>126</v>
      </c>
      <c s="36" t="s">
        <v>98</v>
      </c>
      <c s="37">
        <v>93</v>
      </c>
      <c s="36">
        <v>0</v>
      </c>
      <c s="36">
        <f>ROUND(G34*H34,6)</f>
      </c>
      <c r="L34" s="38">
        <v>0</v>
      </c>
      <c s="32">
        <f>ROUND(ROUND(L34,2)*ROUND(G34,3),2)</f>
      </c>
      <c s="36" t="s">
        <v>73</v>
      </c>
      <c>
        <f>(M34*21)/100</f>
      </c>
      <c t="s">
        <v>27</v>
      </c>
    </row>
    <row r="35" spans="1:5" ht="12.75">
      <c r="A35" s="35" t="s">
        <v>55</v>
      </c>
      <c r="E35" s="39" t="s">
        <v>1322</v>
      </c>
    </row>
    <row r="36" spans="1:5" ht="12.75">
      <c r="A36" s="35" t="s">
        <v>56</v>
      </c>
      <c r="E36" s="40" t="s">
        <v>5764</v>
      </c>
    </row>
    <row r="37" spans="1:5" ht="140.25">
      <c r="A37" t="s">
        <v>58</v>
      </c>
      <c r="E37" s="39" t="s">
        <v>5804</v>
      </c>
    </row>
    <row r="38" spans="1:16" ht="12.75">
      <c r="A38" t="s">
        <v>49</v>
      </c>
      <c s="34" t="s">
        <v>92</v>
      </c>
      <c s="34" t="s">
        <v>2667</v>
      </c>
      <c s="35" t="s">
        <v>5</v>
      </c>
      <c s="6" t="s">
        <v>2668</v>
      </c>
      <c s="36" t="s">
        <v>98</v>
      </c>
      <c s="37">
        <v>102</v>
      </c>
      <c s="36">
        <v>0</v>
      </c>
      <c s="36">
        <f>ROUND(G38*H38,6)</f>
      </c>
      <c r="L38" s="38">
        <v>0</v>
      </c>
      <c s="32">
        <f>ROUND(ROUND(L38,2)*ROUND(G38,3),2)</f>
      </c>
      <c s="36" t="s">
        <v>73</v>
      </c>
      <c>
        <f>(M38*21)/100</f>
      </c>
      <c t="s">
        <v>27</v>
      </c>
    </row>
    <row r="39" spans="1:5" ht="12.75">
      <c r="A39" s="35" t="s">
        <v>55</v>
      </c>
      <c r="E39" s="39" t="s">
        <v>1322</v>
      </c>
    </row>
    <row r="40" spans="1:5" ht="12.75">
      <c r="A40" s="35" t="s">
        <v>56</v>
      </c>
      <c r="E40" s="40" t="s">
        <v>5764</v>
      </c>
    </row>
    <row r="41" spans="1:5" ht="89.25">
      <c r="A41" t="s">
        <v>58</v>
      </c>
      <c r="E41" s="39" t="s">
        <v>5805</v>
      </c>
    </row>
    <row r="42" spans="1:16" ht="25.5">
      <c r="A42" t="s">
        <v>49</v>
      </c>
      <c s="34" t="s">
        <v>95</v>
      </c>
      <c s="34" t="s">
        <v>1023</v>
      </c>
      <c s="35" t="s">
        <v>5</v>
      </c>
      <c s="6" t="s">
        <v>1024</v>
      </c>
      <c s="36" t="s">
        <v>106</v>
      </c>
      <c s="37">
        <v>5</v>
      </c>
      <c s="36">
        <v>0</v>
      </c>
      <c s="36">
        <f>ROUND(G42*H42,6)</f>
      </c>
      <c r="L42" s="38">
        <v>0</v>
      </c>
      <c s="32">
        <f>ROUND(ROUND(L42,2)*ROUND(G42,3),2)</f>
      </c>
      <c s="36" t="s">
        <v>73</v>
      </c>
      <c>
        <f>(M42*21)/100</f>
      </c>
      <c t="s">
        <v>27</v>
      </c>
    </row>
    <row r="43" spans="1:5" ht="12.75">
      <c r="A43" s="35" t="s">
        <v>55</v>
      </c>
      <c r="E43" s="39" t="s">
        <v>1322</v>
      </c>
    </row>
    <row r="44" spans="1:5" ht="12.75">
      <c r="A44" s="35" t="s">
        <v>56</v>
      </c>
      <c r="E44" s="40" t="s">
        <v>5764</v>
      </c>
    </row>
    <row r="45" spans="1:5" ht="89.25">
      <c r="A45" t="s">
        <v>58</v>
      </c>
      <c r="E45" s="39" t="s">
        <v>5806</v>
      </c>
    </row>
    <row r="46" spans="1:16" ht="12.75">
      <c r="A46" t="s">
        <v>49</v>
      </c>
      <c s="34" t="s">
        <v>99</v>
      </c>
      <c s="34" t="s">
        <v>187</v>
      </c>
      <c s="35" t="s">
        <v>5</v>
      </c>
      <c s="6" t="s">
        <v>188</v>
      </c>
      <c s="36" t="s">
        <v>98</v>
      </c>
      <c s="37">
        <v>93</v>
      </c>
      <c s="36">
        <v>0</v>
      </c>
      <c s="36">
        <f>ROUND(G46*H46,6)</f>
      </c>
      <c r="L46" s="38">
        <v>0</v>
      </c>
      <c s="32">
        <f>ROUND(ROUND(L46,2)*ROUND(G46,3),2)</f>
      </c>
      <c s="36" t="s">
        <v>73</v>
      </c>
      <c>
        <f>(M46*21)/100</f>
      </c>
      <c t="s">
        <v>27</v>
      </c>
    </row>
    <row r="47" spans="1:5" ht="12.75">
      <c r="A47" s="35" t="s">
        <v>55</v>
      </c>
      <c r="E47" s="39" t="s">
        <v>1322</v>
      </c>
    </row>
    <row r="48" spans="1:5" ht="12.75">
      <c r="A48" s="35" t="s">
        <v>56</v>
      </c>
      <c r="E48" s="40" t="s">
        <v>5764</v>
      </c>
    </row>
    <row r="49" spans="1:5" ht="89.25">
      <c r="A49" t="s">
        <v>58</v>
      </c>
      <c r="E49" s="39" t="s">
        <v>5805</v>
      </c>
    </row>
    <row r="50" spans="1:16" ht="25.5">
      <c r="A50" t="s">
        <v>49</v>
      </c>
      <c s="34" t="s">
        <v>115</v>
      </c>
      <c s="34" t="s">
        <v>5807</v>
      </c>
      <c s="35" t="s">
        <v>5</v>
      </c>
      <c s="6" t="s">
        <v>5808</v>
      </c>
      <c s="36" t="s">
        <v>106</v>
      </c>
      <c s="37">
        <v>1</v>
      </c>
      <c s="36">
        <v>0</v>
      </c>
      <c s="36">
        <f>ROUND(G50*H50,6)</f>
      </c>
      <c r="L50" s="38">
        <v>0</v>
      </c>
      <c s="32">
        <f>ROUND(ROUND(L50,2)*ROUND(G50,3),2)</f>
      </c>
      <c s="36" t="s">
        <v>73</v>
      </c>
      <c>
        <f>(M50*21)/100</f>
      </c>
      <c t="s">
        <v>27</v>
      </c>
    </row>
    <row r="51" spans="1:5" ht="12.75">
      <c r="A51" s="35" t="s">
        <v>55</v>
      </c>
      <c r="E51" s="39" t="s">
        <v>1322</v>
      </c>
    </row>
    <row r="52" spans="1:5" ht="12.75">
      <c r="A52" s="35" t="s">
        <v>56</v>
      </c>
      <c r="E52" s="40" t="s">
        <v>5764</v>
      </c>
    </row>
    <row r="53" spans="1:5" ht="114.75">
      <c r="A53" t="s">
        <v>58</v>
      </c>
      <c r="E53" s="39" t="s">
        <v>5809</v>
      </c>
    </row>
    <row r="54" spans="1:16" ht="12.75">
      <c r="A54" t="s">
        <v>49</v>
      </c>
      <c s="34" t="s">
        <v>118</v>
      </c>
      <c s="34" t="s">
        <v>5810</v>
      </c>
      <c s="35" t="s">
        <v>5</v>
      </c>
      <c s="6" t="s">
        <v>5811</v>
      </c>
      <c s="36" t="s">
        <v>106</v>
      </c>
      <c s="37">
        <v>2</v>
      </c>
      <c s="36">
        <v>0</v>
      </c>
      <c s="36">
        <f>ROUND(G54*H54,6)</f>
      </c>
      <c r="L54" s="38">
        <v>0</v>
      </c>
      <c s="32">
        <f>ROUND(ROUND(L54,2)*ROUND(G54,3),2)</f>
      </c>
      <c s="36" t="s">
        <v>73</v>
      </c>
      <c>
        <f>(M54*21)/100</f>
      </c>
      <c t="s">
        <v>27</v>
      </c>
    </row>
    <row r="55" spans="1:5" ht="12.75">
      <c r="A55" s="35" t="s">
        <v>55</v>
      </c>
      <c r="E55" s="39" t="s">
        <v>1322</v>
      </c>
    </row>
    <row r="56" spans="1:5" ht="12.75">
      <c r="A56" s="35" t="s">
        <v>56</v>
      </c>
      <c r="E56" s="40" t="s">
        <v>5764</v>
      </c>
    </row>
    <row r="57" spans="1:5" ht="76.5">
      <c r="A57" t="s">
        <v>58</v>
      </c>
      <c r="E57" s="39" t="s">
        <v>5812</v>
      </c>
    </row>
    <row r="58" spans="1:16" ht="25.5">
      <c r="A58" t="s">
        <v>49</v>
      </c>
      <c s="34" t="s">
        <v>121</v>
      </c>
      <c s="34" t="s">
        <v>5813</v>
      </c>
      <c s="35" t="s">
        <v>5</v>
      </c>
      <c s="6" t="s">
        <v>5814</v>
      </c>
      <c s="36" t="s">
        <v>106</v>
      </c>
      <c s="37">
        <v>1</v>
      </c>
      <c s="36">
        <v>0</v>
      </c>
      <c s="36">
        <f>ROUND(G58*H58,6)</f>
      </c>
      <c r="L58" s="38">
        <v>0</v>
      </c>
      <c s="32">
        <f>ROUND(ROUND(L58,2)*ROUND(G58,3),2)</f>
      </c>
      <c s="36" t="s">
        <v>73</v>
      </c>
      <c>
        <f>(M58*21)/100</f>
      </c>
      <c t="s">
        <v>27</v>
      </c>
    </row>
    <row r="59" spans="1:5" ht="12.75">
      <c r="A59" s="35" t="s">
        <v>55</v>
      </c>
      <c r="E59" s="39" t="s">
        <v>1322</v>
      </c>
    </row>
    <row r="60" spans="1:5" ht="12.75">
      <c r="A60" s="35" t="s">
        <v>56</v>
      </c>
      <c r="E60" s="40" t="s">
        <v>5764</v>
      </c>
    </row>
    <row r="61" spans="1:5" ht="76.5">
      <c r="A61" t="s">
        <v>58</v>
      </c>
      <c r="E61" s="39" t="s">
        <v>5812</v>
      </c>
    </row>
    <row r="62" spans="1:16" ht="12.75">
      <c r="A62" t="s">
        <v>49</v>
      </c>
      <c s="34" t="s">
        <v>124</v>
      </c>
      <c s="34" t="s">
        <v>5776</v>
      </c>
      <c s="35" t="s">
        <v>5</v>
      </c>
      <c s="6" t="s">
        <v>5777</v>
      </c>
      <c s="36" t="s">
        <v>106</v>
      </c>
      <c s="37">
        <v>2</v>
      </c>
      <c s="36">
        <v>0</v>
      </c>
      <c s="36">
        <f>ROUND(G62*H62,6)</f>
      </c>
      <c r="L62" s="38">
        <v>0</v>
      </c>
      <c s="32">
        <f>ROUND(ROUND(L62,2)*ROUND(G62,3),2)</f>
      </c>
      <c s="36" t="s">
        <v>73</v>
      </c>
      <c>
        <f>(M62*21)/100</f>
      </c>
      <c t="s">
        <v>27</v>
      </c>
    </row>
    <row r="63" spans="1:5" ht="12.75">
      <c r="A63" s="35" t="s">
        <v>55</v>
      </c>
      <c r="E63" s="39" t="s">
        <v>1322</v>
      </c>
    </row>
    <row r="64" spans="1:5" ht="12.75">
      <c r="A64" s="35" t="s">
        <v>56</v>
      </c>
      <c r="E64" s="40" t="s">
        <v>5764</v>
      </c>
    </row>
    <row r="65" spans="1:5" ht="89.25">
      <c r="A65" t="s">
        <v>58</v>
      </c>
      <c r="E65" s="39" t="s">
        <v>5815</v>
      </c>
    </row>
    <row r="66" spans="1:16" ht="12.75">
      <c r="A66" t="s">
        <v>49</v>
      </c>
      <c s="34" t="s">
        <v>127</v>
      </c>
      <c s="34" t="s">
        <v>5779</v>
      </c>
      <c s="35" t="s">
        <v>5</v>
      </c>
      <c s="6" t="s">
        <v>5816</v>
      </c>
      <c s="36" t="s">
        <v>106</v>
      </c>
      <c s="37">
        <v>1</v>
      </c>
      <c s="36">
        <v>0</v>
      </c>
      <c s="36">
        <f>ROUND(G66*H66,6)</f>
      </c>
      <c r="L66" s="38">
        <v>0</v>
      </c>
      <c s="32">
        <f>ROUND(ROUND(L66,2)*ROUND(G66,3),2)</f>
      </c>
      <c s="36" t="s">
        <v>73</v>
      </c>
      <c>
        <f>(M66*21)/100</f>
      </c>
      <c t="s">
        <v>27</v>
      </c>
    </row>
    <row r="67" spans="1:5" ht="12.75">
      <c r="A67" s="35" t="s">
        <v>55</v>
      </c>
      <c r="E67" s="39" t="s">
        <v>1322</v>
      </c>
    </row>
    <row r="68" spans="1:5" ht="12.75">
      <c r="A68" s="35" t="s">
        <v>56</v>
      </c>
      <c r="E68" s="40" t="s">
        <v>5764</v>
      </c>
    </row>
    <row r="69" spans="1:5" ht="114.75">
      <c r="A69" t="s">
        <v>58</v>
      </c>
      <c r="E69" s="39" t="s">
        <v>5817</v>
      </c>
    </row>
    <row r="70" spans="1:16" ht="12.75">
      <c r="A70" t="s">
        <v>49</v>
      </c>
      <c s="34" t="s">
        <v>130</v>
      </c>
      <c s="34" t="s">
        <v>5782</v>
      </c>
      <c s="35" t="s">
        <v>5</v>
      </c>
      <c s="6" t="s">
        <v>5783</v>
      </c>
      <c s="36" t="s">
        <v>106</v>
      </c>
      <c s="37">
        <v>1</v>
      </c>
      <c s="36">
        <v>0</v>
      </c>
      <c s="36">
        <f>ROUND(G70*H70,6)</f>
      </c>
      <c r="L70" s="38">
        <v>0</v>
      </c>
      <c s="32">
        <f>ROUND(ROUND(L70,2)*ROUND(G70,3),2)</f>
      </c>
      <c s="36" t="s">
        <v>73</v>
      </c>
      <c>
        <f>(M70*21)/100</f>
      </c>
      <c t="s">
        <v>27</v>
      </c>
    </row>
    <row r="71" spans="1:5" ht="12.75">
      <c r="A71" s="35" t="s">
        <v>55</v>
      </c>
      <c r="E71" s="39" t="s">
        <v>1322</v>
      </c>
    </row>
    <row r="72" spans="1:5" ht="12.75">
      <c r="A72" s="35" t="s">
        <v>56</v>
      </c>
      <c r="E72" s="40" t="s">
        <v>5764</v>
      </c>
    </row>
    <row r="73" spans="1:5" ht="114.75">
      <c r="A73" t="s">
        <v>58</v>
      </c>
      <c r="E73" s="39" t="s">
        <v>5817</v>
      </c>
    </row>
    <row r="74" spans="1:16" ht="12.75">
      <c r="A74" t="s">
        <v>49</v>
      </c>
      <c s="34" t="s">
        <v>133</v>
      </c>
      <c s="34" t="s">
        <v>5784</v>
      </c>
      <c s="35" t="s">
        <v>5</v>
      </c>
      <c s="6" t="s">
        <v>5785</v>
      </c>
      <c s="36" t="s">
        <v>106</v>
      </c>
      <c s="37">
        <v>1</v>
      </c>
      <c s="36">
        <v>0</v>
      </c>
      <c s="36">
        <f>ROUND(G74*H74,6)</f>
      </c>
      <c r="L74" s="38">
        <v>0</v>
      </c>
      <c s="32">
        <f>ROUND(ROUND(L74,2)*ROUND(G74,3),2)</f>
      </c>
      <c s="36" t="s">
        <v>73</v>
      </c>
      <c>
        <f>(M74*21)/100</f>
      </c>
      <c t="s">
        <v>27</v>
      </c>
    </row>
    <row r="75" spans="1:5" ht="12.75">
      <c r="A75" s="35" t="s">
        <v>55</v>
      </c>
      <c r="E75" s="39" t="s">
        <v>1322</v>
      </c>
    </row>
    <row r="76" spans="1:5" ht="12.75">
      <c r="A76" s="35" t="s">
        <v>56</v>
      </c>
      <c r="E76" s="40" t="s">
        <v>5764</v>
      </c>
    </row>
    <row r="77" spans="1:5" ht="114.75">
      <c r="A77" t="s">
        <v>58</v>
      </c>
      <c r="E77" s="39" t="s">
        <v>5817</v>
      </c>
    </row>
    <row r="78" spans="1:16" ht="12.75">
      <c r="A78" t="s">
        <v>49</v>
      </c>
      <c s="34" t="s">
        <v>136</v>
      </c>
      <c s="34" t="s">
        <v>5818</v>
      </c>
      <c s="35" t="s">
        <v>5</v>
      </c>
      <c s="6" t="s">
        <v>5819</v>
      </c>
      <c s="36" t="s">
        <v>98</v>
      </c>
      <c s="37">
        <v>188</v>
      </c>
      <c s="36">
        <v>0</v>
      </c>
      <c s="36">
        <f>ROUND(G78*H78,6)</f>
      </c>
      <c r="L78" s="38">
        <v>0</v>
      </c>
      <c s="32">
        <f>ROUND(ROUND(L78,2)*ROUND(G78,3),2)</f>
      </c>
      <c s="36" t="s">
        <v>73</v>
      </c>
      <c>
        <f>(M78*21)/100</f>
      </c>
      <c t="s">
        <v>27</v>
      </c>
    </row>
    <row r="79" spans="1:5" ht="12.75">
      <c r="A79" s="35" t="s">
        <v>55</v>
      </c>
      <c r="E79" s="39" t="s">
        <v>1322</v>
      </c>
    </row>
    <row r="80" spans="1:5" ht="12.75">
      <c r="A80" s="35" t="s">
        <v>56</v>
      </c>
      <c r="E80" s="40" t="s">
        <v>5764</v>
      </c>
    </row>
    <row r="81" spans="1:5" ht="89.25">
      <c r="A81" t="s">
        <v>58</v>
      </c>
      <c r="E81" s="39" t="s">
        <v>5820</v>
      </c>
    </row>
    <row r="82" spans="1:13" ht="12.75">
      <c r="A82" t="s">
        <v>46</v>
      </c>
      <c r="C82" s="31" t="s">
        <v>27</v>
      </c>
      <c r="E82" s="33" t="s">
        <v>5787</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5788</v>
      </c>
    </row>
    <row r="86" spans="1:5" ht="114.75">
      <c r="A86" t="s">
        <v>58</v>
      </c>
      <c r="E86" s="39" t="s">
        <v>5821</v>
      </c>
    </row>
    <row r="87" spans="1:13" ht="12.75">
      <c r="A87" t="s">
        <v>46</v>
      </c>
      <c r="C87" s="31" t="s">
        <v>742</v>
      </c>
      <c r="E87" s="33" t="s">
        <v>3595</v>
      </c>
      <c r="J87" s="32">
        <f>0</f>
      </c>
      <c s="32">
        <f>0</f>
      </c>
      <c s="32">
        <f>0+L88</f>
      </c>
      <c s="32">
        <f>0+M88</f>
      </c>
    </row>
    <row r="88" spans="1:16" ht="25.5">
      <c r="A88" t="s">
        <v>49</v>
      </c>
      <c s="34" t="s">
        <v>142</v>
      </c>
      <c s="34" t="s">
        <v>3889</v>
      </c>
      <c s="35" t="s">
        <v>3890</v>
      </c>
      <c s="6" t="s">
        <v>3891</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5822</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5541</v>
      </c>
      <c s="41">
        <f>Rekapitulace!C80</f>
      </c>
      <c s="20" t="s">
        <v>0</v>
      </c>
      <c t="s">
        <v>23</v>
      </c>
      <c t="s">
        <v>27</v>
      </c>
    </row>
    <row r="4" spans="1:16" ht="32" customHeight="1">
      <c r="A4" s="24" t="s">
        <v>20</v>
      </c>
      <c s="25" t="s">
        <v>28</v>
      </c>
      <c s="27" t="s">
        <v>5541</v>
      </c>
      <c r="E4" s="26" t="s">
        <v>5542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5825</v>
      </c>
      <c r="E8" s="30" t="s">
        <v>5824</v>
      </c>
      <c r="J8" s="29">
        <f>0+J9+J78+J83+J92+J133+J150+J183+J196+J217</f>
      </c>
      <c s="29">
        <f>0+K9+K78+K83+K92+K133+K150+K183+K196+K217</f>
      </c>
      <c s="29">
        <f>0+L9+L78+L83+L92+L133+L150+L183+L196+L217</f>
      </c>
      <c s="29">
        <f>0+M9+M78+M83+M92+M133+M150+M183+M196+M217</f>
      </c>
    </row>
    <row r="9" spans="1:13" ht="12.75">
      <c r="A9" t="s">
        <v>46</v>
      </c>
      <c r="C9" s="31" t="s">
        <v>5667</v>
      </c>
      <c r="E9" s="33" t="s">
        <v>5826</v>
      </c>
      <c r="J9" s="32">
        <f>0</f>
      </c>
      <c s="32">
        <f>0</f>
      </c>
      <c s="32">
        <f>0+L10+L14+L18+L22+L26+L30+L34+L38+L42+L46+L50+L54+L58+L62+L66+L70+L74</f>
      </c>
      <c s="32">
        <f>0+M10+M14+M18+M22+M26+M30+M34+M38+M42+M46+M50+M54+M58+M62+M66+M70+M74</f>
      </c>
    </row>
    <row r="10" spans="1:16" ht="12.75">
      <c r="A10" t="s">
        <v>49</v>
      </c>
      <c s="34" t="s">
        <v>68</v>
      </c>
      <c s="34" t="s">
        <v>5668</v>
      </c>
      <c s="35" t="s">
        <v>5</v>
      </c>
      <c s="6" t="s">
        <v>5669</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5670</v>
      </c>
      <c s="35" t="s">
        <v>5</v>
      </c>
      <c s="6" t="s">
        <v>5671</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5827</v>
      </c>
      <c s="35" t="s">
        <v>5</v>
      </c>
      <c s="6" t="s">
        <v>5673</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5828</v>
      </c>
      <c s="35" t="s">
        <v>5</v>
      </c>
      <c s="6" t="s">
        <v>5675</v>
      </c>
      <c s="36" t="s">
        <v>5576</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5676</v>
      </c>
      <c s="35" t="s">
        <v>5</v>
      </c>
      <c s="6" t="s">
        <v>5677</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5678</v>
      </c>
      <c s="35" t="s">
        <v>5</v>
      </c>
      <c s="6" t="s">
        <v>5679</v>
      </c>
      <c s="36" t="s">
        <v>106</v>
      </c>
      <c s="37">
        <v>3</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5680</v>
      </c>
      <c s="35" t="s">
        <v>5</v>
      </c>
      <c s="6" t="s">
        <v>5681</v>
      </c>
      <c s="36" t="s">
        <v>63</v>
      </c>
      <c s="37">
        <v>9</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5682</v>
      </c>
      <c s="35" t="s">
        <v>5</v>
      </c>
      <c s="6" t="s">
        <v>5683</v>
      </c>
      <c s="36" t="s">
        <v>63</v>
      </c>
      <c s="37">
        <v>3</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5684</v>
      </c>
      <c s="35" t="s">
        <v>5</v>
      </c>
      <c s="6" t="s">
        <v>5829</v>
      </c>
      <c s="36" t="s">
        <v>63</v>
      </c>
      <c s="37">
        <v>3</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5553</v>
      </c>
      <c s="35" t="s">
        <v>5</v>
      </c>
      <c s="6" t="s">
        <v>5686</v>
      </c>
      <c s="36" t="s">
        <v>63</v>
      </c>
      <c s="37">
        <v>9</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5687</v>
      </c>
      <c s="35" t="s">
        <v>5</v>
      </c>
      <c s="6" t="s">
        <v>5688</v>
      </c>
      <c s="36" t="s">
        <v>98</v>
      </c>
      <c s="37">
        <v>180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5689</v>
      </c>
      <c s="35" t="s">
        <v>5</v>
      </c>
      <c s="6" t="s">
        <v>5690</v>
      </c>
      <c s="36" t="s">
        <v>98</v>
      </c>
      <c s="37">
        <v>180</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5691</v>
      </c>
      <c s="35" t="s">
        <v>5</v>
      </c>
      <c s="6" t="s">
        <v>5692</v>
      </c>
      <c s="36" t="s">
        <v>106</v>
      </c>
      <c s="37">
        <v>3</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5693</v>
      </c>
      <c s="35" t="s">
        <v>5</v>
      </c>
      <c s="6" t="s">
        <v>5694</v>
      </c>
      <c s="36" t="s">
        <v>63</v>
      </c>
      <c s="37">
        <v>3</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5566</v>
      </c>
      <c s="35" t="s">
        <v>5</v>
      </c>
      <c s="6" t="s">
        <v>5567</v>
      </c>
      <c s="36" t="s">
        <v>63</v>
      </c>
      <c s="37">
        <v>3</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5696</v>
      </c>
      <c s="35" t="s">
        <v>5</v>
      </c>
      <c s="6" t="s">
        <v>5697</v>
      </c>
      <c s="36" t="s">
        <v>106</v>
      </c>
      <c s="37">
        <v>3</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5560</v>
      </c>
      <c s="35" t="s">
        <v>5</v>
      </c>
      <c s="6" t="s">
        <v>5561</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5698</v>
      </c>
      <c r="E78" s="33" t="s">
        <v>5555</v>
      </c>
      <c r="J78" s="32">
        <f>0</f>
      </c>
      <c s="32">
        <f>0</f>
      </c>
      <c s="32">
        <f>0+L79</f>
      </c>
      <c s="32">
        <f>0+M79</f>
      </c>
    </row>
    <row r="79" spans="1:16" ht="25.5">
      <c r="A79" t="s">
        <v>49</v>
      </c>
      <c s="34" t="s">
        <v>222</v>
      </c>
      <c s="34" t="s">
        <v>5699</v>
      </c>
      <c s="35" t="s">
        <v>5</v>
      </c>
      <c s="6" t="s">
        <v>5700</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5701</v>
      </c>
      <c r="E83" s="33" t="s">
        <v>5702</v>
      </c>
      <c r="J83" s="32">
        <f>0</f>
      </c>
      <c s="32">
        <f>0</f>
      </c>
      <c s="32">
        <f>0+L84+L88</f>
      </c>
      <c s="32">
        <f>0+M84+M88</f>
      </c>
    </row>
    <row r="84" spans="1:16" ht="12.75">
      <c r="A84" t="s">
        <v>49</v>
      </c>
      <c s="34" t="s">
        <v>136</v>
      </c>
      <c s="34" t="s">
        <v>5621</v>
      </c>
      <c s="35" t="s">
        <v>5</v>
      </c>
      <c s="6" t="s">
        <v>5622</v>
      </c>
      <c s="36" t="s">
        <v>98</v>
      </c>
      <c s="37">
        <v>180</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5623</v>
      </c>
      <c s="35" t="s">
        <v>5</v>
      </c>
      <c s="6" t="s">
        <v>5624</v>
      </c>
      <c s="36" t="s">
        <v>98</v>
      </c>
      <c s="37">
        <v>180</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5830</v>
      </c>
      <c r="E92" s="33" t="s">
        <v>5831</v>
      </c>
      <c r="J92" s="32">
        <f>0</f>
      </c>
      <c s="32">
        <f>0</f>
      </c>
      <c s="32">
        <f>0+L93+L97+L101+L105+L109+L113+L117+L121+L125+L129</f>
      </c>
      <c s="32">
        <f>0+M93+M97+M101+M105+M109+M113+M117+M121+M125+M129</f>
      </c>
    </row>
    <row r="93" spans="1:16" ht="12.75">
      <c r="A93" t="s">
        <v>49</v>
      </c>
      <c s="34" t="s">
        <v>142</v>
      </c>
      <c s="34" t="s">
        <v>5832</v>
      </c>
      <c s="35" t="s">
        <v>5</v>
      </c>
      <c s="6" t="s">
        <v>5833</v>
      </c>
      <c s="36" t="s">
        <v>72</v>
      </c>
      <c s="37">
        <v>8</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5834</v>
      </c>
      <c s="35" t="s">
        <v>5</v>
      </c>
      <c s="6" t="s">
        <v>5835</v>
      </c>
      <c s="36" t="s">
        <v>72</v>
      </c>
      <c s="37">
        <v>60</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5836</v>
      </c>
      <c s="35" t="s">
        <v>5</v>
      </c>
      <c s="6" t="s">
        <v>5837</v>
      </c>
      <c s="36" t="s">
        <v>98</v>
      </c>
      <c s="37">
        <v>125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5838</v>
      </c>
      <c s="35" t="s">
        <v>5</v>
      </c>
      <c s="6" t="s">
        <v>5839</v>
      </c>
      <c s="36" t="s">
        <v>72</v>
      </c>
      <c s="37">
        <v>60</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154</v>
      </c>
      <c s="34" t="s">
        <v>5840</v>
      </c>
      <c s="35" t="s">
        <v>5</v>
      </c>
      <c s="6" t="s">
        <v>5841</v>
      </c>
      <c s="36" t="s">
        <v>72</v>
      </c>
      <c s="37">
        <v>60</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25.5">
      <c r="A113" t="s">
        <v>49</v>
      </c>
      <c s="34" t="s">
        <v>157</v>
      </c>
      <c s="34" t="s">
        <v>5842</v>
      </c>
      <c s="35" t="s">
        <v>5</v>
      </c>
      <c s="6" t="s">
        <v>5843</v>
      </c>
      <c s="36" t="s">
        <v>72</v>
      </c>
      <c s="37">
        <v>8</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162</v>
      </c>
      <c s="34" t="s">
        <v>5844</v>
      </c>
      <c s="35" t="s">
        <v>5</v>
      </c>
      <c s="6" t="s">
        <v>5845</v>
      </c>
      <c s="36" t="s">
        <v>72</v>
      </c>
      <c s="37">
        <v>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165</v>
      </c>
      <c s="34" t="s">
        <v>5846</v>
      </c>
      <c s="35" t="s">
        <v>5</v>
      </c>
      <c s="6" t="s">
        <v>5847</v>
      </c>
      <c s="36" t="s">
        <v>72</v>
      </c>
      <c s="37">
        <v>8</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168</v>
      </c>
      <c s="34" t="s">
        <v>5848</v>
      </c>
      <c s="35" t="s">
        <v>5</v>
      </c>
      <c s="6" t="s">
        <v>5849</v>
      </c>
      <c s="36" t="s">
        <v>98</v>
      </c>
      <c s="37">
        <v>125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171</v>
      </c>
      <c s="34" t="s">
        <v>5850</v>
      </c>
      <c s="35" t="s">
        <v>5</v>
      </c>
      <c s="6" t="s">
        <v>5851</v>
      </c>
      <c s="36" t="s">
        <v>72</v>
      </c>
      <c s="37">
        <v>60</v>
      </c>
      <c s="36">
        <v>0</v>
      </c>
      <c s="36">
        <f>ROUND(G129*H129,6)</f>
      </c>
      <c r="L129" s="38">
        <v>0</v>
      </c>
      <c s="32">
        <f>ROUND(ROUND(L129,2)*ROUND(G129,3),2)</f>
      </c>
      <c s="36" t="s">
        <v>1516</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5703</v>
      </c>
      <c r="E133" s="33" t="s">
        <v>5704</v>
      </c>
      <c r="J133" s="32">
        <f>0</f>
      </c>
      <c s="32">
        <f>0</f>
      </c>
      <c s="32">
        <f>0+L134+L138+L142+L146</f>
      </c>
      <c s="32">
        <f>0+M134+M138+M142+M146</f>
      </c>
    </row>
    <row r="134" spans="1:16" ht="25.5">
      <c r="A134" t="s">
        <v>49</v>
      </c>
      <c s="34" t="s">
        <v>174</v>
      </c>
      <c s="34" t="s">
        <v>5705</v>
      </c>
      <c s="35" t="s">
        <v>5</v>
      </c>
      <c s="6" t="s">
        <v>5706</v>
      </c>
      <c s="36" t="s">
        <v>98</v>
      </c>
      <c s="37">
        <v>80</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177</v>
      </c>
      <c s="34" t="s">
        <v>5707</v>
      </c>
      <c s="35" t="s">
        <v>5</v>
      </c>
      <c s="6" t="s">
        <v>5708</v>
      </c>
      <c s="36" t="s">
        <v>106</v>
      </c>
      <c s="37">
        <v>3</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180</v>
      </c>
      <c s="34" t="s">
        <v>5709</v>
      </c>
      <c s="35" t="s">
        <v>5</v>
      </c>
      <c s="6" t="s">
        <v>5710</v>
      </c>
      <c s="36" t="s">
        <v>98</v>
      </c>
      <c s="37">
        <v>80</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183</v>
      </c>
      <c s="34" t="s">
        <v>5711</v>
      </c>
      <c s="35" t="s">
        <v>5</v>
      </c>
      <c s="6" t="s">
        <v>5712</v>
      </c>
      <c s="36" t="s">
        <v>77</v>
      </c>
      <c s="37">
        <v>3.6</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5713</v>
      </c>
      <c r="E150" s="33" t="s">
        <v>5714</v>
      </c>
      <c r="J150" s="32">
        <f>0</f>
      </c>
      <c s="32">
        <f>0</f>
      </c>
      <c s="32">
        <f>0+L151+L155+L159+L163+L167+L171+L175+L179</f>
      </c>
      <c s="32">
        <f>0+M151+M155+M159+M163+M167+M171+M175+M179</f>
      </c>
    </row>
    <row r="151" spans="1:16" ht="25.5">
      <c r="A151" t="s">
        <v>49</v>
      </c>
      <c s="34" t="s">
        <v>186</v>
      </c>
      <c s="34" t="s">
        <v>5715</v>
      </c>
      <c s="35" t="s">
        <v>5</v>
      </c>
      <c s="6" t="s">
        <v>5716</v>
      </c>
      <c s="36" t="s">
        <v>98</v>
      </c>
      <c s="37">
        <v>80</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189</v>
      </c>
      <c s="34" t="s">
        <v>5717</v>
      </c>
      <c s="35" t="s">
        <v>5</v>
      </c>
      <c s="6" t="s">
        <v>5718</v>
      </c>
      <c s="36" t="s">
        <v>63</v>
      </c>
      <c s="37">
        <v>80</v>
      </c>
      <c s="36">
        <v>0</v>
      </c>
      <c s="36">
        <f>ROUND(G155*H155,6)</f>
      </c>
      <c r="L155" s="38">
        <v>0</v>
      </c>
      <c s="32">
        <f>ROUND(ROUND(L155,2)*ROUND(G155,3),2)</f>
      </c>
      <c s="36" t="s">
        <v>1516</v>
      </c>
      <c>
        <f>(M155*21)/100</f>
      </c>
      <c t="s">
        <v>27</v>
      </c>
    </row>
    <row r="156" spans="1:5" ht="12.75">
      <c r="A156" s="35" t="s">
        <v>55</v>
      </c>
      <c r="E156" s="39" t="s">
        <v>5</v>
      </c>
    </row>
    <row r="157" spans="1:5" ht="12.75">
      <c r="A157" s="35" t="s">
        <v>56</v>
      </c>
      <c r="E157" s="40" t="s">
        <v>5</v>
      </c>
    </row>
    <row r="158" spans="1:5" ht="12.75">
      <c r="A158" t="s">
        <v>58</v>
      </c>
      <c r="E158" s="39" t="s">
        <v>5</v>
      </c>
    </row>
    <row r="159" spans="1:16" ht="12.75">
      <c r="A159" t="s">
        <v>49</v>
      </c>
      <c s="34" t="s">
        <v>194</v>
      </c>
      <c s="34" t="s">
        <v>5593</v>
      </c>
      <c s="35" t="s">
        <v>5</v>
      </c>
      <c s="6" t="s">
        <v>5594</v>
      </c>
      <c s="36" t="s">
        <v>106</v>
      </c>
      <c s="37">
        <v>2</v>
      </c>
      <c s="36">
        <v>0</v>
      </c>
      <c s="36">
        <f>ROUND(G159*H159,6)</f>
      </c>
      <c r="L159" s="38">
        <v>0</v>
      </c>
      <c s="32">
        <f>ROUND(ROUND(L159,2)*ROUND(G159,3),2)</f>
      </c>
      <c s="36" t="s">
        <v>1516</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198</v>
      </c>
      <c s="34" t="s">
        <v>5595</v>
      </c>
      <c s="35" t="s">
        <v>5</v>
      </c>
      <c s="6" t="s">
        <v>5596</v>
      </c>
      <c s="36" t="s">
        <v>106</v>
      </c>
      <c s="37">
        <v>3</v>
      </c>
      <c s="36">
        <v>0</v>
      </c>
      <c s="36">
        <f>ROUND(G163*H163,6)</f>
      </c>
      <c r="L163" s="38">
        <v>0</v>
      </c>
      <c s="32">
        <f>ROUND(ROUND(L163,2)*ROUND(G163,3),2)</f>
      </c>
      <c s="36" t="s">
        <v>1516</v>
      </c>
      <c>
        <f>(M163*21)/100</f>
      </c>
      <c t="s">
        <v>27</v>
      </c>
    </row>
    <row r="164" spans="1:5" ht="12.75">
      <c r="A164" s="35" t="s">
        <v>55</v>
      </c>
      <c r="E164" s="39" t="s">
        <v>5</v>
      </c>
    </row>
    <row r="165" spans="1:5" ht="12.75">
      <c r="A165" s="35" t="s">
        <v>56</v>
      </c>
      <c r="E165" s="40" t="s">
        <v>5</v>
      </c>
    </row>
    <row r="166" spans="1:5" ht="12.75">
      <c r="A166" t="s">
        <v>58</v>
      </c>
      <c r="E166" s="39" t="s">
        <v>5</v>
      </c>
    </row>
    <row r="167" spans="1:16" ht="25.5">
      <c r="A167" t="s">
        <v>49</v>
      </c>
      <c s="34" t="s">
        <v>201</v>
      </c>
      <c s="34" t="s">
        <v>5852</v>
      </c>
      <c s="35" t="s">
        <v>5</v>
      </c>
      <c s="6" t="s">
        <v>5853</v>
      </c>
      <c s="36" t="s">
        <v>98</v>
      </c>
      <c s="37">
        <v>160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5</v>
      </c>
    </row>
    <row r="170" spans="1:5" ht="12.75">
      <c r="A170" t="s">
        <v>58</v>
      </c>
      <c r="E170" s="39" t="s">
        <v>5</v>
      </c>
    </row>
    <row r="171" spans="1:16" ht="12.75">
      <c r="A171" t="s">
        <v>49</v>
      </c>
      <c s="34" t="s">
        <v>204</v>
      </c>
      <c s="34" t="s">
        <v>5854</v>
      </c>
      <c s="35" t="s">
        <v>5</v>
      </c>
      <c s="6" t="s">
        <v>5855</v>
      </c>
      <c s="36" t="s">
        <v>98</v>
      </c>
      <c s="37">
        <v>160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207</v>
      </c>
      <c s="34" t="s">
        <v>5719</v>
      </c>
      <c s="35" t="s">
        <v>5</v>
      </c>
      <c s="6" t="s">
        <v>5720</v>
      </c>
      <c s="36" t="s">
        <v>98</v>
      </c>
      <c s="37">
        <v>3</v>
      </c>
      <c s="36">
        <v>0</v>
      </c>
      <c s="36">
        <f>ROUND(G175*H175,6)</f>
      </c>
      <c r="L175" s="38">
        <v>0</v>
      </c>
      <c s="32">
        <f>ROUND(ROUND(L175,2)*ROUND(G175,3),2)</f>
      </c>
      <c s="36" t="s">
        <v>1516</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210</v>
      </c>
      <c s="34" t="s">
        <v>5601</v>
      </c>
      <c s="35" t="s">
        <v>5</v>
      </c>
      <c s="6" t="s">
        <v>5602</v>
      </c>
      <c s="36" t="s">
        <v>106</v>
      </c>
      <c s="37">
        <v>2</v>
      </c>
      <c s="36">
        <v>0</v>
      </c>
      <c s="36">
        <f>ROUND(G179*H179,6)</f>
      </c>
      <c r="L179" s="38">
        <v>0</v>
      </c>
      <c s="32">
        <f>ROUND(ROUND(L179,2)*ROUND(G179,3),2)</f>
      </c>
      <c s="36" t="s">
        <v>1516</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5856</v>
      </c>
      <c r="E183" s="33" t="s">
        <v>5714</v>
      </c>
      <c r="J183" s="32">
        <f>0</f>
      </c>
      <c s="32">
        <f>0</f>
      </c>
      <c s="32">
        <f>0+L184+L188+L192</f>
      </c>
      <c s="32">
        <f>0+M184+M188+M192</f>
      </c>
    </row>
    <row r="184" spans="1:16" ht="12.75">
      <c r="A184" t="s">
        <v>49</v>
      </c>
      <c s="34" t="s">
        <v>213</v>
      </c>
      <c s="34" t="s">
        <v>5722</v>
      </c>
      <c s="35" t="s">
        <v>5</v>
      </c>
      <c s="6" t="s">
        <v>5723</v>
      </c>
      <c s="36" t="s">
        <v>394</v>
      </c>
      <c s="37">
        <v>0.1</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216</v>
      </c>
      <c s="34" t="s">
        <v>5614</v>
      </c>
      <c s="35" t="s">
        <v>5</v>
      </c>
      <c s="6" t="s">
        <v>5724</v>
      </c>
      <c s="36" t="s">
        <v>106</v>
      </c>
      <c s="37">
        <v>4</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219</v>
      </c>
      <c s="34" t="s">
        <v>5616</v>
      </c>
      <c s="35" t="s">
        <v>5</v>
      </c>
      <c s="6" t="s">
        <v>5725</v>
      </c>
      <c s="36" t="s">
        <v>106</v>
      </c>
      <c s="37">
        <v>1</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5726</v>
      </c>
      <c r="E196" s="33" t="s">
        <v>5727</v>
      </c>
      <c r="J196" s="32">
        <f>0</f>
      </c>
      <c s="32">
        <f>0</f>
      </c>
      <c s="32">
        <f>0+L197+L201+L205+L209+L213</f>
      </c>
      <c s="32">
        <f>0+M197+M201+M205+M209+M213</f>
      </c>
    </row>
    <row r="197" spans="1:16" ht="12.75">
      <c r="A197" t="s">
        <v>49</v>
      </c>
      <c s="34" t="s">
        <v>225</v>
      </c>
      <c s="34" t="s">
        <v>5728</v>
      </c>
      <c s="35" t="s">
        <v>5</v>
      </c>
      <c s="6" t="s">
        <v>5729</v>
      </c>
      <c s="36" t="s">
        <v>53</v>
      </c>
      <c s="37">
        <v>1</v>
      </c>
      <c s="36">
        <v>0</v>
      </c>
      <c s="36">
        <f>ROUND(G197*H197,6)</f>
      </c>
      <c r="L197" s="38">
        <v>0</v>
      </c>
      <c s="32">
        <f>ROUND(ROUND(L197,2)*ROUND(G197,3),2)</f>
      </c>
      <c s="36" t="s">
        <v>1516</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228</v>
      </c>
      <c s="34" t="s">
        <v>5629</v>
      </c>
      <c s="35" t="s">
        <v>5</v>
      </c>
      <c s="6" t="s">
        <v>5630</v>
      </c>
      <c s="36" t="s">
        <v>53</v>
      </c>
      <c s="37">
        <v>1</v>
      </c>
      <c s="36">
        <v>0</v>
      </c>
      <c s="36">
        <f>ROUND(G201*H201,6)</f>
      </c>
      <c r="L201" s="38">
        <v>0</v>
      </c>
      <c s="32">
        <f>ROUND(ROUND(L201,2)*ROUND(G201,3),2)</f>
      </c>
      <c s="36" t="s">
        <v>1516</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231</v>
      </c>
      <c s="34" t="s">
        <v>5857</v>
      </c>
      <c s="35" t="s">
        <v>5</v>
      </c>
      <c s="6" t="s">
        <v>5858</v>
      </c>
      <c s="36" t="s">
        <v>106</v>
      </c>
      <c s="37">
        <v>1</v>
      </c>
      <c s="36">
        <v>0</v>
      </c>
      <c s="36">
        <f>ROUND(G205*H205,6)</f>
      </c>
      <c r="L205" s="38">
        <v>0</v>
      </c>
      <c s="32">
        <f>ROUND(ROUND(L205,2)*ROUND(G205,3),2)</f>
      </c>
      <c s="36" t="s">
        <v>1516</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234</v>
      </c>
      <c s="34" t="s">
        <v>5631</v>
      </c>
      <c s="35" t="s">
        <v>5</v>
      </c>
      <c s="6" t="s">
        <v>5730</v>
      </c>
      <c s="36" t="s">
        <v>394</v>
      </c>
      <c s="37">
        <v>0.25</v>
      </c>
      <c s="36">
        <v>0</v>
      </c>
      <c s="36">
        <f>ROUND(G209*H209,6)</f>
      </c>
      <c r="L209" s="38">
        <v>0</v>
      </c>
      <c s="32">
        <f>ROUND(ROUND(L209,2)*ROUND(G209,3),2)</f>
      </c>
      <c s="36" t="s">
        <v>1516</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237</v>
      </c>
      <c s="34" t="s">
        <v>5731</v>
      </c>
      <c s="35" t="s">
        <v>5</v>
      </c>
      <c s="6" t="s">
        <v>5732</v>
      </c>
      <c s="36" t="s">
        <v>106</v>
      </c>
      <c s="37">
        <v>3</v>
      </c>
      <c s="36">
        <v>0</v>
      </c>
      <c s="36">
        <f>ROUND(G213*H213,6)</f>
      </c>
      <c r="L213" s="38">
        <v>0</v>
      </c>
      <c s="32">
        <f>ROUND(ROUND(L213,2)*ROUND(G213,3),2)</f>
      </c>
      <c s="36" t="s">
        <v>1516</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240</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5859</v>
      </c>
    </row>
    <row r="221" spans="1:5" ht="102">
      <c r="A221" t="s">
        <v>58</v>
      </c>
      <c r="E221" s="39" t="s">
        <v>752</v>
      </c>
    </row>
    <row r="222" spans="1:16" ht="25.5">
      <c r="A222" t="s">
        <v>49</v>
      </c>
      <c s="34" t="s">
        <v>243</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5734</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5541</v>
      </c>
      <c s="41">
        <f>Rekapitulace!C80</f>
      </c>
      <c s="20" t="s">
        <v>0</v>
      </c>
      <c t="s">
        <v>23</v>
      </c>
      <c t="s">
        <v>27</v>
      </c>
    </row>
    <row r="4" spans="1:16" ht="32" customHeight="1">
      <c r="A4" s="24" t="s">
        <v>20</v>
      </c>
      <c s="25" t="s">
        <v>28</v>
      </c>
      <c s="27" t="s">
        <v>5541</v>
      </c>
      <c r="E4" s="26" t="s">
        <v>5542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5862</v>
      </c>
      <c r="E8" s="30" t="s">
        <v>5861</v>
      </c>
      <c r="J8" s="29">
        <f>0+J9+J82+J87</f>
      </c>
      <c s="29">
        <f>0+K9+K82+K87</f>
      </c>
      <c s="29">
        <f>0+L9+L82+L87</f>
      </c>
      <c s="29">
        <f>0+M9+M82+M87</f>
      </c>
    </row>
    <row r="9" spans="1:13" ht="12.75">
      <c r="A9" t="s">
        <v>46</v>
      </c>
      <c r="C9" s="31" t="s">
        <v>68</v>
      </c>
      <c r="E9" s="33" t="s">
        <v>5759</v>
      </c>
      <c r="J9" s="32">
        <f>0</f>
      </c>
      <c s="32">
        <f>0</f>
      </c>
      <c s="32">
        <f>0+L10+L14+L18+L22+L26+L30+L34+L38+L42+L46+L50+L54+L58+L62+L66+L70+L74+L78</f>
      </c>
      <c s="32">
        <f>0+M10+M14+M18+M22+M26+M30+M34+M38+M42+M46+M50+M54+M58+M62+M66+M70+M74+M78</f>
      </c>
    </row>
    <row r="10" spans="1:16" ht="12.75">
      <c r="A10" t="s">
        <v>49</v>
      </c>
      <c s="34" t="s">
        <v>68</v>
      </c>
      <c s="34" t="s">
        <v>5760</v>
      </c>
      <c s="35" t="s">
        <v>5</v>
      </c>
      <c s="6" t="s">
        <v>5761</v>
      </c>
      <c s="36" t="s">
        <v>77</v>
      </c>
      <c s="37">
        <v>15.2</v>
      </c>
      <c s="36">
        <v>0</v>
      </c>
      <c s="36">
        <f>ROUND(G10*H10,6)</f>
      </c>
      <c r="L10" s="38">
        <v>0</v>
      </c>
      <c s="32">
        <f>ROUND(ROUND(L10,2)*ROUND(G10,3),2)</f>
      </c>
      <c s="36" t="s">
        <v>4224</v>
      </c>
      <c>
        <f>(M10*21)/100</f>
      </c>
      <c t="s">
        <v>27</v>
      </c>
    </row>
    <row r="11" spans="1:5" ht="12.75">
      <c r="A11" s="35" t="s">
        <v>55</v>
      </c>
      <c r="E11" s="39" t="s">
        <v>1322</v>
      </c>
    </row>
    <row r="12" spans="1:5" ht="12.75">
      <c r="A12" s="35" t="s">
        <v>56</v>
      </c>
      <c r="E12" s="40" t="s">
        <v>5764</v>
      </c>
    </row>
    <row r="13" spans="1:5" ht="318.75">
      <c r="A13" t="s">
        <v>58</v>
      </c>
      <c r="E13" s="39" t="s">
        <v>5763</v>
      </c>
    </row>
    <row r="14" spans="1:16" ht="12.75">
      <c r="A14" t="s">
        <v>49</v>
      </c>
      <c s="34" t="s">
        <v>27</v>
      </c>
      <c s="34" t="s">
        <v>100</v>
      </c>
      <c s="35" t="s">
        <v>5</v>
      </c>
      <c s="6" t="s">
        <v>101</v>
      </c>
      <c s="36" t="s">
        <v>77</v>
      </c>
      <c s="37">
        <v>12.82</v>
      </c>
      <c s="36">
        <v>0</v>
      </c>
      <c s="36">
        <f>ROUND(G14*H14,6)</f>
      </c>
      <c r="L14" s="38">
        <v>0</v>
      </c>
      <c s="32">
        <f>ROUND(ROUND(L14,2)*ROUND(G14,3),2)</f>
      </c>
      <c s="36" t="s">
        <v>4224</v>
      </c>
      <c>
        <f>(M14*21)/100</f>
      </c>
      <c t="s">
        <v>27</v>
      </c>
    </row>
    <row r="15" spans="1:5" ht="12.75">
      <c r="A15" s="35" t="s">
        <v>55</v>
      </c>
      <c r="E15" s="39" t="s">
        <v>1322</v>
      </c>
    </row>
    <row r="16" spans="1:5" ht="12.75">
      <c r="A16" s="35" t="s">
        <v>56</v>
      </c>
      <c r="E16" s="40" t="s">
        <v>5764</v>
      </c>
    </row>
    <row r="17" spans="1:5" ht="229.5">
      <c r="A17" t="s">
        <v>58</v>
      </c>
      <c r="E17" s="39" t="s">
        <v>5765</v>
      </c>
    </row>
    <row r="18" spans="1:16" ht="12.75">
      <c r="A18" t="s">
        <v>49</v>
      </c>
      <c s="34" t="s">
        <v>26</v>
      </c>
      <c s="34" t="s">
        <v>5795</v>
      </c>
      <c s="35" t="s">
        <v>5</v>
      </c>
      <c s="6" t="s">
        <v>5767</v>
      </c>
      <c s="36" t="s">
        <v>53</v>
      </c>
      <c s="37">
        <v>2</v>
      </c>
      <c s="36">
        <v>0</v>
      </c>
      <c s="36">
        <f>ROUND(G18*H18,6)</f>
      </c>
      <c r="L18" s="38">
        <v>0</v>
      </c>
      <c s="32">
        <f>ROUND(ROUND(L18,2)*ROUND(G18,3),2)</f>
      </c>
      <c s="36" t="s">
        <v>4224</v>
      </c>
      <c>
        <f>(M18*21)/100</f>
      </c>
      <c t="s">
        <v>27</v>
      </c>
    </row>
    <row r="19" spans="1:5" ht="12.75">
      <c r="A19" s="35" t="s">
        <v>55</v>
      </c>
      <c r="E19" s="39" t="s">
        <v>1322</v>
      </c>
    </row>
    <row r="20" spans="1:5" ht="12.75">
      <c r="A20" s="35" t="s">
        <v>56</v>
      </c>
      <c r="E20" s="40" t="s">
        <v>5764</v>
      </c>
    </row>
    <row r="21" spans="1:5" ht="76.5">
      <c r="A21" t="s">
        <v>58</v>
      </c>
      <c r="E21" s="39" t="s">
        <v>5768</v>
      </c>
    </row>
    <row r="22" spans="1:16" ht="12.75">
      <c r="A22" t="s">
        <v>49</v>
      </c>
      <c s="34" t="s">
        <v>80</v>
      </c>
      <c s="34" t="s">
        <v>5818</v>
      </c>
      <c s="35" t="s">
        <v>5</v>
      </c>
      <c s="6" t="s">
        <v>5819</v>
      </c>
      <c s="36" t="s">
        <v>98</v>
      </c>
      <c s="37">
        <v>74</v>
      </c>
      <c s="36">
        <v>0</v>
      </c>
      <c s="36">
        <f>ROUND(G22*H22,6)</f>
      </c>
      <c r="L22" s="38">
        <v>0</v>
      </c>
      <c s="32">
        <f>ROUND(ROUND(L22,2)*ROUND(G22,3),2)</f>
      </c>
      <c s="36" t="s">
        <v>4224</v>
      </c>
      <c>
        <f>(M22*21)/100</f>
      </c>
      <c t="s">
        <v>27</v>
      </c>
    </row>
    <row r="23" spans="1:5" ht="12.75">
      <c r="A23" s="35" t="s">
        <v>55</v>
      </c>
      <c r="E23" s="39" t="s">
        <v>1322</v>
      </c>
    </row>
    <row r="24" spans="1:5" ht="12.75">
      <c r="A24" s="35" t="s">
        <v>56</v>
      </c>
      <c r="E24" s="40" t="s">
        <v>5764</v>
      </c>
    </row>
    <row r="25" spans="1:5" ht="89.25">
      <c r="A25" t="s">
        <v>58</v>
      </c>
      <c r="E25" s="39" t="s">
        <v>5863</v>
      </c>
    </row>
    <row r="26" spans="1:16" ht="12.75">
      <c r="A26" t="s">
        <v>49</v>
      </c>
      <c s="34" t="s">
        <v>83</v>
      </c>
      <c s="34" t="s">
        <v>5797</v>
      </c>
      <c s="35" t="s">
        <v>5</v>
      </c>
      <c s="6" t="s">
        <v>5798</v>
      </c>
      <c s="36" t="s">
        <v>77</v>
      </c>
      <c s="37">
        <v>3.22</v>
      </c>
      <c s="36">
        <v>0</v>
      </c>
      <c s="36">
        <f>ROUND(G26*H26,6)</f>
      </c>
      <c r="L26" s="38">
        <v>0</v>
      </c>
      <c s="32">
        <f>ROUND(ROUND(L26,2)*ROUND(G26,3),2)</f>
      </c>
      <c s="36" t="s">
        <v>4224</v>
      </c>
      <c>
        <f>(M26*21)/100</f>
      </c>
      <c t="s">
        <v>27</v>
      </c>
    </row>
    <row r="27" spans="1:5" ht="12.75">
      <c r="A27" s="35" t="s">
        <v>55</v>
      </c>
      <c r="E27" s="39" t="s">
        <v>1322</v>
      </c>
    </row>
    <row r="28" spans="1:5" ht="12.75">
      <c r="A28" s="35" t="s">
        <v>56</v>
      </c>
      <c r="E28" s="40" t="s">
        <v>5764</v>
      </c>
    </row>
    <row r="29" spans="1:5" ht="63.75">
      <c r="A29" t="s">
        <v>58</v>
      </c>
      <c r="E29" s="39" t="s">
        <v>5864</v>
      </c>
    </row>
    <row r="30" spans="1:16" ht="12.75">
      <c r="A30" t="s">
        <v>49</v>
      </c>
      <c s="34" t="s">
        <v>86</v>
      </c>
      <c s="34" t="s">
        <v>5800</v>
      </c>
      <c s="35" t="s">
        <v>5</v>
      </c>
      <c s="6" t="s">
        <v>5801</v>
      </c>
      <c s="36" t="s">
        <v>77</v>
      </c>
      <c s="37">
        <v>8.76</v>
      </c>
      <c s="36">
        <v>0</v>
      </c>
      <c s="36">
        <f>ROUND(G30*H30,6)</f>
      </c>
      <c r="L30" s="38">
        <v>0</v>
      </c>
      <c s="32">
        <f>ROUND(ROUND(L30,2)*ROUND(G30,3),2)</f>
      </c>
      <c s="36" t="s">
        <v>4224</v>
      </c>
      <c>
        <f>(M30*21)/100</f>
      </c>
      <c t="s">
        <v>27</v>
      </c>
    </row>
    <row r="31" spans="1:5" ht="12.75">
      <c r="A31" s="35" t="s">
        <v>55</v>
      </c>
      <c r="E31" s="39" t="s">
        <v>1322</v>
      </c>
    </row>
    <row r="32" spans="1:5" ht="12.75">
      <c r="A32" s="35" t="s">
        <v>56</v>
      </c>
      <c r="E32" s="40" t="s">
        <v>5764</v>
      </c>
    </row>
    <row r="33" spans="1:5" ht="63.75">
      <c r="A33" t="s">
        <v>58</v>
      </c>
      <c r="E33" s="39" t="s">
        <v>5865</v>
      </c>
    </row>
    <row r="34" spans="1:16" ht="12.75">
      <c r="A34" t="s">
        <v>49</v>
      </c>
      <c s="34" t="s">
        <v>89</v>
      </c>
      <c s="34" t="s">
        <v>1353</v>
      </c>
      <c s="35" t="s">
        <v>5</v>
      </c>
      <c s="6" t="s">
        <v>1354</v>
      </c>
      <c s="36" t="s">
        <v>98</v>
      </c>
      <c s="37">
        <v>38</v>
      </c>
      <c s="36">
        <v>0</v>
      </c>
      <c s="36">
        <f>ROUND(G34*H34,6)</f>
      </c>
      <c r="L34" s="38">
        <v>0</v>
      </c>
      <c s="32">
        <f>ROUND(ROUND(L34,2)*ROUND(G34,3),2)</f>
      </c>
      <c s="36" t="s">
        <v>4224</v>
      </c>
      <c>
        <f>(M34*21)/100</f>
      </c>
      <c t="s">
        <v>27</v>
      </c>
    </row>
    <row r="35" spans="1:5" ht="12.75">
      <c r="A35" s="35" t="s">
        <v>55</v>
      </c>
      <c r="E35" s="39" t="s">
        <v>1322</v>
      </c>
    </row>
    <row r="36" spans="1:5" ht="12.75">
      <c r="A36" s="35" t="s">
        <v>56</v>
      </c>
      <c r="E36" s="40" t="s">
        <v>5764</v>
      </c>
    </row>
    <row r="37" spans="1:5" ht="102">
      <c r="A37" t="s">
        <v>58</v>
      </c>
      <c r="E37" s="39" t="s">
        <v>5769</v>
      </c>
    </row>
    <row r="38" spans="1:16" ht="12.75">
      <c r="A38" t="s">
        <v>49</v>
      </c>
      <c s="34" t="s">
        <v>92</v>
      </c>
      <c s="34" t="s">
        <v>125</v>
      </c>
      <c s="35" t="s">
        <v>5</v>
      </c>
      <c s="6" t="s">
        <v>126</v>
      </c>
      <c s="36" t="s">
        <v>98</v>
      </c>
      <c s="37">
        <v>38</v>
      </c>
      <c s="36">
        <v>0</v>
      </c>
      <c s="36">
        <f>ROUND(G38*H38,6)</f>
      </c>
      <c r="L38" s="38">
        <v>0</v>
      </c>
      <c s="32">
        <f>ROUND(ROUND(L38,2)*ROUND(G38,3),2)</f>
      </c>
      <c s="36" t="s">
        <v>4224</v>
      </c>
      <c>
        <f>(M38*21)/100</f>
      </c>
      <c t="s">
        <v>27</v>
      </c>
    </row>
    <row r="39" spans="1:5" ht="12.75">
      <c r="A39" s="35" t="s">
        <v>55</v>
      </c>
      <c r="E39" s="39" t="s">
        <v>1322</v>
      </c>
    </row>
    <row r="40" spans="1:5" ht="12.75">
      <c r="A40" s="35" t="s">
        <v>56</v>
      </c>
      <c r="E40" s="40" t="s">
        <v>5764</v>
      </c>
    </row>
    <row r="41" spans="1:5" ht="140.25">
      <c r="A41" t="s">
        <v>58</v>
      </c>
      <c r="E41" s="39" t="s">
        <v>5866</v>
      </c>
    </row>
    <row r="42" spans="1:16" ht="12.75">
      <c r="A42" t="s">
        <v>49</v>
      </c>
      <c s="34" t="s">
        <v>95</v>
      </c>
      <c s="34" t="s">
        <v>2667</v>
      </c>
      <c s="35" t="s">
        <v>5</v>
      </c>
      <c s="6" t="s">
        <v>2668</v>
      </c>
      <c s="36" t="s">
        <v>98</v>
      </c>
      <c s="37">
        <v>44</v>
      </c>
      <c s="36">
        <v>0</v>
      </c>
      <c s="36">
        <f>ROUND(G42*H42,6)</f>
      </c>
      <c r="L42" s="38">
        <v>0</v>
      </c>
      <c s="32">
        <f>ROUND(ROUND(L42,2)*ROUND(G42,3),2)</f>
      </c>
      <c s="36" t="s">
        <v>4224</v>
      </c>
      <c>
        <f>(M42*21)/100</f>
      </c>
      <c t="s">
        <v>27</v>
      </c>
    </row>
    <row r="43" spans="1:5" ht="12.75">
      <c r="A43" s="35" t="s">
        <v>55</v>
      </c>
      <c r="E43" s="39" t="s">
        <v>1322</v>
      </c>
    </row>
    <row r="44" spans="1:5" ht="12.75">
      <c r="A44" s="35" t="s">
        <v>56</v>
      </c>
      <c r="E44" s="40" t="s">
        <v>5764</v>
      </c>
    </row>
    <row r="45" spans="1:5" ht="89.25">
      <c r="A45" t="s">
        <v>58</v>
      </c>
      <c r="E45" s="39" t="s">
        <v>5771</v>
      </c>
    </row>
    <row r="46" spans="1:16" ht="25.5">
      <c r="A46" t="s">
        <v>49</v>
      </c>
      <c s="34" t="s">
        <v>99</v>
      </c>
      <c s="34" t="s">
        <v>1023</v>
      </c>
      <c s="35" t="s">
        <v>5</v>
      </c>
      <c s="6" t="s">
        <v>1024</v>
      </c>
      <c s="36" t="s">
        <v>106</v>
      </c>
      <c s="37">
        <v>2</v>
      </c>
      <c s="36">
        <v>0</v>
      </c>
      <c s="36">
        <f>ROUND(G46*H46,6)</f>
      </c>
      <c r="L46" s="38">
        <v>0</v>
      </c>
      <c s="32">
        <f>ROUND(ROUND(L46,2)*ROUND(G46,3),2)</f>
      </c>
      <c s="36" t="s">
        <v>4224</v>
      </c>
      <c>
        <f>(M46*21)/100</f>
      </c>
      <c t="s">
        <v>27</v>
      </c>
    </row>
    <row r="47" spans="1:5" ht="12.75">
      <c r="A47" s="35" t="s">
        <v>55</v>
      </c>
      <c r="E47" s="39" t="s">
        <v>1322</v>
      </c>
    </row>
    <row r="48" spans="1:5" ht="12.75">
      <c r="A48" s="35" t="s">
        <v>56</v>
      </c>
      <c r="E48" s="40" t="s">
        <v>5764</v>
      </c>
    </row>
    <row r="49" spans="1:5" ht="89.25">
      <c r="A49" t="s">
        <v>58</v>
      </c>
      <c r="E49" s="39" t="s">
        <v>5772</v>
      </c>
    </row>
    <row r="50" spans="1:16" ht="12.75">
      <c r="A50" t="s">
        <v>49</v>
      </c>
      <c s="34" t="s">
        <v>115</v>
      </c>
      <c s="34" t="s">
        <v>187</v>
      </c>
      <c s="35" t="s">
        <v>5</v>
      </c>
      <c s="6" t="s">
        <v>188</v>
      </c>
      <c s="36" t="s">
        <v>98</v>
      </c>
      <c s="37">
        <v>38</v>
      </c>
      <c s="36">
        <v>0</v>
      </c>
      <c s="36">
        <f>ROUND(G50*H50,6)</f>
      </c>
      <c r="L50" s="38">
        <v>0</v>
      </c>
      <c s="32">
        <f>ROUND(ROUND(L50,2)*ROUND(G50,3),2)</f>
      </c>
      <c s="36" t="s">
        <v>4224</v>
      </c>
      <c>
        <f>(M50*21)/100</f>
      </c>
      <c t="s">
        <v>27</v>
      </c>
    </row>
    <row r="51" spans="1:5" ht="12.75">
      <c r="A51" s="35" t="s">
        <v>55</v>
      </c>
      <c r="E51" s="39" t="s">
        <v>1322</v>
      </c>
    </row>
    <row r="52" spans="1:5" ht="12.75">
      <c r="A52" s="35" t="s">
        <v>56</v>
      </c>
      <c r="E52" s="40" t="s">
        <v>5764</v>
      </c>
    </row>
    <row r="53" spans="1:5" ht="89.25">
      <c r="A53" t="s">
        <v>58</v>
      </c>
      <c r="E53" s="39" t="s">
        <v>5771</v>
      </c>
    </row>
    <row r="54" spans="1:16" ht="25.5">
      <c r="A54" t="s">
        <v>49</v>
      </c>
      <c s="34" t="s">
        <v>118</v>
      </c>
      <c s="34" t="s">
        <v>5807</v>
      </c>
      <c s="35" t="s">
        <v>5</v>
      </c>
      <c s="6" t="s">
        <v>5808</v>
      </c>
      <c s="36" t="s">
        <v>106</v>
      </c>
      <c s="37">
        <v>2</v>
      </c>
      <c s="36">
        <v>0</v>
      </c>
      <c s="36">
        <f>ROUND(G54*H54,6)</f>
      </c>
      <c r="L54" s="38">
        <v>0</v>
      </c>
      <c s="32">
        <f>ROUND(ROUND(L54,2)*ROUND(G54,3),2)</f>
      </c>
      <c s="36" t="s">
        <v>4224</v>
      </c>
      <c>
        <f>(M54*21)/100</f>
      </c>
      <c t="s">
        <v>27</v>
      </c>
    </row>
    <row r="55" spans="1:5" ht="12.75">
      <c r="A55" s="35" t="s">
        <v>55</v>
      </c>
      <c r="E55" s="39" t="s">
        <v>1322</v>
      </c>
    </row>
    <row r="56" spans="1:5" ht="12.75">
      <c r="A56" s="35" t="s">
        <v>56</v>
      </c>
      <c r="E56" s="40" t="s">
        <v>5764</v>
      </c>
    </row>
    <row r="57" spans="1:5" ht="114.75">
      <c r="A57" t="s">
        <v>58</v>
      </c>
      <c r="E57" s="39" t="s">
        <v>5867</v>
      </c>
    </row>
    <row r="58" spans="1:16" ht="12.75">
      <c r="A58" t="s">
        <v>49</v>
      </c>
      <c s="34" t="s">
        <v>121</v>
      </c>
      <c s="34" t="s">
        <v>5810</v>
      </c>
      <c s="35" t="s">
        <v>5</v>
      </c>
      <c s="6" t="s">
        <v>5811</v>
      </c>
      <c s="36" t="s">
        <v>106</v>
      </c>
      <c s="37">
        <v>2</v>
      </c>
      <c s="36">
        <v>0</v>
      </c>
      <c s="36">
        <f>ROUND(G58*H58,6)</f>
      </c>
      <c r="L58" s="38">
        <v>0</v>
      </c>
      <c s="32">
        <f>ROUND(ROUND(L58,2)*ROUND(G58,3),2)</f>
      </c>
      <c s="36" t="s">
        <v>4224</v>
      </c>
      <c>
        <f>(M58*21)/100</f>
      </c>
      <c t="s">
        <v>27</v>
      </c>
    </row>
    <row r="59" spans="1:5" ht="12.75">
      <c r="A59" s="35" t="s">
        <v>55</v>
      </c>
      <c r="E59" s="39" t="s">
        <v>1322</v>
      </c>
    </row>
    <row r="60" spans="1:5" ht="12.75">
      <c r="A60" s="35" t="s">
        <v>56</v>
      </c>
      <c r="E60" s="40" t="s">
        <v>5764</v>
      </c>
    </row>
    <row r="61" spans="1:5" ht="76.5">
      <c r="A61" t="s">
        <v>58</v>
      </c>
      <c r="E61" s="39" t="s">
        <v>5868</v>
      </c>
    </row>
    <row r="62" spans="1:16" ht="25.5">
      <c r="A62" t="s">
        <v>49</v>
      </c>
      <c s="34" t="s">
        <v>124</v>
      </c>
      <c s="34" t="s">
        <v>5813</v>
      </c>
      <c s="35" t="s">
        <v>5</v>
      </c>
      <c s="6" t="s">
        <v>5814</v>
      </c>
      <c s="36" t="s">
        <v>106</v>
      </c>
      <c s="37">
        <v>2</v>
      </c>
      <c s="36">
        <v>0</v>
      </c>
      <c s="36">
        <f>ROUND(G62*H62,6)</f>
      </c>
      <c r="L62" s="38">
        <v>0</v>
      </c>
      <c s="32">
        <f>ROUND(ROUND(L62,2)*ROUND(G62,3),2)</f>
      </c>
      <c s="36" t="s">
        <v>4224</v>
      </c>
      <c>
        <f>(M62*21)/100</f>
      </c>
      <c t="s">
        <v>27</v>
      </c>
    </row>
    <row r="63" spans="1:5" ht="12.75">
      <c r="A63" s="35" t="s">
        <v>55</v>
      </c>
      <c r="E63" s="39" t="s">
        <v>1322</v>
      </c>
    </row>
    <row r="64" spans="1:5" ht="12.75">
      <c r="A64" s="35" t="s">
        <v>56</v>
      </c>
      <c r="E64" s="40" t="s">
        <v>5764</v>
      </c>
    </row>
    <row r="65" spans="1:5" ht="76.5">
      <c r="A65" t="s">
        <v>58</v>
      </c>
      <c r="E65" s="39" t="s">
        <v>5868</v>
      </c>
    </row>
    <row r="66" spans="1:16" ht="12.75">
      <c r="A66" t="s">
        <v>49</v>
      </c>
      <c s="34" t="s">
        <v>127</v>
      </c>
      <c s="34" t="s">
        <v>5776</v>
      </c>
      <c s="35" t="s">
        <v>5</v>
      </c>
      <c s="6" t="s">
        <v>5777</v>
      </c>
      <c s="36" t="s">
        <v>106</v>
      </c>
      <c s="37">
        <v>2</v>
      </c>
      <c s="36">
        <v>0</v>
      </c>
      <c s="36">
        <f>ROUND(G66*H66,6)</f>
      </c>
      <c r="L66" s="38">
        <v>0</v>
      </c>
      <c s="32">
        <f>ROUND(ROUND(L66,2)*ROUND(G66,3),2)</f>
      </c>
      <c s="36" t="s">
        <v>4224</v>
      </c>
      <c>
        <f>(M66*21)/100</f>
      </c>
      <c t="s">
        <v>27</v>
      </c>
    </row>
    <row r="67" spans="1:5" ht="12.75">
      <c r="A67" s="35" t="s">
        <v>55</v>
      </c>
      <c r="E67" s="39" t="s">
        <v>1322</v>
      </c>
    </row>
    <row r="68" spans="1:5" ht="12.75">
      <c r="A68" s="35" t="s">
        <v>56</v>
      </c>
      <c r="E68" s="40" t="s">
        <v>5764</v>
      </c>
    </row>
    <row r="69" spans="1:5" ht="89.25">
      <c r="A69" t="s">
        <v>58</v>
      </c>
      <c r="E69" s="39" t="s">
        <v>5778</v>
      </c>
    </row>
    <row r="70" spans="1:16" ht="12.75">
      <c r="A70" t="s">
        <v>49</v>
      </c>
      <c s="34" t="s">
        <v>130</v>
      </c>
      <c s="34" t="s">
        <v>5779</v>
      </c>
      <c s="35" t="s">
        <v>5</v>
      </c>
      <c s="6" t="s">
        <v>5816</v>
      </c>
      <c s="36" t="s">
        <v>106</v>
      </c>
      <c s="37">
        <v>2</v>
      </c>
      <c s="36">
        <v>0</v>
      </c>
      <c s="36">
        <f>ROUND(G70*H70,6)</f>
      </c>
      <c r="L70" s="38">
        <v>0</v>
      </c>
      <c s="32">
        <f>ROUND(ROUND(L70,2)*ROUND(G70,3),2)</f>
      </c>
      <c s="36" t="s">
        <v>4224</v>
      </c>
      <c>
        <f>(M70*21)/100</f>
      </c>
      <c t="s">
        <v>27</v>
      </c>
    </row>
    <row r="71" spans="1:5" ht="12.75">
      <c r="A71" s="35" t="s">
        <v>55</v>
      </c>
      <c r="E71" s="39" t="s">
        <v>1322</v>
      </c>
    </row>
    <row r="72" spans="1:5" ht="12.75">
      <c r="A72" s="35" t="s">
        <v>56</v>
      </c>
      <c r="E72" s="40" t="s">
        <v>5764</v>
      </c>
    </row>
    <row r="73" spans="1:5" ht="114.75">
      <c r="A73" t="s">
        <v>58</v>
      </c>
      <c r="E73" s="39" t="s">
        <v>5781</v>
      </c>
    </row>
    <row r="74" spans="1:16" ht="12.75">
      <c r="A74" t="s">
        <v>49</v>
      </c>
      <c s="34" t="s">
        <v>133</v>
      </c>
      <c s="34" t="s">
        <v>5782</v>
      </c>
      <c s="35" t="s">
        <v>5</v>
      </c>
      <c s="6" t="s">
        <v>5783</v>
      </c>
      <c s="36" t="s">
        <v>106</v>
      </c>
      <c s="37">
        <v>2</v>
      </c>
      <c s="36">
        <v>0</v>
      </c>
      <c s="36">
        <f>ROUND(G74*H74,6)</f>
      </c>
      <c r="L74" s="38">
        <v>0</v>
      </c>
      <c s="32">
        <f>ROUND(ROUND(L74,2)*ROUND(G74,3),2)</f>
      </c>
      <c s="36" t="s">
        <v>4224</v>
      </c>
      <c>
        <f>(M74*21)/100</f>
      </c>
      <c t="s">
        <v>27</v>
      </c>
    </row>
    <row r="75" spans="1:5" ht="12.75">
      <c r="A75" s="35" t="s">
        <v>55</v>
      </c>
      <c r="E75" s="39" t="s">
        <v>1322</v>
      </c>
    </row>
    <row r="76" spans="1:5" ht="12.75">
      <c r="A76" s="35" t="s">
        <v>56</v>
      </c>
      <c r="E76" s="40" t="s">
        <v>5764</v>
      </c>
    </row>
    <row r="77" spans="1:5" ht="114.75">
      <c r="A77" t="s">
        <v>58</v>
      </c>
      <c r="E77" s="39" t="s">
        <v>5781</v>
      </c>
    </row>
    <row r="78" spans="1:16" ht="12.75">
      <c r="A78" t="s">
        <v>49</v>
      </c>
      <c s="34" t="s">
        <v>136</v>
      </c>
      <c s="34" t="s">
        <v>5784</v>
      </c>
      <c s="35" t="s">
        <v>5</v>
      </c>
      <c s="6" t="s">
        <v>5785</v>
      </c>
      <c s="36" t="s">
        <v>106</v>
      </c>
      <c s="37">
        <v>2</v>
      </c>
      <c s="36">
        <v>0</v>
      </c>
      <c s="36">
        <f>ROUND(G78*H78,6)</f>
      </c>
      <c r="L78" s="38">
        <v>0</v>
      </c>
      <c s="32">
        <f>ROUND(ROUND(L78,2)*ROUND(G78,3),2)</f>
      </c>
      <c s="36" t="s">
        <v>4224</v>
      </c>
      <c>
        <f>(M78*21)/100</f>
      </c>
      <c t="s">
        <v>27</v>
      </c>
    </row>
    <row r="79" spans="1:5" ht="12.75">
      <c r="A79" s="35" t="s">
        <v>55</v>
      </c>
      <c r="E79" s="39" t="s">
        <v>1322</v>
      </c>
    </row>
    <row r="80" spans="1:5" ht="12.75">
      <c r="A80" s="35" t="s">
        <v>56</v>
      </c>
      <c r="E80" s="40" t="s">
        <v>5764</v>
      </c>
    </row>
    <row r="81" spans="1:5" ht="114.75">
      <c r="A81" t="s">
        <v>58</v>
      </c>
      <c r="E81" s="39" t="s">
        <v>5781</v>
      </c>
    </row>
    <row r="82" spans="1:13" ht="12.75">
      <c r="A82" t="s">
        <v>46</v>
      </c>
      <c r="C82" s="31" t="s">
        <v>27</v>
      </c>
      <c r="E82" s="33" t="s">
        <v>5787</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4224</v>
      </c>
      <c>
        <f>(M83*21)/100</f>
      </c>
      <c t="s">
        <v>27</v>
      </c>
    </row>
    <row r="84" spans="1:5" ht="12.75">
      <c r="A84" s="35" t="s">
        <v>55</v>
      </c>
      <c r="E84" s="39" t="s">
        <v>1322</v>
      </c>
    </row>
    <row r="85" spans="1:5" ht="12.75">
      <c r="A85" s="35" t="s">
        <v>56</v>
      </c>
      <c r="E85" s="40" t="s">
        <v>5788</v>
      </c>
    </row>
    <row r="86" spans="1:5" ht="114.75">
      <c r="A86" t="s">
        <v>58</v>
      </c>
      <c r="E86" s="39" t="s">
        <v>5789</v>
      </c>
    </row>
    <row r="87" spans="1:13" ht="12.75">
      <c r="A87" t="s">
        <v>46</v>
      </c>
      <c r="C87" s="31" t="s">
        <v>742</v>
      </c>
      <c r="E87" s="33" t="s">
        <v>3595</v>
      </c>
      <c r="J87" s="32">
        <f>0</f>
      </c>
      <c s="32">
        <f>0</f>
      </c>
      <c s="32">
        <f>0+L88</f>
      </c>
      <c s="32">
        <f>0+M88</f>
      </c>
    </row>
    <row r="88" spans="1:16" ht="25.5">
      <c r="A88" t="s">
        <v>49</v>
      </c>
      <c s="34" t="s">
        <v>142</v>
      </c>
      <c s="34" t="s">
        <v>3889</v>
      </c>
      <c s="35" t="s">
        <v>3890</v>
      </c>
      <c s="6" t="s">
        <v>3891</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5822</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5869</v>
      </c>
      <c s="41">
        <f>Rekapitulace!C88</f>
      </c>
      <c s="20" t="s">
        <v>0</v>
      </c>
      <c t="s">
        <v>23</v>
      </c>
      <c t="s">
        <v>27</v>
      </c>
    </row>
    <row r="4" spans="1:16" ht="32" customHeight="1">
      <c r="A4" s="24" t="s">
        <v>20</v>
      </c>
      <c s="25" t="s">
        <v>28</v>
      </c>
      <c s="27" t="s">
        <v>5869</v>
      </c>
      <c r="E4" s="26" t="s">
        <v>5870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5873</v>
      </c>
      <c r="E8" s="30" t="s">
        <v>5872</v>
      </c>
      <c r="J8" s="29">
        <f>0+J9+J30+J43+J92+J97+J106+J127+J168</f>
      </c>
      <c s="29">
        <f>0+K9+K30+K43+K92+K97+K106+K127+K168</f>
      </c>
      <c s="29">
        <f>0+L9+L30+L43+L92+L97+L106+L127+L168</f>
      </c>
      <c s="29">
        <f>0+M9+M30+M43+M92+M97+M106+M127+M168</f>
      </c>
    </row>
    <row r="9" spans="1:13" ht="12.75">
      <c r="A9" t="s">
        <v>46</v>
      </c>
      <c r="C9" s="31" t="s">
        <v>825</v>
      </c>
      <c r="E9" s="33" t="s">
        <v>3806</v>
      </c>
      <c r="J9" s="32">
        <f>0</f>
      </c>
      <c s="32">
        <f>0</f>
      </c>
      <c s="32">
        <f>0+L10+L14+L18+L22+L26</f>
      </c>
      <c s="32">
        <f>0+M10+M14+M18+M22+M26</f>
      </c>
    </row>
    <row r="10" spans="1:16" ht="12.75">
      <c r="A10" t="s">
        <v>49</v>
      </c>
      <c s="34" t="s">
        <v>68</v>
      </c>
      <c s="34" t="s">
        <v>5874</v>
      </c>
      <c s="35" t="s">
        <v>5</v>
      </c>
      <c s="6" t="s">
        <v>5875</v>
      </c>
      <c s="36" t="s">
        <v>53</v>
      </c>
      <c s="37">
        <v>1</v>
      </c>
      <c s="36">
        <v>0</v>
      </c>
      <c s="36">
        <f>ROUND(G10*H10,6)</f>
      </c>
      <c r="L10" s="38">
        <v>0</v>
      </c>
      <c s="32">
        <f>ROUND(ROUND(L10,2)*ROUND(G10,3),2)</f>
      </c>
      <c s="36" t="s">
        <v>73</v>
      </c>
      <c>
        <f>(M10*21)/100</f>
      </c>
      <c t="s">
        <v>27</v>
      </c>
    </row>
    <row r="11" spans="1:5" ht="12.75">
      <c r="A11" s="35" t="s">
        <v>55</v>
      </c>
      <c r="E11" s="39" t="s">
        <v>5876</v>
      </c>
    </row>
    <row r="12" spans="1:5" ht="12.75">
      <c r="A12" s="35" t="s">
        <v>56</v>
      </c>
      <c r="E12" s="40" t="s">
        <v>57</v>
      </c>
    </row>
    <row r="13" spans="1:5" ht="12.75">
      <c r="A13" t="s">
        <v>58</v>
      </c>
      <c r="E13" s="39" t="s">
        <v>59</v>
      </c>
    </row>
    <row r="14" spans="1:16" ht="12.75">
      <c r="A14" t="s">
        <v>49</v>
      </c>
      <c s="34" t="s">
        <v>27</v>
      </c>
      <c s="34" t="s">
        <v>5877</v>
      </c>
      <c s="35" t="s">
        <v>5</v>
      </c>
      <c s="6" t="s">
        <v>5878</v>
      </c>
      <c s="36" t="s">
        <v>53</v>
      </c>
      <c s="37">
        <v>1</v>
      </c>
      <c s="36">
        <v>0</v>
      </c>
      <c s="36">
        <f>ROUND(G14*H14,6)</f>
      </c>
      <c r="L14" s="38">
        <v>0</v>
      </c>
      <c s="32">
        <f>ROUND(ROUND(L14,2)*ROUND(G14,3),2)</f>
      </c>
      <c s="36" t="s">
        <v>73</v>
      </c>
      <c>
        <f>(M14*21)/100</f>
      </c>
      <c t="s">
        <v>27</v>
      </c>
    </row>
    <row r="15" spans="1:5" ht="12.75">
      <c r="A15" s="35" t="s">
        <v>55</v>
      </c>
      <c r="E15" s="39" t="s">
        <v>5879</v>
      </c>
    </row>
    <row r="16" spans="1:5" ht="12.75">
      <c r="A16" s="35" t="s">
        <v>56</v>
      </c>
      <c r="E16" s="40" t="s">
        <v>57</v>
      </c>
    </row>
    <row r="17" spans="1:5" ht="12.75">
      <c r="A17" t="s">
        <v>58</v>
      </c>
      <c r="E17" s="39" t="s">
        <v>59</v>
      </c>
    </row>
    <row r="18" spans="1:16" ht="12.75">
      <c r="A18" t="s">
        <v>49</v>
      </c>
      <c s="34" t="s">
        <v>26</v>
      </c>
      <c s="34" t="s">
        <v>3608</v>
      </c>
      <c s="35" t="s">
        <v>5</v>
      </c>
      <c s="6" t="s">
        <v>3609</v>
      </c>
      <c s="36" t="s">
        <v>3610</v>
      </c>
      <c s="37">
        <v>1</v>
      </c>
      <c s="36">
        <v>0</v>
      </c>
      <c s="36">
        <f>ROUND(G18*H18,6)</f>
      </c>
      <c r="L18" s="38">
        <v>0</v>
      </c>
      <c s="32">
        <f>ROUND(ROUND(L18,2)*ROUND(G18,3),2)</f>
      </c>
      <c s="36" t="s">
        <v>73</v>
      </c>
      <c>
        <f>(M18*21)/100</f>
      </c>
      <c t="s">
        <v>27</v>
      </c>
    </row>
    <row r="19" spans="1:5" ht="12.75">
      <c r="A19" s="35" t="s">
        <v>55</v>
      </c>
      <c r="E19" s="39" t="s">
        <v>5880</v>
      </c>
    </row>
    <row r="20" spans="1:5" ht="12.75">
      <c r="A20" s="35" t="s">
        <v>56</v>
      </c>
      <c r="E20" s="40" t="s">
        <v>57</v>
      </c>
    </row>
    <row r="21" spans="1:5" ht="12.75">
      <c r="A21" t="s">
        <v>58</v>
      </c>
      <c r="E21" s="39" t="s">
        <v>59</v>
      </c>
    </row>
    <row r="22" spans="1:16" ht="12.75">
      <c r="A22" t="s">
        <v>49</v>
      </c>
      <c s="34" t="s">
        <v>80</v>
      </c>
      <c s="34" t="s">
        <v>3612</v>
      </c>
      <c s="35" t="s">
        <v>5</v>
      </c>
      <c s="6" t="s">
        <v>3613</v>
      </c>
      <c s="36" t="s">
        <v>53</v>
      </c>
      <c s="37">
        <v>1</v>
      </c>
      <c s="36">
        <v>0</v>
      </c>
      <c s="36">
        <f>ROUND(G22*H22,6)</f>
      </c>
      <c r="L22" s="38">
        <v>0</v>
      </c>
      <c s="32">
        <f>ROUND(ROUND(L22,2)*ROUND(G22,3),2)</f>
      </c>
      <c s="36" t="s">
        <v>73</v>
      </c>
      <c>
        <f>(M22*21)/100</f>
      </c>
      <c t="s">
        <v>27</v>
      </c>
    </row>
    <row r="23" spans="1:5" ht="12.75">
      <c r="A23" s="35" t="s">
        <v>55</v>
      </c>
      <c r="E23" s="39" t="s">
        <v>3614</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5881</v>
      </c>
      <c r="E30" s="33" t="s">
        <v>5882</v>
      </c>
      <c r="J30" s="32">
        <f>0</f>
      </c>
      <c s="32">
        <f>0</f>
      </c>
      <c s="32">
        <f>0+L31+L35+L39</f>
      </c>
      <c s="32">
        <f>0+M31+M35+M39</f>
      </c>
    </row>
    <row r="31" spans="1:16" ht="25.5">
      <c r="A31" t="s">
        <v>49</v>
      </c>
      <c s="34" t="s">
        <v>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5883</v>
      </c>
    </row>
    <row r="34" spans="1:5" ht="102">
      <c r="A34" t="s">
        <v>58</v>
      </c>
      <c r="E34" s="39" t="s">
        <v>752</v>
      </c>
    </row>
    <row r="35" spans="1:16" ht="25.5">
      <c r="A35" t="s">
        <v>49</v>
      </c>
      <c s="34" t="s">
        <v>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5884</v>
      </c>
    </row>
    <row r="38" spans="1:5" ht="102">
      <c r="A38" t="s">
        <v>58</v>
      </c>
      <c r="E38" s="39" t="s">
        <v>752</v>
      </c>
    </row>
    <row r="39" spans="1:16" ht="25.5">
      <c r="A39" t="s">
        <v>49</v>
      </c>
      <c s="34" t="s">
        <v>92</v>
      </c>
      <c s="34" t="s">
        <v>758</v>
      </c>
      <c s="35" t="s">
        <v>759</v>
      </c>
      <c s="6" t="s">
        <v>760</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5885</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95</v>
      </c>
      <c s="34" t="s">
        <v>1656</v>
      </c>
      <c s="35" t="s">
        <v>5</v>
      </c>
      <c s="6" t="s">
        <v>1657</v>
      </c>
      <c s="36" t="s">
        <v>77</v>
      </c>
      <c s="37">
        <v>4.35</v>
      </c>
      <c s="36">
        <v>0</v>
      </c>
      <c s="36">
        <f>ROUND(G44*H44,6)</f>
      </c>
      <c r="L44" s="38">
        <v>0</v>
      </c>
      <c s="32">
        <f>ROUND(ROUND(L44,2)*ROUND(G44,3),2)</f>
      </c>
      <c s="36" t="s">
        <v>73</v>
      </c>
      <c>
        <f>(M44*21)/100</f>
      </c>
      <c t="s">
        <v>27</v>
      </c>
    </row>
    <row r="45" spans="1:5" ht="25.5">
      <c r="A45" s="35" t="s">
        <v>55</v>
      </c>
      <c r="E45" s="39" t="s">
        <v>5886</v>
      </c>
    </row>
    <row r="46" spans="1:5" ht="12.75">
      <c r="A46" s="35" t="s">
        <v>56</v>
      </c>
      <c r="E46" s="40" t="s">
        <v>5887</v>
      </c>
    </row>
    <row r="47" spans="1:5" ht="12.75">
      <c r="A47" t="s">
        <v>58</v>
      </c>
      <c r="E47" s="39" t="s">
        <v>59</v>
      </c>
    </row>
    <row r="48" spans="1:16" ht="25.5">
      <c r="A48" t="s">
        <v>49</v>
      </c>
      <c s="34" t="s">
        <v>99</v>
      </c>
      <c s="34" t="s">
        <v>5888</v>
      </c>
      <c s="35" t="s">
        <v>5</v>
      </c>
      <c s="6" t="s">
        <v>5889</v>
      </c>
      <c s="36" t="s">
        <v>77</v>
      </c>
      <c s="37">
        <v>10.875</v>
      </c>
      <c s="36">
        <v>0</v>
      </c>
      <c s="36">
        <f>ROUND(G48*H48,6)</f>
      </c>
      <c r="L48" s="38">
        <v>0</v>
      </c>
      <c s="32">
        <f>ROUND(ROUND(L48,2)*ROUND(G48,3),2)</f>
      </c>
      <c s="36" t="s">
        <v>73</v>
      </c>
      <c>
        <f>(M48*21)/100</f>
      </c>
      <c t="s">
        <v>27</v>
      </c>
    </row>
    <row r="49" spans="1:5" ht="25.5">
      <c r="A49" s="35" t="s">
        <v>55</v>
      </c>
      <c r="E49" s="39" t="s">
        <v>5890</v>
      </c>
    </row>
    <row r="50" spans="1:5" ht="12.75">
      <c r="A50" s="35" t="s">
        <v>56</v>
      </c>
      <c r="E50" s="40" t="s">
        <v>5891</v>
      </c>
    </row>
    <row r="51" spans="1:5" ht="12.75">
      <c r="A51" t="s">
        <v>58</v>
      </c>
      <c r="E51" s="39" t="s">
        <v>59</v>
      </c>
    </row>
    <row r="52" spans="1:16" ht="12.75">
      <c r="A52" t="s">
        <v>49</v>
      </c>
      <c s="34" t="s">
        <v>115</v>
      </c>
      <c s="34" t="s">
        <v>5892</v>
      </c>
      <c s="35" t="s">
        <v>5</v>
      </c>
      <c s="6" t="s">
        <v>5893</v>
      </c>
      <c s="36" t="s">
        <v>77</v>
      </c>
      <c s="37">
        <v>16.5</v>
      </c>
      <c s="36">
        <v>0</v>
      </c>
      <c s="36">
        <f>ROUND(G52*H52,6)</f>
      </c>
      <c r="L52" s="38">
        <v>0</v>
      </c>
      <c s="32">
        <f>ROUND(ROUND(L52,2)*ROUND(G52,3),2)</f>
      </c>
      <c s="36" t="s">
        <v>73</v>
      </c>
      <c>
        <f>(M52*21)/100</f>
      </c>
      <c t="s">
        <v>27</v>
      </c>
    </row>
    <row r="53" spans="1:5" ht="25.5">
      <c r="A53" s="35" t="s">
        <v>55</v>
      </c>
      <c r="E53" s="39" t="s">
        <v>5894</v>
      </c>
    </row>
    <row r="54" spans="1:5" ht="12.75">
      <c r="A54" s="35" t="s">
        <v>56</v>
      </c>
      <c r="E54" s="40" t="s">
        <v>5895</v>
      </c>
    </row>
    <row r="55" spans="1:5" ht="12.75">
      <c r="A55" t="s">
        <v>58</v>
      </c>
      <c r="E55" s="39" t="s">
        <v>59</v>
      </c>
    </row>
    <row r="56" spans="1:16" ht="12.75">
      <c r="A56" t="s">
        <v>49</v>
      </c>
      <c s="34" t="s">
        <v>118</v>
      </c>
      <c s="34" t="s">
        <v>3616</v>
      </c>
      <c s="35" t="s">
        <v>5</v>
      </c>
      <c s="6" t="s">
        <v>3617</v>
      </c>
      <c s="36" t="s">
        <v>77</v>
      </c>
      <c s="37">
        <v>338.18</v>
      </c>
      <c s="36">
        <v>0</v>
      </c>
      <c s="36">
        <f>ROUND(G56*H56,6)</f>
      </c>
      <c r="L56" s="38">
        <v>0</v>
      </c>
      <c s="32">
        <f>ROUND(ROUND(L56,2)*ROUND(G56,3),2)</f>
      </c>
      <c s="36" t="s">
        <v>73</v>
      </c>
      <c>
        <f>(M56*21)/100</f>
      </c>
      <c t="s">
        <v>27</v>
      </c>
    </row>
    <row r="57" spans="1:5" ht="38.25">
      <c r="A57" s="35" t="s">
        <v>55</v>
      </c>
      <c r="E57" s="39" t="s">
        <v>5896</v>
      </c>
    </row>
    <row r="58" spans="1:5" ht="51">
      <c r="A58" s="35" t="s">
        <v>56</v>
      </c>
      <c r="E58" s="40" t="s">
        <v>5897</v>
      </c>
    </row>
    <row r="59" spans="1:5" ht="12.75">
      <c r="A59" t="s">
        <v>58</v>
      </c>
      <c r="E59" s="39" t="s">
        <v>59</v>
      </c>
    </row>
    <row r="60" spans="1:16" ht="12.75">
      <c r="A60" t="s">
        <v>49</v>
      </c>
      <c s="34" t="s">
        <v>121</v>
      </c>
      <c s="34" t="s">
        <v>837</v>
      </c>
      <c s="35" t="s">
        <v>5</v>
      </c>
      <c s="6" t="s">
        <v>838</v>
      </c>
      <c s="36" t="s">
        <v>77</v>
      </c>
      <c s="37">
        <v>409.7</v>
      </c>
      <c s="36">
        <v>0</v>
      </c>
      <c s="36">
        <f>ROUND(G60*H60,6)</f>
      </c>
      <c r="L60" s="38">
        <v>0</v>
      </c>
      <c s="32">
        <f>ROUND(ROUND(L60,2)*ROUND(G60,3),2)</f>
      </c>
      <c s="36" t="s">
        <v>73</v>
      </c>
      <c>
        <f>(M60*21)/100</f>
      </c>
      <c t="s">
        <v>27</v>
      </c>
    </row>
    <row r="61" spans="1:5" ht="38.25">
      <c r="A61" s="35" t="s">
        <v>55</v>
      </c>
      <c r="E61" s="39" t="s">
        <v>5898</v>
      </c>
    </row>
    <row r="62" spans="1:5" ht="38.25">
      <c r="A62" s="35" t="s">
        <v>56</v>
      </c>
      <c r="E62" s="40" t="s">
        <v>5899</v>
      </c>
    </row>
    <row r="63" spans="1:5" ht="12.75">
      <c r="A63" t="s">
        <v>58</v>
      </c>
      <c r="E63" s="39" t="s">
        <v>59</v>
      </c>
    </row>
    <row r="64" spans="1:16" ht="12.75">
      <c r="A64" t="s">
        <v>49</v>
      </c>
      <c s="34" t="s">
        <v>124</v>
      </c>
      <c s="34" t="s">
        <v>3624</v>
      </c>
      <c s="35" t="s">
        <v>5</v>
      </c>
      <c s="6" t="s">
        <v>3625</v>
      </c>
      <c s="36" t="s">
        <v>77</v>
      </c>
      <c s="37">
        <v>426.2</v>
      </c>
      <c s="36">
        <v>0</v>
      </c>
      <c s="36">
        <f>ROUND(G64*H64,6)</f>
      </c>
      <c r="L64" s="38">
        <v>0</v>
      </c>
      <c s="32">
        <f>ROUND(ROUND(L64,2)*ROUND(G64,3),2)</f>
      </c>
      <c s="36" t="s">
        <v>73</v>
      </c>
      <c>
        <f>(M64*21)/100</f>
      </c>
      <c t="s">
        <v>27</v>
      </c>
    </row>
    <row r="65" spans="1:5" ht="25.5">
      <c r="A65" s="35" t="s">
        <v>55</v>
      </c>
      <c r="E65" s="39" t="s">
        <v>5900</v>
      </c>
    </row>
    <row r="66" spans="1:5" ht="76.5">
      <c r="A66" s="35" t="s">
        <v>56</v>
      </c>
      <c r="E66" s="40" t="s">
        <v>5901</v>
      </c>
    </row>
    <row r="67" spans="1:5" ht="12.75">
      <c r="A67" t="s">
        <v>58</v>
      </c>
      <c r="E67" s="39" t="s">
        <v>59</v>
      </c>
    </row>
    <row r="68" spans="1:16" ht="12.75">
      <c r="A68" t="s">
        <v>49</v>
      </c>
      <c s="34" t="s">
        <v>127</v>
      </c>
      <c s="34" t="s">
        <v>100</v>
      </c>
      <c s="35" t="s">
        <v>5</v>
      </c>
      <c s="6" t="s">
        <v>101</v>
      </c>
      <c s="36" t="s">
        <v>77</v>
      </c>
      <c s="37">
        <v>321.68</v>
      </c>
      <c s="36">
        <v>0</v>
      </c>
      <c s="36">
        <f>ROUND(G68*H68,6)</f>
      </c>
      <c r="L68" s="38">
        <v>0</v>
      </c>
      <c s="32">
        <f>ROUND(ROUND(L68,2)*ROUND(G68,3),2)</f>
      </c>
      <c s="36" t="s">
        <v>73</v>
      </c>
      <c>
        <f>(M68*21)/100</f>
      </c>
      <c t="s">
        <v>27</v>
      </c>
    </row>
    <row r="69" spans="1:5" ht="102">
      <c r="A69" s="35" t="s">
        <v>55</v>
      </c>
      <c r="E69" s="39" t="s">
        <v>5902</v>
      </c>
    </row>
    <row r="70" spans="1:5" ht="38.25">
      <c r="A70" s="35" t="s">
        <v>56</v>
      </c>
      <c r="E70" s="40" t="s">
        <v>5903</v>
      </c>
    </row>
    <row r="71" spans="1:5" ht="12.75">
      <c r="A71" t="s">
        <v>58</v>
      </c>
      <c r="E71" s="39" t="s">
        <v>59</v>
      </c>
    </row>
    <row r="72" spans="1:16" ht="12.75">
      <c r="A72" t="s">
        <v>49</v>
      </c>
      <c s="34" t="s">
        <v>130</v>
      </c>
      <c s="34" t="s">
        <v>3632</v>
      </c>
      <c s="35" t="s">
        <v>5</v>
      </c>
      <c s="6" t="s">
        <v>3633</v>
      </c>
      <c s="36" t="s">
        <v>77</v>
      </c>
      <c s="37">
        <v>51.45</v>
      </c>
      <c s="36">
        <v>0</v>
      </c>
      <c s="36">
        <f>ROUND(G72*H72,6)</f>
      </c>
      <c r="L72" s="38">
        <v>0</v>
      </c>
      <c s="32">
        <f>ROUND(ROUND(L72,2)*ROUND(G72,3),2)</f>
      </c>
      <c s="36" t="s">
        <v>73</v>
      </c>
      <c>
        <f>(M72*21)/100</f>
      </c>
      <c t="s">
        <v>27</v>
      </c>
    </row>
    <row r="73" spans="1:5" ht="89.25">
      <c r="A73" s="35" t="s">
        <v>55</v>
      </c>
      <c r="E73" s="39" t="s">
        <v>5904</v>
      </c>
    </row>
    <row r="74" spans="1:5" ht="12.75">
      <c r="A74" s="35" t="s">
        <v>56</v>
      </c>
      <c r="E74" s="40" t="s">
        <v>5905</v>
      </c>
    </row>
    <row r="75" spans="1:5" ht="12.75">
      <c r="A75" t="s">
        <v>58</v>
      </c>
      <c r="E75" s="39" t="s">
        <v>59</v>
      </c>
    </row>
    <row r="76" spans="1:16" ht="12.75">
      <c r="A76" t="s">
        <v>49</v>
      </c>
      <c s="34" t="s">
        <v>133</v>
      </c>
      <c s="34" t="s">
        <v>5906</v>
      </c>
      <c s="35" t="s">
        <v>5</v>
      </c>
      <c s="6" t="s">
        <v>5907</v>
      </c>
      <c s="36" t="s">
        <v>77</v>
      </c>
      <c s="37">
        <v>16.5</v>
      </c>
      <c s="36">
        <v>0</v>
      </c>
      <c s="36">
        <f>ROUND(G76*H76,6)</f>
      </c>
      <c r="L76" s="38">
        <v>0</v>
      </c>
      <c s="32">
        <f>ROUND(ROUND(L76,2)*ROUND(G76,3),2)</f>
      </c>
      <c s="36" t="s">
        <v>73</v>
      </c>
      <c>
        <f>(M76*21)/100</f>
      </c>
      <c t="s">
        <v>27</v>
      </c>
    </row>
    <row r="77" spans="1:5" ht="12.75">
      <c r="A77" s="35" t="s">
        <v>55</v>
      </c>
      <c r="E77" s="39" t="s">
        <v>5908</v>
      </c>
    </row>
    <row r="78" spans="1:5" ht="12.75">
      <c r="A78" s="35" t="s">
        <v>56</v>
      </c>
      <c r="E78" s="40" t="s">
        <v>5895</v>
      </c>
    </row>
    <row r="79" spans="1:5" ht="12.75">
      <c r="A79" t="s">
        <v>58</v>
      </c>
      <c r="E79" s="39" t="s">
        <v>59</v>
      </c>
    </row>
    <row r="80" spans="1:16" ht="12.75">
      <c r="A80" t="s">
        <v>49</v>
      </c>
      <c s="34" t="s">
        <v>136</v>
      </c>
      <c s="34" t="s">
        <v>5909</v>
      </c>
      <c s="35" t="s">
        <v>5</v>
      </c>
      <c s="6" t="s">
        <v>5910</v>
      </c>
      <c s="36" t="s">
        <v>72</v>
      </c>
      <c s="37">
        <v>55</v>
      </c>
      <c s="36">
        <v>0</v>
      </c>
      <c s="36">
        <f>ROUND(G80*H80,6)</f>
      </c>
      <c r="L80" s="38">
        <v>0</v>
      </c>
      <c s="32">
        <f>ROUND(ROUND(L80,2)*ROUND(G80,3),2)</f>
      </c>
      <c s="36" t="s">
        <v>73</v>
      </c>
      <c>
        <f>(M80*21)/100</f>
      </c>
      <c t="s">
        <v>27</v>
      </c>
    </row>
    <row r="81" spans="1:5" ht="12.75">
      <c r="A81" s="35" t="s">
        <v>55</v>
      </c>
      <c r="E81" s="39" t="s">
        <v>5911</v>
      </c>
    </row>
    <row r="82" spans="1:5" ht="12.75">
      <c r="A82" s="35" t="s">
        <v>56</v>
      </c>
      <c r="E82" s="40" t="s">
        <v>5912</v>
      </c>
    </row>
    <row r="83" spans="1:5" ht="12.75">
      <c r="A83" t="s">
        <v>58</v>
      </c>
      <c r="E83" s="39" t="s">
        <v>59</v>
      </c>
    </row>
    <row r="84" spans="1:16" ht="12.75">
      <c r="A84" t="s">
        <v>49</v>
      </c>
      <c s="34" t="s">
        <v>139</v>
      </c>
      <c s="34" t="s">
        <v>5913</v>
      </c>
      <c s="35" t="s">
        <v>5</v>
      </c>
      <c s="6" t="s">
        <v>5914</v>
      </c>
      <c s="36" t="s">
        <v>72</v>
      </c>
      <c s="37">
        <v>165</v>
      </c>
      <c s="36">
        <v>0</v>
      </c>
      <c s="36">
        <f>ROUND(G84*H84,6)</f>
      </c>
      <c r="L84" s="38">
        <v>0</v>
      </c>
      <c s="32">
        <f>ROUND(ROUND(L84,2)*ROUND(G84,3),2)</f>
      </c>
      <c s="36" t="s">
        <v>73</v>
      </c>
      <c>
        <f>(M84*21)/100</f>
      </c>
      <c t="s">
        <v>27</v>
      </c>
    </row>
    <row r="85" spans="1:5" ht="25.5">
      <c r="A85" s="35" t="s">
        <v>55</v>
      </c>
      <c r="E85" s="39" t="s">
        <v>5915</v>
      </c>
    </row>
    <row r="86" spans="1:5" ht="12.75">
      <c r="A86" s="35" t="s">
        <v>56</v>
      </c>
      <c r="E86" s="40" t="s">
        <v>5916</v>
      </c>
    </row>
    <row r="87" spans="1:5" ht="12.75">
      <c r="A87" t="s">
        <v>58</v>
      </c>
      <c r="E87" s="39" t="s">
        <v>59</v>
      </c>
    </row>
    <row r="88" spans="1:16" ht="12.75">
      <c r="A88" t="s">
        <v>49</v>
      </c>
      <c s="34" t="s">
        <v>142</v>
      </c>
      <c s="34" t="s">
        <v>5917</v>
      </c>
      <c s="35" t="s">
        <v>5</v>
      </c>
      <c s="6" t="s">
        <v>5918</v>
      </c>
      <c s="36" t="s">
        <v>72</v>
      </c>
      <c s="37">
        <v>55</v>
      </c>
      <c s="36">
        <v>0</v>
      </c>
      <c s="36">
        <f>ROUND(G88*H88,6)</f>
      </c>
      <c r="L88" s="38">
        <v>0</v>
      </c>
      <c s="32">
        <f>ROUND(ROUND(L88,2)*ROUND(G88,3),2)</f>
      </c>
      <c s="36" t="s">
        <v>73</v>
      </c>
      <c>
        <f>(M88*21)/100</f>
      </c>
      <c t="s">
        <v>27</v>
      </c>
    </row>
    <row r="89" spans="1:5" ht="12.75">
      <c r="A89" s="35" t="s">
        <v>55</v>
      </c>
      <c r="E89" s="39" t="s">
        <v>5919</v>
      </c>
    </row>
    <row r="90" spans="1:5" ht="12.75">
      <c r="A90" s="35" t="s">
        <v>56</v>
      </c>
      <c r="E90" s="40" t="s">
        <v>5920</v>
      </c>
    </row>
    <row r="91" spans="1:5" ht="12.75">
      <c r="A91" t="s">
        <v>58</v>
      </c>
      <c r="E91" s="39" t="s">
        <v>59</v>
      </c>
    </row>
    <row r="92" spans="1:13" ht="12.75">
      <c r="A92" t="s">
        <v>46</v>
      </c>
      <c r="C92" s="31" t="s">
        <v>27</v>
      </c>
      <c r="E92" s="33" t="s">
        <v>3423</v>
      </c>
      <c r="J92" s="32">
        <f>0</f>
      </c>
      <c s="32">
        <f>0</f>
      </c>
      <c s="32">
        <f>0+L93</f>
      </c>
      <c s="32">
        <f>0+M93</f>
      </c>
    </row>
    <row r="93" spans="1:16" ht="12.75">
      <c r="A93" t="s">
        <v>49</v>
      </c>
      <c s="34" t="s">
        <v>145</v>
      </c>
      <c s="34" t="s">
        <v>3690</v>
      </c>
      <c s="35" t="s">
        <v>5</v>
      </c>
      <c s="6" t="s">
        <v>3691</v>
      </c>
      <c s="36" t="s">
        <v>98</v>
      </c>
      <c s="37">
        <v>101</v>
      </c>
      <c s="36">
        <v>0</v>
      </c>
      <c s="36">
        <f>ROUND(G93*H93,6)</f>
      </c>
      <c r="L93" s="38">
        <v>0</v>
      </c>
      <c s="32">
        <f>ROUND(ROUND(L93,2)*ROUND(G93,3),2)</f>
      </c>
      <c s="36" t="s">
        <v>73</v>
      </c>
      <c>
        <f>(M93*21)/100</f>
      </c>
      <c t="s">
        <v>27</v>
      </c>
    </row>
    <row r="94" spans="1:5" ht="51">
      <c r="A94" s="35" t="s">
        <v>55</v>
      </c>
      <c r="E94" s="39" t="s">
        <v>5921</v>
      </c>
    </row>
    <row r="95" spans="1:5" ht="12.75">
      <c r="A95" s="35" t="s">
        <v>56</v>
      </c>
      <c r="E95" s="40" t="s">
        <v>5922</v>
      </c>
    </row>
    <row r="96" spans="1:5" ht="12.75">
      <c r="A96" t="s">
        <v>58</v>
      </c>
      <c r="E96" s="39" t="s">
        <v>59</v>
      </c>
    </row>
    <row r="97" spans="1:13" ht="12.75">
      <c r="A97" t="s">
        <v>46</v>
      </c>
      <c r="C97" s="31" t="s">
        <v>80</v>
      </c>
      <c r="E97" s="33" t="s">
        <v>3427</v>
      </c>
      <c r="J97" s="32">
        <f>0</f>
      </c>
      <c s="32">
        <f>0</f>
      </c>
      <c s="32">
        <f>0+L98+L102</f>
      </c>
      <c s="32">
        <f>0+M98+M102</f>
      </c>
    </row>
    <row r="98" spans="1:16" ht="12.75">
      <c r="A98" t="s">
        <v>49</v>
      </c>
      <c s="34" t="s">
        <v>148</v>
      </c>
      <c s="34" t="s">
        <v>3714</v>
      </c>
      <c s="35" t="s">
        <v>5</v>
      </c>
      <c s="6" t="s">
        <v>3715</v>
      </c>
      <c s="36" t="s">
        <v>77</v>
      </c>
      <c s="37">
        <v>18.577</v>
      </c>
      <c s="36">
        <v>0</v>
      </c>
      <c s="36">
        <f>ROUND(G98*H98,6)</f>
      </c>
      <c r="L98" s="38">
        <v>0</v>
      </c>
      <c s="32">
        <f>ROUND(ROUND(L98,2)*ROUND(G98,3),2)</f>
      </c>
      <c s="36" t="s">
        <v>73</v>
      </c>
      <c>
        <f>(M98*21)/100</f>
      </c>
      <c t="s">
        <v>27</v>
      </c>
    </row>
    <row r="99" spans="1:5" ht="12.75">
      <c r="A99" s="35" t="s">
        <v>55</v>
      </c>
      <c r="E99" s="39" t="s">
        <v>5923</v>
      </c>
    </row>
    <row r="100" spans="1:5" ht="12.75">
      <c r="A100" s="35" t="s">
        <v>56</v>
      </c>
      <c r="E100" s="40" t="s">
        <v>5924</v>
      </c>
    </row>
    <row r="101" spans="1:5" ht="12.75">
      <c r="A101" t="s">
        <v>58</v>
      </c>
      <c r="E101" s="39" t="s">
        <v>59</v>
      </c>
    </row>
    <row r="102" spans="1:16" ht="12.75">
      <c r="A102" t="s">
        <v>49</v>
      </c>
      <c s="34" t="s">
        <v>151</v>
      </c>
      <c s="34" t="s">
        <v>5925</v>
      </c>
      <c s="35" t="s">
        <v>5</v>
      </c>
      <c s="6" t="s">
        <v>5926</v>
      </c>
      <c s="36" t="s">
        <v>77</v>
      </c>
      <c s="37">
        <v>0.353</v>
      </c>
      <c s="36">
        <v>0</v>
      </c>
      <c s="36">
        <f>ROUND(G102*H102,6)</f>
      </c>
      <c r="L102" s="38">
        <v>0</v>
      </c>
      <c s="32">
        <f>ROUND(ROUND(L102,2)*ROUND(G102,3),2)</f>
      </c>
      <c s="36" t="s">
        <v>73</v>
      </c>
      <c>
        <f>(M102*21)/100</f>
      </c>
      <c t="s">
        <v>27</v>
      </c>
    </row>
    <row r="103" spans="1:5" ht="12.75">
      <c r="A103" s="35" t="s">
        <v>55</v>
      </c>
      <c r="E103" s="39" t="s">
        <v>5927</v>
      </c>
    </row>
    <row r="104" spans="1:5" ht="12.75">
      <c r="A104" s="35" t="s">
        <v>56</v>
      </c>
      <c r="E104" s="40" t="s">
        <v>5928</v>
      </c>
    </row>
    <row r="105" spans="1:5" ht="12.75">
      <c r="A105" t="s">
        <v>58</v>
      </c>
      <c r="E105" s="39" t="s">
        <v>59</v>
      </c>
    </row>
    <row r="106" spans="1:13" ht="12.75">
      <c r="A106" t="s">
        <v>46</v>
      </c>
      <c r="C106" s="31" t="s">
        <v>83</v>
      </c>
      <c r="E106" s="33" t="s">
        <v>4054</v>
      </c>
      <c r="J106" s="32">
        <f>0</f>
      </c>
      <c s="32">
        <f>0</f>
      </c>
      <c s="32">
        <f>0+L107+L111+L115+L119+L123</f>
      </c>
      <c s="32">
        <f>0+M107+M111+M115+M119+M123</f>
      </c>
    </row>
    <row r="107" spans="1:16" ht="12.75">
      <c r="A107" t="s">
        <v>49</v>
      </c>
      <c s="34" t="s">
        <v>154</v>
      </c>
      <c s="34" t="s">
        <v>5929</v>
      </c>
      <c s="35" t="s">
        <v>5</v>
      </c>
      <c s="6" t="s">
        <v>5930</v>
      </c>
      <c s="36" t="s">
        <v>77</v>
      </c>
      <c s="37">
        <v>10.875</v>
      </c>
      <c s="36">
        <v>0</v>
      </c>
      <c s="36">
        <f>ROUND(G107*H107,6)</f>
      </c>
      <c r="L107" s="38">
        <v>0</v>
      </c>
      <c s="32">
        <f>ROUND(ROUND(L107,2)*ROUND(G107,3),2)</f>
      </c>
      <c s="36" t="s">
        <v>73</v>
      </c>
      <c>
        <f>(M107*21)/100</f>
      </c>
      <c t="s">
        <v>27</v>
      </c>
    </row>
    <row r="108" spans="1:5" ht="25.5">
      <c r="A108" s="35" t="s">
        <v>55</v>
      </c>
      <c r="E108" s="39" t="s">
        <v>5931</v>
      </c>
    </row>
    <row r="109" spans="1:5" ht="12.75">
      <c r="A109" s="35" t="s">
        <v>56</v>
      </c>
      <c r="E109" s="40" t="s">
        <v>5932</v>
      </c>
    </row>
    <row r="110" spans="1:5" ht="12.75">
      <c r="A110" t="s">
        <v>58</v>
      </c>
      <c r="E110" s="39" t="s">
        <v>59</v>
      </c>
    </row>
    <row r="111" spans="1:16" ht="12.75">
      <c r="A111" t="s">
        <v>49</v>
      </c>
      <c s="34" t="s">
        <v>157</v>
      </c>
      <c s="34" t="s">
        <v>5933</v>
      </c>
      <c s="35" t="s">
        <v>5</v>
      </c>
      <c s="6" t="s">
        <v>5934</v>
      </c>
      <c s="36" t="s">
        <v>72</v>
      </c>
      <c s="37">
        <v>87</v>
      </c>
      <c s="36">
        <v>0</v>
      </c>
      <c s="36">
        <f>ROUND(G111*H111,6)</f>
      </c>
      <c r="L111" s="38">
        <v>0</v>
      </c>
      <c s="32">
        <f>ROUND(ROUND(L111,2)*ROUND(G111,3),2)</f>
      </c>
      <c s="36" t="s">
        <v>73</v>
      </c>
      <c>
        <f>(M111*21)/100</f>
      </c>
      <c t="s">
        <v>27</v>
      </c>
    </row>
    <row r="112" spans="1:5" ht="12.75">
      <c r="A112" s="35" t="s">
        <v>55</v>
      </c>
      <c r="E112" s="39" t="s">
        <v>5935</v>
      </c>
    </row>
    <row r="113" spans="1:5" ht="12.75">
      <c r="A113" s="35" t="s">
        <v>56</v>
      </c>
      <c r="E113" s="40" t="s">
        <v>5936</v>
      </c>
    </row>
    <row r="114" spans="1:5" ht="12.75">
      <c r="A114" t="s">
        <v>58</v>
      </c>
      <c r="E114" s="39" t="s">
        <v>59</v>
      </c>
    </row>
    <row r="115" spans="1:16" ht="12.75">
      <c r="A115" t="s">
        <v>49</v>
      </c>
      <c s="34" t="s">
        <v>162</v>
      </c>
      <c s="34" t="s">
        <v>5937</v>
      </c>
      <c s="35" t="s">
        <v>5</v>
      </c>
      <c s="6" t="s">
        <v>5938</v>
      </c>
      <c s="36" t="s">
        <v>72</v>
      </c>
      <c s="37">
        <v>43.5</v>
      </c>
      <c s="36">
        <v>0</v>
      </c>
      <c s="36">
        <f>ROUND(G115*H115,6)</f>
      </c>
      <c r="L115" s="38">
        <v>0</v>
      </c>
      <c s="32">
        <f>ROUND(ROUND(L115,2)*ROUND(G115,3),2)</f>
      </c>
      <c s="36" t="s">
        <v>73</v>
      </c>
      <c>
        <f>(M115*21)/100</f>
      </c>
      <c t="s">
        <v>27</v>
      </c>
    </row>
    <row r="116" spans="1:5" ht="12.75">
      <c r="A116" s="35" t="s">
        <v>55</v>
      </c>
      <c r="E116" s="39" t="s">
        <v>5939</v>
      </c>
    </row>
    <row r="117" spans="1:5" ht="12.75">
      <c r="A117" s="35" t="s">
        <v>56</v>
      </c>
      <c r="E117" s="40" t="s">
        <v>5940</v>
      </c>
    </row>
    <row r="118" spans="1:5" ht="12.75">
      <c r="A118" t="s">
        <v>58</v>
      </c>
      <c r="E118" s="39" t="s">
        <v>59</v>
      </c>
    </row>
    <row r="119" spans="1:16" ht="12.75">
      <c r="A119" t="s">
        <v>49</v>
      </c>
      <c s="34" t="s">
        <v>165</v>
      </c>
      <c s="34" t="s">
        <v>5941</v>
      </c>
      <c s="35" t="s">
        <v>5</v>
      </c>
      <c s="6" t="s">
        <v>5942</v>
      </c>
      <c s="36" t="s">
        <v>77</v>
      </c>
      <c s="37">
        <v>1.74</v>
      </c>
      <c s="36">
        <v>0</v>
      </c>
      <c s="36">
        <f>ROUND(G119*H119,6)</f>
      </c>
      <c r="L119" s="38">
        <v>0</v>
      </c>
      <c s="32">
        <f>ROUND(ROUND(L119,2)*ROUND(G119,3),2)</f>
      </c>
      <c s="36" t="s">
        <v>73</v>
      </c>
      <c>
        <f>(M119*21)/100</f>
      </c>
      <c t="s">
        <v>27</v>
      </c>
    </row>
    <row r="120" spans="1:5" ht="25.5">
      <c r="A120" s="35" t="s">
        <v>55</v>
      </c>
      <c r="E120" s="39" t="s">
        <v>5943</v>
      </c>
    </row>
    <row r="121" spans="1:5" ht="12.75">
      <c r="A121" s="35" t="s">
        <v>56</v>
      </c>
      <c r="E121" s="40" t="s">
        <v>5944</v>
      </c>
    </row>
    <row r="122" spans="1:5" ht="12.75">
      <c r="A122" t="s">
        <v>58</v>
      </c>
      <c r="E122" s="39" t="s">
        <v>59</v>
      </c>
    </row>
    <row r="123" spans="1:16" ht="12.75">
      <c r="A123" t="s">
        <v>49</v>
      </c>
      <c s="34" t="s">
        <v>168</v>
      </c>
      <c s="34" t="s">
        <v>4759</v>
      </c>
      <c s="35" t="s">
        <v>5</v>
      </c>
      <c s="6" t="s">
        <v>4760</v>
      </c>
      <c s="36" t="s">
        <v>77</v>
      </c>
      <c s="37">
        <v>2.61</v>
      </c>
      <c s="36">
        <v>0</v>
      </c>
      <c s="36">
        <f>ROUND(G123*H123,6)</f>
      </c>
      <c r="L123" s="38">
        <v>0</v>
      </c>
      <c s="32">
        <f>ROUND(ROUND(L123,2)*ROUND(G123,3),2)</f>
      </c>
      <c s="36" t="s">
        <v>73</v>
      </c>
      <c>
        <f>(M123*21)/100</f>
      </c>
      <c t="s">
        <v>27</v>
      </c>
    </row>
    <row r="124" spans="1:5" ht="12.75">
      <c r="A124" s="35" t="s">
        <v>55</v>
      </c>
      <c r="E124" s="39" t="s">
        <v>5945</v>
      </c>
    </row>
    <row r="125" spans="1:5" ht="12.75">
      <c r="A125" s="35" t="s">
        <v>56</v>
      </c>
      <c r="E125" s="40" t="s">
        <v>5946</v>
      </c>
    </row>
    <row r="126" spans="1:5" ht="12.75">
      <c r="A126" t="s">
        <v>58</v>
      </c>
      <c r="E126" s="39" t="s">
        <v>59</v>
      </c>
    </row>
    <row r="127" spans="1:13" ht="12.75">
      <c r="A127" t="s">
        <v>46</v>
      </c>
      <c r="C127" s="31" t="s">
        <v>92</v>
      </c>
      <c r="E127" s="33" t="s">
        <v>3452</v>
      </c>
      <c r="J127" s="32">
        <f>0</f>
      </c>
      <c s="32">
        <f>0</f>
      </c>
      <c s="32">
        <f>0+L128+L132+L136+L140+L144+L148+L152+L156+L160+L164</f>
      </c>
      <c s="32">
        <f>0+M128+M132+M136+M140+M144+M148+M152+M156+M160+M164</f>
      </c>
    </row>
    <row r="128" spans="1:16" ht="12.75">
      <c r="A128" t="s">
        <v>49</v>
      </c>
      <c s="34" t="s">
        <v>171</v>
      </c>
      <c s="34" t="s">
        <v>5947</v>
      </c>
      <c s="35" t="s">
        <v>5</v>
      </c>
      <c s="6" t="s">
        <v>5948</v>
      </c>
      <c s="36" t="s">
        <v>98</v>
      </c>
      <c s="37">
        <v>101</v>
      </c>
      <c s="36">
        <v>0</v>
      </c>
      <c s="36">
        <f>ROUND(G128*H128,6)</f>
      </c>
      <c r="L128" s="38">
        <v>0</v>
      </c>
      <c s="32">
        <f>ROUND(ROUND(L128,2)*ROUND(G128,3),2)</f>
      </c>
      <c s="36" t="s">
        <v>73</v>
      </c>
      <c>
        <f>(M128*21)/100</f>
      </c>
      <c t="s">
        <v>27</v>
      </c>
    </row>
    <row r="129" spans="1:5" ht="63.75">
      <c r="A129" s="35" t="s">
        <v>55</v>
      </c>
      <c r="E129" s="39" t="s">
        <v>5949</v>
      </c>
    </row>
    <row r="130" spans="1:5" ht="12.75">
      <c r="A130" s="35" t="s">
        <v>56</v>
      </c>
      <c r="E130" s="40" t="s">
        <v>5950</v>
      </c>
    </row>
    <row r="131" spans="1:5" ht="12.75">
      <c r="A131" t="s">
        <v>58</v>
      </c>
      <c r="E131" s="39" t="s">
        <v>59</v>
      </c>
    </row>
    <row r="132" spans="1:16" ht="12.75">
      <c r="A132" t="s">
        <v>49</v>
      </c>
      <c s="34" t="s">
        <v>174</v>
      </c>
      <c s="34" t="s">
        <v>5951</v>
      </c>
      <c s="35" t="s">
        <v>5</v>
      </c>
      <c s="6" t="s">
        <v>5952</v>
      </c>
      <c s="36" t="s">
        <v>98</v>
      </c>
      <c s="37">
        <v>28</v>
      </c>
      <c s="36">
        <v>0</v>
      </c>
      <c s="36">
        <f>ROUND(G132*H132,6)</f>
      </c>
      <c r="L132" s="38">
        <v>0</v>
      </c>
      <c s="32">
        <f>ROUND(ROUND(L132,2)*ROUND(G132,3),2)</f>
      </c>
      <c s="36" t="s">
        <v>73</v>
      </c>
      <c>
        <f>(M132*21)/100</f>
      </c>
      <c t="s">
        <v>27</v>
      </c>
    </row>
    <row r="133" spans="1:5" ht="12.75">
      <c r="A133" s="35" t="s">
        <v>55</v>
      </c>
      <c r="E133" s="39" t="s">
        <v>5953</v>
      </c>
    </row>
    <row r="134" spans="1:5" ht="12.75">
      <c r="A134" s="35" t="s">
        <v>56</v>
      </c>
      <c r="E134" s="40" t="s">
        <v>3693</v>
      </c>
    </row>
    <row r="135" spans="1:5" ht="12.75">
      <c r="A135" t="s">
        <v>58</v>
      </c>
      <c r="E135" s="39" t="s">
        <v>59</v>
      </c>
    </row>
    <row r="136" spans="1:16" ht="12.75">
      <c r="A136" t="s">
        <v>49</v>
      </c>
      <c s="34" t="s">
        <v>177</v>
      </c>
      <c s="34" t="s">
        <v>5954</v>
      </c>
      <c s="35" t="s">
        <v>5</v>
      </c>
      <c s="6" t="s">
        <v>5955</v>
      </c>
      <c s="36" t="s">
        <v>98</v>
      </c>
      <c s="37">
        <v>28</v>
      </c>
      <c s="36">
        <v>0</v>
      </c>
      <c s="36">
        <f>ROUND(G136*H136,6)</f>
      </c>
      <c r="L136" s="38">
        <v>0</v>
      </c>
      <c s="32">
        <f>ROUND(ROUND(L136,2)*ROUND(G136,3),2)</f>
      </c>
      <c s="36" t="s">
        <v>73</v>
      </c>
      <c>
        <f>(M136*21)/100</f>
      </c>
      <c t="s">
        <v>27</v>
      </c>
    </row>
    <row r="137" spans="1:5" ht="38.25">
      <c r="A137" s="35" t="s">
        <v>55</v>
      </c>
      <c r="E137" s="39" t="s">
        <v>5956</v>
      </c>
    </row>
    <row r="138" spans="1:5" ht="12.75">
      <c r="A138" s="35" t="s">
        <v>56</v>
      </c>
      <c r="E138" s="40" t="s">
        <v>3693</v>
      </c>
    </row>
    <row r="139" spans="1:5" ht="12.75">
      <c r="A139" t="s">
        <v>58</v>
      </c>
      <c r="E139" s="39" t="s">
        <v>59</v>
      </c>
    </row>
    <row r="140" spans="1:16" ht="12.75">
      <c r="A140" t="s">
        <v>49</v>
      </c>
      <c s="34" t="s">
        <v>180</v>
      </c>
      <c s="34" t="s">
        <v>5957</v>
      </c>
      <c s="35" t="s">
        <v>5</v>
      </c>
      <c s="6" t="s">
        <v>5958</v>
      </c>
      <c s="36" t="s">
        <v>106</v>
      </c>
      <c s="37">
        <v>2</v>
      </c>
      <c s="36">
        <v>0</v>
      </c>
      <c s="36">
        <f>ROUND(G140*H140,6)</f>
      </c>
      <c r="L140" s="38">
        <v>0</v>
      </c>
      <c s="32">
        <f>ROUND(ROUND(L140,2)*ROUND(G140,3),2)</f>
      </c>
      <c s="36" t="s">
        <v>73</v>
      </c>
      <c>
        <f>(M140*21)/100</f>
      </c>
      <c t="s">
        <v>27</v>
      </c>
    </row>
    <row r="141" spans="1:5" ht="12.75">
      <c r="A141" s="35" t="s">
        <v>55</v>
      </c>
      <c r="E141" s="39" t="s">
        <v>5959</v>
      </c>
    </row>
    <row r="142" spans="1:5" ht="12.75">
      <c r="A142" s="35" t="s">
        <v>56</v>
      </c>
      <c r="E142" s="40" t="s">
        <v>5369</v>
      </c>
    </row>
    <row r="143" spans="1:5" ht="12.75">
      <c r="A143" t="s">
        <v>58</v>
      </c>
      <c r="E143" s="39" t="s">
        <v>59</v>
      </c>
    </row>
    <row r="144" spans="1:16" ht="12.75">
      <c r="A144" t="s">
        <v>49</v>
      </c>
      <c s="34" t="s">
        <v>183</v>
      </c>
      <c s="34" t="s">
        <v>5960</v>
      </c>
      <c s="35" t="s">
        <v>5</v>
      </c>
      <c s="6" t="s">
        <v>5961</v>
      </c>
      <c s="36" t="s">
        <v>106</v>
      </c>
      <c s="37">
        <v>5</v>
      </c>
      <c s="36">
        <v>0</v>
      </c>
      <c s="36">
        <f>ROUND(G144*H144,6)</f>
      </c>
      <c r="L144" s="38">
        <v>0</v>
      </c>
      <c s="32">
        <f>ROUND(ROUND(L144,2)*ROUND(G144,3),2)</f>
      </c>
      <c s="36" t="s">
        <v>73</v>
      </c>
      <c>
        <f>(M144*21)/100</f>
      </c>
      <c t="s">
        <v>27</v>
      </c>
    </row>
    <row r="145" spans="1:5" ht="25.5">
      <c r="A145" s="35" t="s">
        <v>55</v>
      </c>
      <c r="E145" s="39" t="s">
        <v>5962</v>
      </c>
    </row>
    <row r="146" spans="1:5" ht="12.75">
      <c r="A146" s="35" t="s">
        <v>56</v>
      </c>
      <c r="E146" s="40" t="s">
        <v>5963</v>
      </c>
    </row>
    <row r="147" spans="1:5" ht="12.75">
      <c r="A147" t="s">
        <v>58</v>
      </c>
      <c r="E147" s="39" t="s">
        <v>59</v>
      </c>
    </row>
    <row r="148" spans="1:16" ht="12.75">
      <c r="A148" t="s">
        <v>49</v>
      </c>
      <c s="34" t="s">
        <v>186</v>
      </c>
      <c s="34" t="s">
        <v>5964</v>
      </c>
      <c s="35" t="s">
        <v>5</v>
      </c>
      <c s="6" t="s">
        <v>5965</v>
      </c>
      <c s="36" t="s">
        <v>98</v>
      </c>
      <c s="37">
        <v>111.1</v>
      </c>
      <c s="36">
        <v>0</v>
      </c>
      <c s="36">
        <f>ROUND(G148*H148,6)</f>
      </c>
      <c r="L148" s="38">
        <v>0</v>
      </c>
      <c s="32">
        <f>ROUND(ROUND(L148,2)*ROUND(G148,3),2)</f>
      </c>
      <c s="36" t="s">
        <v>73</v>
      </c>
      <c>
        <f>(M148*21)/100</f>
      </c>
      <c t="s">
        <v>27</v>
      </c>
    </row>
    <row r="149" spans="1:5" ht="12.75">
      <c r="A149" s="35" t="s">
        <v>55</v>
      </c>
      <c r="E149" s="39" t="s">
        <v>5966</v>
      </c>
    </row>
    <row r="150" spans="1:5" ht="12.75">
      <c r="A150" s="35" t="s">
        <v>56</v>
      </c>
      <c r="E150" s="40" t="s">
        <v>5967</v>
      </c>
    </row>
    <row r="151" spans="1:5" ht="12.75">
      <c r="A151" t="s">
        <v>58</v>
      </c>
      <c r="E151" s="39" t="s">
        <v>59</v>
      </c>
    </row>
    <row r="152" spans="1:16" ht="12.75">
      <c r="A152" t="s">
        <v>49</v>
      </c>
      <c s="34" t="s">
        <v>189</v>
      </c>
      <c s="34" t="s">
        <v>3754</v>
      </c>
      <c s="35" t="s">
        <v>5</v>
      </c>
      <c s="6" t="s">
        <v>3755</v>
      </c>
      <c s="36" t="s">
        <v>98</v>
      </c>
      <c s="37">
        <v>101</v>
      </c>
      <c s="36">
        <v>0</v>
      </c>
      <c s="36">
        <f>ROUND(G152*H152,6)</f>
      </c>
      <c r="L152" s="38">
        <v>0</v>
      </c>
      <c s="32">
        <f>ROUND(ROUND(L152,2)*ROUND(G152,3),2)</f>
      </c>
      <c s="36" t="s">
        <v>73</v>
      </c>
      <c>
        <f>(M152*21)/100</f>
      </c>
      <c t="s">
        <v>27</v>
      </c>
    </row>
    <row r="153" spans="1:5" ht="12.75">
      <c r="A153" s="35" t="s">
        <v>55</v>
      </c>
      <c r="E153" s="39" t="s">
        <v>5968</v>
      </c>
    </row>
    <row r="154" spans="1:5" ht="12.75">
      <c r="A154" s="35" t="s">
        <v>56</v>
      </c>
      <c r="E154" s="40" t="s">
        <v>5969</v>
      </c>
    </row>
    <row r="155" spans="1:5" ht="12.75">
      <c r="A155" t="s">
        <v>58</v>
      </c>
      <c r="E155" s="39" t="s">
        <v>59</v>
      </c>
    </row>
    <row r="156" spans="1:16" ht="12.75">
      <c r="A156" t="s">
        <v>49</v>
      </c>
      <c s="34" t="s">
        <v>194</v>
      </c>
      <c s="34" t="s">
        <v>5970</v>
      </c>
      <c s="35" t="s">
        <v>5</v>
      </c>
      <c s="6" t="s">
        <v>5971</v>
      </c>
      <c s="36" t="s">
        <v>106</v>
      </c>
      <c s="37">
        <v>2</v>
      </c>
      <c s="36">
        <v>0</v>
      </c>
      <c s="36">
        <f>ROUND(G156*H156,6)</f>
      </c>
      <c r="L156" s="38">
        <v>0</v>
      </c>
      <c s="32">
        <f>ROUND(ROUND(L156,2)*ROUND(G156,3),2)</f>
      </c>
      <c s="36" t="s">
        <v>73</v>
      </c>
      <c>
        <f>(M156*21)/100</f>
      </c>
      <c t="s">
        <v>27</v>
      </c>
    </row>
    <row r="157" spans="1:5" ht="12.75">
      <c r="A157" s="35" t="s">
        <v>55</v>
      </c>
      <c r="E157" s="39" t="s">
        <v>5972</v>
      </c>
    </row>
    <row r="158" spans="1:5" ht="12.75">
      <c r="A158" s="35" t="s">
        <v>56</v>
      </c>
      <c r="E158" s="40" t="s">
        <v>5369</v>
      </c>
    </row>
    <row r="159" spans="1:5" ht="12.75">
      <c r="A159" t="s">
        <v>58</v>
      </c>
      <c r="E159" s="39" t="s">
        <v>59</v>
      </c>
    </row>
    <row r="160" spans="1:16" ht="12.75">
      <c r="A160" t="s">
        <v>49</v>
      </c>
      <c s="34" t="s">
        <v>198</v>
      </c>
      <c s="34" t="s">
        <v>5973</v>
      </c>
      <c s="35" t="s">
        <v>5</v>
      </c>
      <c s="6" t="s">
        <v>5974</v>
      </c>
      <c s="36" t="s">
        <v>98</v>
      </c>
      <c s="37">
        <v>101</v>
      </c>
      <c s="36">
        <v>0</v>
      </c>
      <c s="36">
        <f>ROUND(G160*H160,6)</f>
      </c>
      <c r="L160" s="38">
        <v>0</v>
      </c>
      <c s="32">
        <f>ROUND(ROUND(L160,2)*ROUND(G160,3),2)</f>
      </c>
      <c s="36" t="s">
        <v>73</v>
      </c>
      <c>
        <f>(M160*21)/100</f>
      </c>
      <c t="s">
        <v>27</v>
      </c>
    </row>
    <row r="161" spans="1:5" ht="12.75">
      <c r="A161" s="35" t="s">
        <v>55</v>
      </c>
      <c r="E161" s="39" t="s">
        <v>5975</v>
      </c>
    </row>
    <row r="162" spans="1:5" ht="12.75">
      <c r="A162" s="35" t="s">
        <v>56</v>
      </c>
      <c r="E162" s="40" t="s">
        <v>5922</v>
      </c>
    </row>
    <row r="163" spans="1:5" ht="12.75">
      <c r="A163" t="s">
        <v>58</v>
      </c>
      <c r="E163" s="39" t="s">
        <v>59</v>
      </c>
    </row>
    <row r="164" spans="1:16" ht="12.75">
      <c r="A164" t="s">
        <v>49</v>
      </c>
      <c s="34" t="s">
        <v>201</v>
      </c>
      <c s="34" t="s">
        <v>5976</v>
      </c>
      <c s="35" t="s">
        <v>5</v>
      </c>
      <c s="6" t="s">
        <v>5977</v>
      </c>
      <c s="36" t="s">
        <v>98</v>
      </c>
      <c s="37">
        <v>101</v>
      </c>
      <c s="36">
        <v>0</v>
      </c>
      <c s="36">
        <f>ROUND(G164*H164,6)</f>
      </c>
      <c r="L164" s="38">
        <v>0</v>
      </c>
      <c s="32">
        <f>ROUND(ROUND(L164,2)*ROUND(G164,3),2)</f>
      </c>
      <c s="36" t="s">
        <v>73</v>
      </c>
      <c>
        <f>(M164*21)/100</f>
      </c>
      <c t="s">
        <v>27</v>
      </c>
    </row>
    <row r="165" spans="1:5" ht="12.75">
      <c r="A165" s="35" t="s">
        <v>55</v>
      </c>
      <c r="E165" s="39" t="s">
        <v>5978</v>
      </c>
    </row>
    <row r="166" spans="1:5" ht="12.75">
      <c r="A166" s="35" t="s">
        <v>56</v>
      </c>
      <c r="E166" s="40" t="s">
        <v>5922</v>
      </c>
    </row>
    <row r="167" spans="1:5" ht="12.75">
      <c r="A167" t="s">
        <v>58</v>
      </c>
      <c r="E167" s="39" t="s">
        <v>59</v>
      </c>
    </row>
    <row r="168" spans="1:13" ht="12.75">
      <c r="A168" t="s">
        <v>46</v>
      </c>
      <c r="C168" s="31" t="s">
        <v>95</v>
      </c>
      <c r="E168" s="33" t="s">
        <v>4085</v>
      </c>
      <c r="J168" s="32">
        <f>0</f>
      </c>
      <c s="32">
        <f>0</f>
      </c>
      <c s="32">
        <f>0+L169+L173</f>
      </c>
      <c s="32">
        <f>0+M169+M173</f>
      </c>
    </row>
    <row r="169" spans="1:16" ht="12.75">
      <c r="A169" t="s">
        <v>49</v>
      </c>
      <c s="34" t="s">
        <v>204</v>
      </c>
      <c s="34" t="s">
        <v>4650</v>
      </c>
      <c s="35" t="s">
        <v>5</v>
      </c>
      <c s="6" t="s">
        <v>4651</v>
      </c>
      <c s="36" t="s">
        <v>98</v>
      </c>
      <c s="37">
        <v>35</v>
      </c>
      <c s="36">
        <v>0</v>
      </c>
      <c s="36">
        <f>ROUND(G169*H169,6)</f>
      </c>
      <c r="L169" s="38">
        <v>0</v>
      </c>
      <c s="32">
        <f>ROUND(ROUND(L169,2)*ROUND(G169,3),2)</f>
      </c>
      <c s="36" t="s">
        <v>73</v>
      </c>
      <c>
        <f>(M169*21)/100</f>
      </c>
      <c t="s">
        <v>27</v>
      </c>
    </row>
    <row r="170" spans="1:5" ht="25.5">
      <c r="A170" s="35" t="s">
        <v>55</v>
      </c>
      <c r="E170" s="39" t="s">
        <v>5979</v>
      </c>
    </row>
    <row r="171" spans="1:5" ht="12.75">
      <c r="A171" s="35" t="s">
        <v>56</v>
      </c>
      <c r="E171" s="40" t="s">
        <v>5980</v>
      </c>
    </row>
    <row r="172" spans="1:5" ht="12.75">
      <c r="A172" t="s">
        <v>58</v>
      </c>
      <c r="E172" s="39" t="s">
        <v>59</v>
      </c>
    </row>
    <row r="173" spans="1:16" ht="12.75">
      <c r="A173" t="s">
        <v>49</v>
      </c>
      <c s="34" t="s">
        <v>207</v>
      </c>
      <c s="34" t="s">
        <v>5981</v>
      </c>
      <c s="35" t="s">
        <v>5</v>
      </c>
      <c s="6" t="s">
        <v>5982</v>
      </c>
      <c s="36" t="s">
        <v>98</v>
      </c>
      <c s="37">
        <v>114</v>
      </c>
      <c s="36">
        <v>0</v>
      </c>
      <c s="36">
        <f>ROUND(G173*H173,6)</f>
      </c>
      <c r="L173" s="38">
        <v>0</v>
      </c>
      <c s="32">
        <f>ROUND(ROUND(L173,2)*ROUND(G173,3),2)</f>
      </c>
      <c s="36" t="s">
        <v>73</v>
      </c>
      <c>
        <f>(M173*21)/100</f>
      </c>
      <c t="s">
        <v>27</v>
      </c>
    </row>
    <row r="174" spans="1:5" ht="38.25">
      <c r="A174" s="35" t="s">
        <v>55</v>
      </c>
      <c r="E174" s="39" t="s">
        <v>5983</v>
      </c>
    </row>
    <row r="175" spans="1:5" ht="12.75">
      <c r="A175" s="35" t="s">
        <v>56</v>
      </c>
      <c r="E175" s="40" t="s">
        <v>5984</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5869</v>
      </c>
      <c s="41">
        <f>Rekapitulace!C88</f>
      </c>
      <c s="20" t="s">
        <v>0</v>
      </c>
      <c t="s">
        <v>23</v>
      </c>
      <c t="s">
        <v>27</v>
      </c>
    </row>
    <row r="4" spans="1:16" ht="32" customHeight="1">
      <c r="A4" s="24" t="s">
        <v>20</v>
      </c>
      <c s="25" t="s">
        <v>28</v>
      </c>
      <c s="27" t="s">
        <v>5869</v>
      </c>
      <c r="E4" s="26" t="s">
        <v>5870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5987</v>
      </c>
      <c r="E8" s="30" t="s">
        <v>5986</v>
      </c>
      <c r="J8" s="29">
        <f>0+J9+J26+J35+J88+J93+J98+J119+J152</f>
      </c>
      <c s="29">
        <f>0+K9+K26+K35+K88+K93+K98+K119+K152</f>
      </c>
      <c s="29">
        <f>0+L9+L26+L35+L88+L93+L98+L119+L152</f>
      </c>
      <c s="29">
        <f>0+M9+M26+M35+M88+M93+M98+M119+M152</f>
      </c>
    </row>
    <row r="9" spans="1:13" ht="12.75">
      <c r="A9" t="s">
        <v>46</v>
      </c>
      <c r="C9" s="31" t="s">
        <v>825</v>
      </c>
      <c r="E9" s="33" t="s">
        <v>3806</v>
      </c>
      <c r="J9" s="32">
        <f>0</f>
      </c>
      <c s="32">
        <f>0</f>
      </c>
      <c s="32">
        <f>0+L10+L14+L18+L22</f>
      </c>
      <c s="32">
        <f>0+M10+M14+M18+M22</f>
      </c>
    </row>
    <row r="10" spans="1:16" ht="12.75">
      <c r="A10" t="s">
        <v>49</v>
      </c>
      <c s="34" t="s">
        <v>68</v>
      </c>
      <c s="34" t="s">
        <v>5877</v>
      </c>
      <c s="35" t="s">
        <v>5</v>
      </c>
      <c s="6" t="s">
        <v>5878</v>
      </c>
      <c s="36" t="s">
        <v>53</v>
      </c>
      <c s="37">
        <v>1</v>
      </c>
      <c s="36">
        <v>0</v>
      </c>
      <c s="36">
        <f>ROUND(G10*H10,6)</f>
      </c>
      <c r="L10" s="38">
        <v>0</v>
      </c>
      <c s="32">
        <f>ROUND(ROUND(L10,2)*ROUND(G10,3),2)</f>
      </c>
      <c s="36" t="s">
        <v>73</v>
      </c>
      <c>
        <f>(M10*21)/100</f>
      </c>
      <c t="s">
        <v>27</v>
      </c>
    </row>
    <row r="11" spans="1:5" ht="12.75">
      <c r="A11" s="35" t="s">
        <v>55</v>
      </c>
      <c r="E11" s="39" t="s">
        <v>5988</v>
      </c>
    </row>
    <row r="12" spans="1:5" ht="12.75">
      <c r="A12" s="35" t="s">
        <v>56</v>
      </c>
      <c r="E12" s="40" t="s">
        <v>57</v>
      </c>
    </row>
    <row r="13" spans="1:5" ht="12.75">
      <c r="A13" t="s">
        <v>58</v>
      </c>
      <c r="E13" s="39" t="s">
        <v>59</v>
      </c>
    </row>
    <row r="14" spans="1:16" ht="12.75">
      <c r="A14" t="s">
        <v>49</v>
      </c>
      <c s="34" t="s">
        <v>27</v>
      </c>
      <c s="34" t="s">
        <v>3608</v>
      </c>
      <c s="35" t="s">
        <v>5</v>
      </c>
      <c s="6" t="s">
        <v>3609</v>
      </c>
      <c s="36" t="s">
        <v>3610</v>
      </c>
      <c s="37">
        <v>1</v>
      </c>
      <c s="36">
        <v>0</v>
      </c>
      <c s="36">
        <f>ROUND(G14*H14,6)</f>
      </c>
      <c r="L14" s="38">
        <v>0</v>
      </c>
      <c s="32">
        <f>ROUND(ROUND(L14,2)*ROUND(G14,3),2)</f>
      </c>
      <c s="36" t="s">
        <v>73</v>
      </c>
      <c>
        <f>(M14*21)/100</f>
      </c>
      <c t="s">
        <v>27</v>
      </c>
    </row>
    <row r="15" spans="1:5" ht="12.75">
      <c r="A15" s="35" t="s">
        <v>55</v>
      </c>
      <c r="E15" s="39" t="s">
        <v>5989</v>
      </c>
    </row>
    <row r="16" spans="1:5" ht="12.75">
      <c r="A16" s="35" t="s">
        <v>56</v>
      </c>
      <c r="E16" s="40" t="s">
        <v>57</v>
      </c>
    </row>
    <row r="17" spans="1:5" ht="12.75">
      <c r="A17" t="s">
        <v>58</v>
      </c>
      <c r="E17" s="39" t="s">
        <v>59</v>
      </c>
    </row>
    <row r="18" spans="1:16" ht="12.75">
      <c r="A18" t="s">
        <v>49</v>
      </c>
      <c s="34" t="s">
        <v>26</v>
      </c>
      <c s="34" t="s">
        <v>3612</v>
      </c>
      <c s="35" t="s">
        <v>5</v>
      </c>
      <c s="6" t="s">
        <v>3613</v>
      </c>
      <c s="36" t="s">
        <v>53</v>
      </c>
      <c s="37">
        <v>1</v>
      </c>
      <c s="36">
        <v>0</v>
      </c>
      <c s="36">
        <f>ROUND(G18*H18,6)</f>
      </c>
      <c r="L18" s="38">
        <v>0</v>
      </c>
      <c s="32">
        <f>ROUND(ROUND(L18,2)*ROUND(G18,3),2)</f>
      </c>
      <c s="36" t="s">
        <v>73</v>
      </c>
      <c>
        <f>(M18*21)/100</f>
      </c>
      <c t="s">
        <v>27</v>
      </c>
    </row>
    <row r="19" spans="1:5" ht="12.75">
      <c r="A19" s="35" t="s">
        <v>55</v>
      </c>
      <c r="E19" s="39" t="s">
        <v>3614</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5881</v>
      </c>
      <c r="E26" s="33" t="s">
        <v>5882</v>
      </c>
      <c r="J26" s="32">
        <f>0</f>
      </c>
      <c s="32">
        <f>0</f>
      </c>
      <c s="32">
        <f>0+L27+L31</f>
      </c>
      <c s="32">
        <f>0+M27+M31</f>
      </c>
    </row>
    <row r="27" spans="1:16" ht="25.5">
      <c r="A27" t="s">
        <v>49</v>
      </c>
      <c s="34" t="s">
        <v>83</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5990</v>
      </c>
    </row>
    <row r="30" spans="1:5" ht="102">
      <c r="A30" t="s">
        <v>58</v>
      </c>
      <c r="E30" s="39" t="s">
        <v>752</v>
      </c>
    </row>
    <row r="31" spans="1:16" ht="25.5">
      <c r="A31" t="s">
        <v>49</v>
      </c>
      <c s="34" t="s">
        <v>86</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5991</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89</v>
      </c>
      <c s="34" t="s">
        <v>1656</v>
      </c>
      <c s="35" t="s">
        <v>5</v>
      </c>
      <c s="6" t="s">
        <v>1657</v>
      </c>
      <c s="36" t="s">
        <v>77</v>
      </c>
      <c s="37">
        <v>1.5</v>
      </c>
      <c s="36">
        <v>0</v>
      </c>
      <c s="36">
        <f>ROUND(G36*H36,6)</f>
      </c>
      <c r="L36" s="38">
        <v>0</v>
      </c>
      <c s="32">
        <f>ROUND(ROUND(L36,2)*ROUND(G36,3),2)</f>
      </c>
      <c s="36" t="s">
        <v>73</v>
      </c>
      <c>
        <f>(M36*21)/100</f>
      </c>
      <c t="s">
        <v>27</v>
      </c>
    </row>
    <row r="37" spans="1:5" ht="25.5">
      <c r="A37" s="35" t="s">
        <v>55</v>
      </c>
      <c r="E37" s="39" t="s">
        <v>5992</v>
      </c>
    </row>
    <row r="38" spans="1:5" ht="12.75">
      <c r="A38" s="35" t="s">
        <v>56</v>
      </c>
      <c r="E38" s="40" t="s">
        <v>5993</v>
      </c>
    </row>
    <row r="39" spans="1:5" ht="12.75">
      <c r="A39" t="s">
        <v>58</v>
      </c>
      <c r="E39" s="39" t="s">
        <v>59</v>
      </c>
    </row>
    <row r="40" spans="1:16" ht="25.5">
      <c r="A40" t="s">
        <v>49</v>
      </c>
      <c s="34" t="s">
        <v>92</v>
      </c>
      <c s="34" t="s">
        <v>5888</v>
      </c>
      <c s="35" t="s">
        <v>5</v>
      </c>
      <c s="6" t="s">
        <v>5889</v>
      </c>
      <c s="36" t="s">
        <v>77</v>
      </c>
      <c s="37">
        <v>5.25</v>
      </c>
      <c s="36">
        <v>0</v>
      </c>
      <c s="36">
        <f>ROUND(G40*H40,6)</f>
      </c>
      <c r="L40" s="38">
        <v>0</v>
      </c>
      <c s="32">
        <f>ROUND(ROUND(L40,2)*ROUND(G40,3),2)</f>
      </c>
      <c s="36" t="s">
        <v>73</v>
      </c>
      <c>
        <f>(M40*21)/100</f>
      </c>
      <c t="s">
        <v>27</v>
      </c>
    </row>
    <row r="41" spans="1:5" ht="25.5">
      <c r="A41" s="35" t="s">
        <v>55</v>
      </c>
      <c r="E41" s="39" t="s">
        <v>5994</v>
      </c>
    </row>
    <row r="42" spans="1:5" ht="12.75">
      <c r="A42" s="35" t="s">
        <v>56</v>
      </c>
      <c r="E42" s="40" t="s">
        <v>5995</v>
      </c>
    </row>
    <row r="43" spans="1:5" ht="12.75">
      <c r="A43" t="s">
        <v>58</v>
      </c>
      <c r="E43" s="39" t="s">
        <v>59</v>
      </c>
    </row>
    <row r="44" spans="1:16" ht="12.75">
      <c r="A44" t="s">
        <v>49</v>
      </c>
      <c s="34" t="s">
        <v>95</v>
      </c>
      <c s="34" t="s">
        <v>5892</v>
      </c>
      <c s="35" t="s">
        <v>5</v>
      </c>
      <c s="6" t="s">
        <v>5893</v>
      </c>
      <c s="36" t="s">
        <v>77</v>
      </c>
      <c s="37">
        <v>49.2</v>
      </c>
      <c s="36">
        <v>0</v>
      </c>
      <c s="36">
        <f>ROUND(G44*H44,6)</f>
      </c>
      <c r="L44" s="38">
        <v>0</v>
      </c>
      <c s="32">
        <f>ROUND(ROUND(L44,2)*ROUND(G44,3),2)</f>
      </c>
      <c s="36" t="s">
        <v>73</v>
      </c>
      <c>
        <f>(M44*21)/100</f>
      </c>
      <c t="s">
        <v>27</v>
      </c>
    </row>
    <row r="45" spans="1:5" ht="38.25">
      <c r="A45" s="35" t="s">
        <v>55</v>
      </c>
      <c r="E45" s="39" t="s">
        <v>5996</v>
      </c>
    </row>
    <row r="46" spans="1:5" ht="12.75">
      <c r="A46" s="35" t="s">
        <v>56</v>
      </c>
      <c r="E46" s="40" t="s">
        <v>5997</v>
      </c>
    </row>
    <row r="47" spans="1:5" ht="12.75">
      <c r="A47" t="s">
        <v>58</v>
      </c>
      <c r="E47" s="39" t="s">
        <v>59</v>
      </c>
    </row>
    <row r="48" spans="1:16" ht="12.75">
      <c r="A48" t="s">
        <v>49</v>
      </c>
      <c s="34" t="s">
        <v>99</v>
      </c>
      <c s="34" t="s">
        <v>3616</v>
      </c>
      <c s="35" t="s">
        <v>5</v>
      </c>
      <c s="6" t="s">
        <v>3617</v>
      </c>
      <c s="36" t="s">
        <v>77</v>
      </c>
      <c s="37">
        <v>620.249</v>
      </c>
      <c s="36">
        <v>0</v>
      </c>
      <c s="36">
        <f>ROUND(G48*H48,6)</f>
      </c>
      <c r="L48" s="38">
        <v>0</v>
      </c>
      <c s="32">
        <f>ROUND(ROUND(L48,2)*ROUND(G48,3),2)</f>
      </c>
      <c s="36" t="s">
        <v>73</v>
      </c>
      <c>
        <f>(M48*21)/100</f>
      </c>
      <c t="s">
        <v>27</v>
      </c>
    </row>
    <row r="49" spans="1:5" ht="38.25">
      <c r="A49" s="35" t="s">
        <v>55</v>
      </c>
      <c r="E49" s="39" t="s">
        <v>5998</v>
      </c>
    </row>
    <row r="50" spans="1:5" ht="89.25">
      <c r="A50" s="35" t="s">
        <v>56</v>
      </c>
      <c r="E50" s="40" t="s">
        <v>5999</v>
      </c>
    </row>
    <row r="51" spans="1:5" ht="12.75">
      <c r="A51" t="s">
        <v>58</v>
      </c>
      <c r="E51" s="39" t="s">
        <v>59</v>
      </c>
    </row>
    <row r="52" spans="1:16" ht="12.75">
      <c r="A52" t="s">
        <v>49</v>
      </c>
      <c s="34" t="s">
        <v>115</v>
      </c>
      <c s="34" t="s">
        <v>837</v>
      </c>
      <c s="35" t="s">
        <v>5</v>
      </c>
      <c s="6" t="s">
        <v>838</v>
      </c>
      <c s="36" t="s">
        <v>77</v>
      </c>
      <c s="37">
        <v>849.131</v>
      </c>
      <c s="36">
        <v>0</v>
      </c>
      <c s="36">
        <f>ROUND(G52*H52,6)</f>
      </c>
      <c r="L52" s="38">
        <v>0</v>
      </c>
      <c s="32">
        <f>ROUND(ROUND(L52,2)*ROUND(G52,3),2)</f>
      </c>
      <c s="36" t="s">
        <v>73</v>
      </c>
      <c>
        <f>(M52*21)/100</f>
      </c>
      <c t="s">
        <v>27</v>
      </c>
    </row>
    <row r="53" spans="1:5" ht="38.25">
      <c r="A53" s="35" t="s">
        <v>55</v>
      </c>
      <c r="E53" s="39" t="s">
        <v>6000</v>
      </c>
    </row>
    <row r="54" spans="1:5" ht="76.5">
      <c r="A54" s="35" t="s">
        <v>56</v>
      </c>
      <c r="E54" s="40" t="s">
        <v>6001</v>
      </c>
    </row>
    <row r="55" spans="1:5" ht="12.75">
      <c r="A55" t="s">
        <v>58</v>
      </c>
      <c r="E55" s="39" t="s">
        <v>59</v>
      </c>
    </row>
    <row r="56" spans="1:16" ht="12.75">
      <c r="A56" t="s">
        <v>49</v>
      </c>
      <c s="34" t="s">
        <v>118</v>
      </c>
      <c s="34" t="s">
        <v>6002</v>
      </c>
      <c s="35" t="s">
        <v>5</v>
      </c>
      <c s="6" t="s">
        <v>6003</v>
      </c>
      <c s="36" t="s">
        <v>98</v>
      </c>
      <c s="37">
        <v>14</v>
      </c>
      <c s="36">
        <v>0</v>
      </c>
      <c s="36">
        <f>ROUND(G56*H56,6)</f>
      </c>
      <c r="L56" s="38">
        <v>0</v>
      </c>
      <c s="32">
        <f>ROUND(ROUND(L56,2)*ROUND(G56,3),2)</f>
      </c>
      <c s="36" t="s">
        <v>73</v>
      </c>
      <c>
        <f>(M56*21)/100</f>
      </c>
      <c t="s">
        <v>27</v>
      </c>
    </row>
    <row r="57" spans="1:5" ht="51">
      <c r="A57" s="35" t="s">
        <v>55</v>
      </c>
      <c r="E57" s="39" t="s">
        <v>6004</v>
      </c>
    </row>
    <row r="58" spans="1:5" ht="12.75">
      <c r="A58" s="35" t="s">
        <v>56</v>
      </c>
      <c r="E58" s="40" t="s">
        <v>6005</v>
      </c>
    </row>
    <row r="59" spans="1:5" ht="12.75">
      <c r="A59" t="s">
        <v>58</v>
      </c>
      <c r="E59" s="39" t="s">
        <v>59</v>
      </c>
    </row>
    <row r="60" spans="1:16" ht="12.75">
      <c r="A60" t="s">
        <v>49</v>
      </c>
      <c s="34" t="s">
        <v>121</v>
      </c>
      <c s="34" t="s">
        <v>3624</v>
      </c>
      <c s="35" t="s">
        <v>5</v>
      </c>
      <c s="6" t="s">
        <v>3625</v>
      </c>
      <c s="36" t="s">
        <v>77</v>
      </c>
      <c s="37">
        <v>900.143</v>
      </c>
      <c s="36">
        <v>0</v>
      </c>
      <c s="36">
        <f>ROUND(G60*H60,6)</f>
      </c>
      <c r="L60" s="38">
        <v>0</v>
      </c>
      <c s="32">
        <f>ROUND(ROUND(L60,2)*ROUND(G60,3),2)</f>
      </c>
      <c s="36" t="s">
        <v>73</v>
      </c>
      <c>
        <f>(M60*21)/100</f>
      </c>
      <c t="s">
        <v>27</v>
      </c>
    </row>
    <row r="61" spans="1:5" ht="25.5">
      <c r="A61" s="35" t="s">
        <v>55</v>
      </c>
      <c r="E61" s="39" t="s">
        <v>6006</v>
      </c>
    </row>
    <row r="62" spans="1:5" ht="51">
      <c r="A62" s="35" t="s">
        <v>56</v>
      </c>
      <c r="E62" s="40" t="s">
        <v>6007</v>
      </c>
    </row>
    <row r="63" spans="1:5" ht="12.75">
      <c r="A63" t="s">
        <v>58</v>
      </c>
      <c r="E63" s="39" t="s">
        <v>59</v>
      </c>
    </row>
    <row r="64" spans="1:16" ht="12.75">
      <c r="A64" t="s">
        <v>49</v>
      </c>
      <c s="34" t="s">
        <v>124</v>
      </c>
      <c s="34" t="s">
        <v>100</v>
      </c>
      <c s="35" t="s">
        <v>5</v>
      </c>
      <c s="6" t="s">
        <v>101</v>
      </c>
      <c s="36" t="s">
        <v>77</v>
      </c>
      <c s="37">
        <v>571.049</v>
      </c>
      <c s="36">
        <v>0</v>
      </c>
      <c s="36">
        <f>ROUND(G64*H64,6)</f>
      </c>
      <c r="L64" s="38">
        <v>0</v>
      </c>
      <c s="32">
        <f>ROUND(ROUND(L64,2)*ROUND(G64,3),2)</f>
      </c>
      <c s="36" t="s">
        <v>73</v>
      </c>
      <c>
        <f>(M64*21)/100</f>
      </c>
      <c t="s">
        <v>27</v>
      </c>
    </row>
    <row r="65" spans="1:5" ht="102">
      <c r="A65" s="35" t="s">
        <v>55</v>
      </c>
      <c r="E65" s="39" t="s">
        <v>6008</v>
      </c>
    </row>
    <row r="66" spans="1:5" ht="63.75">
      <c r="A66" s="35" t="s">
        <v>56</v>
      </c>
      <c r="E66" s="40" t="s">
        <v>6009</v>
      </c>
    </row>
    <row r="67" spans="1:5" ht="12.75">
      <c r="A67" t="s">
        <v>58</v>
      </c>
      <c r="E67" s="39" t="s">
        <v>59</v>
      </c>
    </row>
    <row r="68" spans="1:16" ht="12.75">
      <c r="A68" t="s">
        <v>49</v>
      </c>
      <c s="34" t="s">
        <v>127</v>
      </c>
      <c s="34" t="s">
        <v>3632</v>
      </c>
      <c s="35" t="s">
        <v>5</v>
      </c>
      <c s="6" t="s">
        <v>3633</v>
      </c>
      <c s="36" t="s">
        <v>77</v>
      </c>
      <c s="37">
        <v>109.913</v>
      </c>
      <c s="36">
        <v>0</v>
      </c>
      <c s="36">
        <f>ROUND(G68*H68,6)</f>
      </c>
      <c r="L68" s="38">
        <v>0</v>
      </c>
      <c s="32">
        <f>ROUND(ROUND(L68,2)*ROUND(G68,3),2)</f>
      </c>
      <c s="36" t="s">
        <v>73</v>
      </c>
      <c>
        <f>(M68*21)/100</f>
      </c>
      <c t="s">
        <v>27</v>
      </c>
    </row>
    <row r="69" spans="1:5" ht="89.25">
      <c r="A69" s="35" t="s">
        <v>55</v>
      </c>
      <c r="E69" s="39" t="s">
        <v>6010</v>
      </c>
    </row>
    <row r="70" spans="1:5" ht="12.75">
      <c r="A70" s="35" t="s">
        <v>56</v>
      </c>
      <c r="E70" s="40" t="s">
        <v>6011</v>
      </c>
    </row>
    <row r="71" spans="1:5" ht="12.75">
      <c r="A71" t="s">
        <v>58</v>
      </c>
      <c r="E71" s="39" t="s">
        <v>59</v>
      </c>
    </row>
    <row r="72" spans="1:16" ht="12.75">
      <c r="A72" t="s">
        <v>49</v>
      </c>
      <c s="34" t="s">
        <v>130</v>
      </c>
      <c s="34" t="s">
        <v>5906</v>
      </c>
      <c s="35" t="s">
        <v>5</v>
      </c>
      <c s="6" t="s">
        <v>5907</v>
      </c>
      <c s="36" t="s">
        <v>77</v>
      </c>
      <c s="37">
        <v>49.2</v>
      </c>
      <c s="36">
        <v>0</v>
      </c>
      <c s="36">
        <f>ROUND(G72*H72,6)</f>
      </c>
      <c r="L72" s="38">
        <v>0</v>
      </c>
      <c s="32">
        <f>ROUND(ROUND(L72,2)*ROUND(G72,3),2)</f>
      </c>
      <c s="36" t="s">
        <v>73</v>
      </c>
      <c>
        <f>(M72*21)/100</f>
      </c>
      <c t="s">
        <v>27</v>
      </c>
    </row>
    <row r="73" spans="1:5" ht="25.5">
      <c r="A73" s="35" t="s">
        <v>55</v>
      </c>
      <c r="E73" s="39" t="s">
        <v>6012</v>
      </c>
    </row>
    <row r="74" spans="1:5" ht="12.75">
      <c r="A74" s="35" t="s">
        <v>56</v>
      </c>
      <c r="E74" s="40" t="s">
        <v>5997</v>
      </c>
    </row>
    <row r="75" spans="1:5" ht="12.75">
      <c r="A75" t="s">
        <v>58</v>
      </c>
      <c r="E75" s="39" t="s">
        <v>59</v>
      </c>
    </row>
    <row r="76" spans="1:16" ht="12.75">
      <c r="A76" t="s">
        <v>49</v>
      </c>
      <c s="34" t="s">
        <v>133</v>
      </c>
      <c s="34" t="s">
        <v>5909</v>
      </c>
      <c s="35" t="s">
        <v>5</v>
      </c>
      <c s="6" t="s">
        <v>5910</v>
      </c>
      <c s="36" t="s">
        <v>72</v>
      </c>
      <c s="37">
        <v>164</v>
      </c>
      <c s="36">
        <v>0</v>
      </c>
      <c s="36">
        <f>ROUND(G76*H76,6)</f>
      </c>
      <c r="L76" s="38">
        <v>0</v>
      </c>
      <c s="32">
        <f>ROUND(ROUND(L76,2)*ROUND(G76,3),2)</f>
      </c>
      <c s="36" t="s">
        <v>73</v>
      </c>
      <c>
        <f>(M76*21)/100</f>
      </c>
      <c t="s">
        <v>27</v>
      </c>
    </row>
    <row r="77" spans="1:5" ht="12.75">
      <c r="A77" s="35" t="s">
        <v>55</v>
      </c>
      <c r="E77" s="39" t="s">
        <v>6013</v>
      </c>
    </row>
    <row r="78" spans="1:5" ht="12.75">
      <c r="A78" s="35" t="s">
        <v>56</v>
      </c>
      <c r="E78" s="40" t="s">
        <v>6014</v>
      </c>
    </row>
    <row r="79" spans="1:5" ht="12.75">
      <c r="A79" t="s">
        <v>58</v>
      </c>
      <c r="E79" s="39" t="s">
        <v>59</v>
      </c>
    </row>
    <row r="80" spans="1:16" ht="12.75">
      <c r="A80" t="s">
        <v>49</v>
      </c>
      <c s="34" t="s">
        <v>136</v>
      </c>
      <c s="34" t="s">
        <v>5913</v>
      </c>
      <c s="35" t="s">
        <v>5</v>
      </c>
      <c s="6" t="s">
        <v>5914</v>
      </c>
      <c s="36" t="s">
        <v>72</v>
      </c>
      <c s="37">
        <v>492</v>
      </c>
      <c s="36">
        <v>0</v>
      </c>
      <c s="36">
        <f>ROUND(G80*H80,6)</f>
      </c>
      <c r="L80" s="38">
        <v>0</v>
      </c>
      <c s="32">
        <f>ROUND(ROUND(L80,2)*ROUND(G80,3),2)</f>
      </c>
      <c s="36" t="s">
        <v>73</v>
      </c>
      <c>
        <f>(M80*21)/100</f>
      </c>
      <c t="s">
        <v>27</v>
      </c>
    </row>
    <row r="81" spans="1:5" ht="25.5">
      <c r="A81" s="35" t="s">
        <v>55</v>
      </c>
      <c r="E81" s="39" t="s">
        <v>5915</v>
      </c>
    </row>
    <row r="82" spans="1:5" ht="12.75">
      <c r="A82" s="35" t="s">
        <v>56</v>
      </c>
      <c r="E82" s="40" t="s">
        <v>6015</v>
      </c>
    </row>
    <row r="83" spans="1:5" ht="12.75">
      <c r="A83" t="s">
        <v>58</v>
      </c>
      <c r="E83" s="39" t="s">
        <v>59</v>
      </c>
    </row>
    <row r="84" spans="1:16" ht="12.75">
      <c r="A84" t="s">
        <v>49</v>
      </c>
      <c s="34" t="s">
        <v>139</v>
      </c>
      <c s="34" t="s">
        <v>5917</v>
      </c>
      <c s="35" t="s">
        <v>5</v>
      </c>
      <c s="6" t="s">
        <v>5918</v>
      </c>
      <c s="36" t="s">
        <v>72</v>
      </c>
      <c s="37">
        <v>164</v>
      </c>
      <c s="36">
        <v>0</v>
      </c>
      <c s="36">
        <f>ROUND(G84*H84,6)</f>
      </c>
      <c r="L84" s="38">
        <v>0</v>
      </c>
      <c s="32">
        <f>ROUND(ROUND(L84,2)*ROUND(G84,3),2)</f>
      </c>
      <c s="36" t="s">
        <v>73</v>
      </c>
      <c>
        <f>(M84*21)/100</f>
      </c>
      <c t="s">
        <v>27</v>
      </c>
    </row>
    <row r="85" spans="1:5" ht="12.75">
      <c r="A85" s="35" t="s">
        <v>55</v>
      </c>
      <c r="E85" s="39" t="s">
        <v>5919</v>
      </c>
    </row>
    <row r="86" spans="1:5" ht="12.75">
      <c r="A86" s="35" t="s">
        <v>56</v>
      </c>
      <c r="E86" s="40" t="s">
        <v>6016</v>
      </c>
    </row>
    <row r="87" spans="1:5" ht="12.75">
      <c r="A87" t="s">
        <v>58</v>
      </c>
      <c r="E87" s="39" t="s">
        <v>59</v>
      </c>
    </row>
    <row r="88" spans="1:13" ht="12.75">
      <c r="A88" t="s">
        <v>46</v>
      </c>
      <c r="C88" s="31" t="s">
        <v>27</v>
      </c>
      <c r="E88" s="33" t="s">
        <v>3423</v>
      </c>
      <c r="J88" s="32">
        <f>0</f>
      </c>
      <c s="32">
        <f>0</f>
      </c>
      <c s="32">
        <f>0+L89</f>
      </c>
      <c s="32">
        <f>0+M89</f>
      </c>
    </row>
    <row r="89" spans="1:16" ht="12.75">
      <c r="A89" t="s">
        <v>49</v>
      </c>
      <c s="34" t="s">
        <v>142</v>
      </c>
      <c s="34" t="s">
        <v>3690</v>
      </c>
      <c s="35" t="s">
        <v>5</v>
      </c>
      <c s="6" t="s">
        <v>3691</v>
      </c>
      <c s="36" t="s">
        <v>98</v>
      </c>
      <c s="37">
        <v>146.55</v>
      </c>
      <c s="36">
        <v>0</v>
      </c>
      <c s="36">
        <f>ROUND(G89*H89,6)</f>
      </c>
      <c r="L89" s="38">
        <v>0</v>
      </c>
      <c s="32">
        <f>ROUND(ROUND(L89,2)*ROUND(G89,3),2)</f>
      </c>
      <c s="36" t="s">
        <v>73</v>
      </c>
      <c>
        <f>(M89*21)/100</f>
      </c>
      <c t="s">
        <v>27</v>
      </c>
    </row>
    <row r="90" spans="1:5" ht="51">
      <c r="A90" s="35" t="s">
        <v>55</v>
      </c>
      <c r="E90" s="39" t="s">
        <v>6017</v>
      </c>
    </row>
    <row r="91" spans="1:5" ht="12.75">
      <c r="A91" s="35" t="s">
        <v>56</v>
      </c>
      <c r="E91" s="40" t="s">
        <v>6018</v>
      </c>
    </row>
    <row r="92" spans="1:5" ht="12.75">
      <c r="A92" t="s">
        <v>58</v>
      </c>
      <c r="E92" s="39" t="s">
        <v>59</v>
      </c>
    </row>
    <row r="93" spans="1:13" ht="12.75">
      <c r="A93" t="s">
        <v>46</v>
      </c>
      <c r="C93" s="31" t="s">
        <v>80</v>
      </c>
      <c r="E93" s="33" t="s">
        <v>3427</v>
      </c>
      <c r="J93" s="32">
        <f>0</f>
      </c>
      <c s="32">
        <f>0</f>
      </c>
      <c s="32">
        <f>0+L94</f>
      </c>
      <c s="32">
        <f>0+M94</f>
      </c>
    </row>
    <row r="94" spans="1:16" ht="12.75">
      <c r="A94" t="s">
        <v>49</v>
      </c>
      <c s="34" t="s">
        <v>145</v>
      </c>
      <c s="34" t="s">
        <v>4565</v>
      </c>
      <c s="35" t="s">
        <v>5</v>
      </c>
      <c s="6" t="s">
        <v>4566</v>
      </c>
      <c s="36" t="s">
        <v>77</v>
      </c>
      <c s="37">
        <v>85.732</v>
      </c>
      <c s="36">
        <v>0</v>
      </c>
      <c s="36">
        <f>ROUND(G94*H94,6)</f>
      </c>
      <c r="L94" s="38">
        <v>0</v>
      </c>
      <c s="32">
        <f>ROUND(ROUND(L94,2)*ROUND(G94,3),2)</f>
      </c>
      <c s="36" t="s">
        <v>73</v>
      </c>
      <c>
        <f>(M94*21)/100</f>
      </c>
      <c t="s">
        <v>27</v>
      </c>
    </row>
    <row r="95" spans="1:5" ht="25.5">
      <c r="A95" s="35" t="s">
        <v>55</v>
      </c>
      <c r="E95" s="39" t="s">
        <v>6019</v>
      </c>
    </row>
    <row r="96" spans="1:5" ht="38.25">
      <c r="A96" s="35" t="s">
        <v>56</v>
      </c>
      <c r="E96" s="40" t="s">
        <v>6020</v>
      </c>
    </row>
    <row r="97" spans="1:5" ht="12.75">
      <c r="A97" t="s">
        <v>58</v>
      </c>
      <c r="E97" s="39" t="s">
        <v>59</v>
      </c>
    </row>
    <row r="98" spans="1:13" ht="12.75">
      <c r="A98" t="s">
        <v>46</v>
      </c>
      <c r="C98" s="31" t="s">
        <v>83</v>
      </c>
      <c r="E98" s="33" t="s">
        <v>4054</v>
      </c>
      <c r="J98" s="32">
        <f>0</f>
      </c>
      <c s="32">
        <f>0</f>
      </c>
      <c s="32">
        <f>0+L99+L103+L107+L111+L115</f>
      </c>
      <c s="32">
        <f>0+M99+M103+M107+M111+M115</f>
      </c>
    </row>
    <row r="99" spans="1:16" ht="12.75">
      <c r="A99" t="s">
        <v>49</v>
      </c>
      <c s="34" t="s">
        <v>148</v>
      </c>
      <c s="34" t="s">
        <v>5929</v>
      </c>
      <c s="35" t="s">
        <v>5</v>
      </c>
      <c s="6" t="s">
        <v>5930</v>
      </c>
      <c s="36" t="s">
        <v>77</v>
      </c>
      <c s="37">
        <v>5.25</v>
      </c>
      <c s="36">
        <v>0</v>
      </c>
      <c s="36">
        <f>ROUND(G99*H99,6)</f>
      </c>
      <c r="L99" s="38">
        <v>0</v>
      </c>
      <c s="32">
        <f>ROUND(ROUND(L99,2)*ROUND(G99,3),2)</f>
      </c>
      <c s="36" t="s">
        <v>73</v>
      </c>
      <c>
        <f>(M99*21)/100</f>
      </c>
      <c t="s">
        <v>27</v>
      </c>
    </row>
    <row r="100" spans="1:5" ht="25.5">
      <c r="A100" s="35" t="s">
        <v>55</v>
      </c>
      <c r="E100" s="39" t="s">
        <v>6021</v>
      </c>
    </row>
    <row r="101" spans="1:5" ht="12.75">
      <c r="A101" s="35" t="s">
        <v>56</v>
      </c>
      <c r="E101" s="40" t="s">
        <v>6022</v>
      </c>
    </row>
    <row r="102" spans="1:5" ht="12.75">
      <c r="A102" t="s">
        <v>58</v>
      </c>
      <c r="E102" s="39" t="s">
        <v>59</v>
      </c>
    </row>
    <row r="103" spans="1:16" ht="12.75">
      <c r="A103" t="s">
        <v>49</v>
      </c>
      <c s="34" t="s">
        <v>151</v>
      </c>
      <c s="34" t="s">
        <v>5933</v>
      </c>
      <c s="35" t="s">
        <v>5</v>
      </c>
      <c s="6" t="s">
        <v>5934</v>
      </c>
      <c s="36" t="s">
        <v>72</v>
      </c>
      <c s="37">
        <v>30</v>
      </c>
      <c s="36">
        <v>0</v>
      </c>
      <c s="36">
        <f>ROUND(G103*H103,6)</f>
      </c>
      <c r="L103" s="38">
        <v>0</v>
      </c>
      <c s="32">
        <f>ROUND(ROUND(L103,2)*ROUND(G103,3),2)</f>
      </c>
      <c s="36" t="s">
        <v>73</v>
      </c>
      <c>
        <f>(M103*21)/100</f>
      </c>
      <c t="s">
        <v>27</v>
      </c>
    </row>
    <row r="104" spans="1:5" ht="25.5">
      <c r="A104" s="35" t="s">
        <v>55</v>
      </c>
      <c r="E104" s="39" t="s">
        <v>6023</v>
      </c>
    </row>
    <row r="105" spans="1:5" ht="12.75">
      <c r="A105" s="35" t="s">
        <v>56</v>
      </c>
      <c r="E105" s="40" t="s">
        <v>6024</v>
      </c>
    </row>
    <row r="106" spans="1:5" ht="12.75">
      <c r="A106" t="s">
        <v>58</v>
      </c>
      <c r="E106" s="39" t="s">
        <v>59</v>
      </c>
    </row>
    <row r="107" spans="1:16" ht="12.75">
      <c r="A107" t="s">
        <v>49</v>
      </c>
      <c s="34" t="s">
        <v>154</v>
      </c>
      <c s="34" t="s">
        <v>5937</v>
      </c>
      <c s="35" t="s">
        <v>5</v>
      </c>
      <c s="6" t="s">
        <v>5938</v>
      </c>
      <c s="36" t="s">
        <v>72</v>
      </c>
      <c s="37">
        <v>15</v>
      </c>
      <c s="36">
        <v>0</v>
      </c>
      <c s="36">
        <f>ROUND(G107*H107,6)</f>
      </c>
      <c r="L107" s="38">
        <v>0</v>
      </c>
      <c s="32">
        <f>ROUND(ROUND(L107,2)*ROUND(G107,3),2)</f>
      </c>
      <c s="36" t="s">
        <v>73</v>
      </c>
      <c>
        <f>(M107*21)/100</f>
      </c>
      <c t="s">
        <v>27</v>
      </c>
    </row>
    <row r="108" spans="1:5" ht="25.5">
      <c r="A108" s="35" t="s">
        <v>55</v>
      </c>
      <c r="E108" s="39" t="s">
        <v>6025</v>
      </c>
    </row>
    <row r="109" spans="1:5" ht="12.75">
      <c r="A109" s="35" t="s">
        <v>56</v>
      </c>
      <c r="E109" s="40" t="s">
        <v>6026</v>
      </c>
    </row>
    <row r="110" spans="1:5" ht="12.75">
      <c r="A110" t="s">
        <v>58</v>
      </c>
      <c r="E110" s="39" t="s">
        <v>59</v>
      </c>
    </row>
    <row r="111" spans="1:16" ht="12.75">
      <c r="A111" t="s">
        <v>49</v>
      </c>
      <c s="34" t="s">
        <v>157</v>
      </c>
      <c s="34" t="s">
        <v>5941</v>
      </c>
      <c s="35" t="s">
        <v>5</v>
      </c>
      <c s="6" t="s">
        <v>5942</v>
      </c>
      <c s="36" t="s">
        <v>77</v>
      </c>
      <c s="37">
        <v>0.6</v>
      </c>
      <c s="36">
        <v>0</v>
      </c>
      <c s="36">
        <f>ROUND(G111*H111,6)</f>
      </c>
      <c r="L111" s="38">
        <v>0</v>
      </c>
      <c s="32">
        <f>ROUND(ROUND(L111,2)*ROUND(G111,3),2)</f>
      </c>
      <c s="36" t="s">
        <v>73</v>
      </c>
      <c>
        <f>(M111*21)/100</f>
      </c>
      <c t="s">
        <v>27</v>
      </c>
    </row>
    <row r="112" spans="1:5" ht="25.5">
      <c r="A112" s="35" t="s">
        <v>55</v>
      </c>
      <c r="E112" s="39" t="s">
        <v>6027</v>
      </c>
    </row>
    <row r="113" spans="1:5" ht="12.75">
      <c r="A113" s="35" t="s">
        <v>56</v>
      </c>
      <c r="E113" s="40" t="s">
        <v>6028</v>
      </c>
    </row>
    <row r="114" spans="1:5" ht="12.75">
      <c r="A114" t="s">
        <v>58</v>
      </c>
      <c r="E114" s="39" t="s">
        <v>59</v>
      </c>
    </row>
    <row r="115" spans="1:16" ht="12.75">
      <c r="A115" t="s">
        <v>49</v>
      </c>
      <c s="34" t="s">
        <v>162</v>
      </c>
      <c s="34" t="s">
        <v>4759</v>
      </c>
      <c s="35" t="s">
        <v>5</v>
      </c>
      <c s="6" t="s">
        <v>4760</v>
      </c>
      <c s="36" t="s">
        <v>77</v>
      </c>
      <c s="37">
        <v>0.9</v>
      </c>
      <c s="36">
        <v>0</v>
      </c>
      <c s="36">
        <f>ROUND(G115*H115,6)</f>
      </c>
      <c r="L115" s="38">
        <v>0</v>
      </c>
      <c s="32">
        <f>ROUND(ROUND(L115,2)*ROUND(G115,3),2)</f>
      </c>
      <c s="36" t="s">
        <v>73</v>
      </c>
      <c>
        <f>(M115*21)/100</f>
      </c>
      <c t="s">
        <v>27</v>
      </c>
    </row>
    <row r="116" spans="1:5" ht="25.5">
      <c r="A116" s="35" t="s">
        <v>55</v>
      </c>
      <c r="E116" s="39" t="s">
        <v>6029</v>
      </c>
    </row>
    <row r="117" spans="1:5" ht="12.75">
      <c r="A117" s="35" t="s">
        <v>56</v>
      </c>
      <c r="E117" s="40" t="s">
        <v>6030</v>
      </c>
    </row>
    <row r="118" spans="1:5" ht="12.75">
      <c r="A118" t="s">
        <v>58</v>
      </c>
      <c r="E118" s="39" t="s">
        <v>59</v>
      </c>
    </row>
    <row r="119" spans="1:13" ht="12.75">
      <c r="A119" t="s">
        <v>46</v>
      </c>
      <c r="C119" s="31" t="s">
        <v>92</v>
      </c>
      <c r="E119" s="33" t="s">
        <v>3452</v>
      </c>
      <c r="J119" s="32">
        <f>0</f>
      </c>
      <c s="32">
        <f>0</f>
      </c>
      <c s="32">
        <f>0+L120+L124+L128+L132+L136+L140+L144+L148</f>
      </c>
      <c s="32">
        <f>0+M120+M124+M128+M132+M136+M140+M144+M148</f>
      </c>
    </row>
    <row r="120" spans="1:16" ht="12.75">
      <c r="A120" t="s">
        <v>49</v>
      </c>
      <c s="34" t="s">
        <v>165</v>
      </c>
      <c s="34" t="s">
        <v>6031</v>
      </c>
      <c s="35" t="s">
        <v>5</v>
      </c>
      <c s="6" t="s">
        <v>6032</v>
      </c>
      <c s="36" t="s">
        <v>98</v>
      </c>
      <c s="37">
        <v>146.55</v>
      </c>
      <c s="36">
        <v>0</v>
      </c>
      <c s="36">
        <f>ROUND(G120*H120,6)</f>
      </c>
      <c r="L120" s="38">
        <v>0</v>
      </c>
      <c s="32">
        <f>ROUND(ROUND(L120,2)*ROUND(G120,3),2)</f>
      </c>
      <c s="36" t="s">
        <v>73</v>
      </c>
      <c>
        <f>(M120*21)/100</f>
      </c>
      <c t="s">
        <v>27</v>
      </c>
    </row>
    <row r="121" spans="1:5" ht="12.75">
      <c r="A121" s="35" t="s">
        <v>55</v>
      </c>
      <c r="E121" s="39" t="s">
        <v>6033</v>
      </c>
    </row>
    <row r="122" spans="1:5" ht="12.75">
      <c r="A122" s="35" t="s">
        <v>56</v>
      </c>
      <c r="E122" s="40" t="s">
        <v>6034</v>
      </c>
    </row>
    <row r="123" spans="1:5" ht="12.75">
      <c r="A123" t="s">
        <v>58</v>
      </c>
      <c r="E123" s="39" t="s">
        <v>59</v>
      </c>
    </row>
    <row r="124" spans="1:16" ht="12.75">
      <c r="A124" t="s">
        <v>49</v>
      </c>
      <c s="34" t="s">
        <v>168</v>
      </c>
      <c s="34" t="s">
        <v>3744</v>
      </c>
      <c s="35" t="s">
        <v>5</v>
      </c>
      <c s="6" t="s">
        <v>3745</v>
      </c>
      <c s="36" t="s">
        <v>106</v>
      </c>
      <c s="37">
        <v>4</v>
      </c>
      <c s="36">
        <v>0</v>
      </c>
      <c s="36">
        <f>ROUND(G124*H124,6)</f>
      </c>
      <c r="L124" s="38">
        <v>0</v>
      </c>
      <c s="32">
        <f>ROUND(ROUND(L124,2)*ROUND(G124,3),2)</f>
      </c>
      <c s="36" t="s">
        <v>73</v>
      </c>
      <c>
        <f>(M124*21)/100</f>
      </c>
      <c t="s">
        <v>27</v>
      </c>
    </row>
    <row r="125" spans="1:5" ht="63.75">
      <c r="A125" s="35" t="s">
        <v>55</v>
      </c>
      <c r="E125" s="39" t="s">
        <v>6035</v>
      </c>
    </row>
    <row r="126" spans="1:5" ht="12.75">
      <c r="A126" s="35" t="s">
        <v>56</v>
      </c>
      <c r="E126" s="40" t="s">
        <v>4929</v>
      </c>
    </row>
    <row r="127" spans="1:5" ht="12.75">
      <c r="A127" t="s">
        <v>58</v>
      </c>
      <c r="E127" s="39" t="s">
        <v>59</v>
      </c>
    </row>
    <row r="128" spans="1:16" ht="12.75">
      <c r="A128" t="s">
        <v>49</v>
      </c>
      <c s="34" t="s">
        <v>171</v>
      </c>
      <c s="34" t="s">
        <v>6036</v>
      </c>
      <c s="35" t="s">
        <v>5</v>
      </c>
      <c s="6" t="s">
        <v>6037</v>
      </c>
      <c s="36" t="s">
        <v>106</v>
      </c>
      <c s="37">
        <v>1</v>
      </c>
      <c s="36">
        <v>0</v>
      </c>
      <c s="36">
        <f>ROUND(G128*H128,6)</f>
      </c>
      <c r="L128" s="38">
        <v>0</v>
      </c>
      <c s="32">
        <f>ROUND(ROUND(L128,2)*ROUND(G128,3),2)</f>
      </c>
      <c s="36" t="s">
        <v>73</v>
      </c>
      <c>
        <f>(M128*21)/100</f>
      </c>
      <c t="s">
        <v>27</v>
      </c>
    </row>
    <row r="129" spans="1:5" ht="76.5">
      <c r="A129" s="35" t="s">
        <v>55</v>
      </c>
      <c r="E129" s="39" t="s">
        <v>6038</v>
      </c>
    </row>
    <row r="130" spans="1:5" ht="12.75">
      <c r="A130" s="35" t="s">
        <v>56</v>
      </c>
      <c r="E130" s="40" t="s">
        <v>57</v>
      </c>
    </row>
    <row r="131" spans="1:5" ht="12.75">
      <c r="A131" t="s">
        <v>58</v>
      </c>
      <c r="E131" s="39" t="s">
        <v>59</v>
      </c>
    </row>
    <row r="132" spans="1:16" ht="12.75">
      <c r="A132" t="s">
        <v>49</v>
      </c>
      <c s="34" t="s">
        <v>174</v>
      </c>
      <c s="34" t="s">
        <v>6039</v>
      </c>
      <c s="35" t="s">
        <v>5</v>
      </c>
      <c s="6" t="s">
        <v>6040</v>
      </c>
      <c s="36" t="s">
        <v>106</v>
      </c>
      <c s="37">
        <v>4</v>
      </c>
      <c s="36">
        <v>0</v>
      </c>
      <c s="36">
        <f>ROUND(G132*H132,6)</f>
      </c>
      <c r="L132" s="38">
        <v>0</v>
      </c>
      <c s="32">
        <f>ROUND(ROUND(L132,2)*ROUND(G132,3),2)</f>
      </c>
      <c s="36" t="s">
        <v>73</v>
      </c>
      <c>
        <f>(M132*21)/100</f>
      </c>
      <c t="s">
        <v>27</v>
      </c>
    </row>
    <row r="133" spans="1:5" ht="51">
      <c r="A133" s="35" t="s">
        <v>55</v>
      </c>
      <c r="E133" s="39" t="s">
        <v>6041</v>
      </c>
    </row>
    <row r="134" spans="1:5" ht="12.75">
      <c r="A134" s="35" t="s">
        <v>56</v>
      </c>
      <c r="E134" s="40" t="s">
        <v>4929</v>
      </c>
    </row>
    <row r="135" spans="1:5" ht="12.75">
      <c r="A135" t="s">
        <v>58</v>
      </c>
      <c r="E135" s="39" t="s">
        <v>59</v>
      </c>
    </row>
    <row r="136" spans="1:16" ht="12.75">
      <c r="A136" t="s">
        <v>49</v>
      </c>
      <c s="34" t="s">
        <v>177</v>
      </c>
      <c s="34" t="s">
        <v>3754</v>
      </c>
      <c s="35" t="s">
        <v>5</v>
      </c>
      <c s="6" t="s">
        <v>3755</v>
      </c>
      <c s="36" t="s">
        <v>98</v>
      </c>
      <c s="37">
        <v>146.55</v>
      </c>
      <c s="36">
        <v>0</v>
      </c>
      <c s="36">
        <f>ROUND(G136*H136,6)</f>
      </c>
      <c r="L136" s="38">
        <v>0</v>
      </c>
      <c s="32">
        <f>ROUND(ROUND(L136,2)*ROUND(G136,3),2)</f>
      </c>
      <c s="36" t="s">
        <v>73</v>
      </c>
      <c>
        <f>(M136*21)/100</f>
      </c>
      <c t="s">
        <v>27</v>
      </c>
    </row>
    <row r="137" spans="1:5" ht="12.75">
      <c r="A137" s="35" t="s">
        <v>55</v>
      </c>
      <c r="E137" s="39" t="s">
        <v>6042</v>
      </c>
    </row>
    <row r="138" spans="1:5" ht="12.75">
      <c r="A138" s="35" t="s">
        <v>56</v>
      </c>
      <c r="E138" s="40" t="s">
        <v>6043</v>
      </c>
    </row>
    <row r="139" spans="1:5" ht="12.75">
      <c r="A139" t="s">
        <v>58</v>
      </c>
      <c r="E139" s="39" t="s">
        <v>59</v>
      </c>
    </row>
    <row r="140" spans="1:16" ht="12.75">
      <c r="A140" t="s">
        <v>49</v>
      </c>
      <c s="34" t="s">
        <v>180</v>
      </c>
      <c s="34" t="s">
        <v>6044</v>
      </c>
      <c s="35" t="s">
        <v>5</v>
      </c>
      <c s="6" t="s">
        <v>6045</v>
      </c>
      <c s="36" t="s">
        <v>106</v>
      </c>
      <c s="37">
        <v>1</v>
      </c>
      <c s="36">
        <v>0</v>
      </c>
      <c s="36">
        <f>ROUND(G140*H140,6)</f>
      </c>
      <c r="L140" s="38">
        <v>0</v>
      </c>
      <c s="32">
        <f>ROUND(ROUND(L140,2)*ROUND(G140,3),2)</f>
      </c>
      <c s="36" t="s">
        <v>73</v>
      </c>
      <c>
        <f>(M140*21)/100</f>
      </c>
      <c t="s">
        <v>27</v>
      </c>
    </row>
    <row r="141" spans="1:5" ht="12.75">
      <c r="A141" s="35" t="s">
        <v>55</v>
      </c>
      <c r="E141" s="39" t="s">
        <v>6046</v>
      </c>
    </row>
    <row r="142" spans="1:5" ht="12.75">
      <c r="A142" s="35" t="s">
        <v>56</v>
      </c>
      <c r="E142" s="40" t="s">
        <v>57</v>
      </c>
    </row>
    <row r="143" spans="1:5" ht="12.75">
      <c r="A143" t="s">
        <v>58</v>
      </c>
      <c r="E143" s="39" t="s">
        <v>59</v>
      </c>
    </row>
    <row r="144" spans="1:16" ht="12.75">
      <c r="A144" t="s">
        <v>49</v>
      </c>
      <c s="34" t="s">
        <v>183</v>
      </c>
      <c s="34" t="s">
        <v>3564</v>
      </c>
      <c s="35" t="s">
        <v>5</v>
      </c>
      <c s="6" t="s">
        <v>3565</v>
      </c>
      <c s="36" t="s">
        <v>98</v>
      </c>
      <c s="37">
        <v>160.55</v>
      </c>
      <c s="36">
        <v>0</v>
      </c>
      <c s="36">
        <f>ROUND(G144*H144,6)</f>
      </c>
      <c r="L144" s="38">
        <v>0</v>
      </c>
      <c s="32">
        <f>ROUND(ROUND(L144,2)*ROUND(G144,3),2)</f>
      </c>
      <c s="36" t="s">
        <v>73</v>
      </c>
      <c>
        <f>(M144*21)/100</f>
      </c>
      <c t="s">
        <v>27</v>
      </c>
    </row>
    <row r="145" spans="1:5" ht="12.75">
      <c r="A145" s="35" t="s">
        <v>55</v>
      </c>
      <c r="E145" s="39" t="s">
        <v>6047</v>
      </c>
    </row>
    <row r="146" spans="1:5" ht="12.75">
      <c r="A146" s="35" t="s">
        <v>56</v>
      </c>
      <c r="E146" s="40" t="s">
        <v>6048</v>
      </c>
    </row>
    <row r="147" spans="1:5" ht="12.75">
      <c r="A147" t="s">
        <v>58</v>
      </c>
      <c r="E147" s="39" t="s">
        <v>59</v>
      </c>
    </row>
    <row r="148" spans="1:16" ht="12.75">
      <c r="A148" t="s">
        <v>49</v>
      </c>
      <c s="34" t="s">
        <v>186</v>
      </c>
      <c s="34" t="s">
        <v>3759</v>
      </c>
      <c s="35" t="s">
        <v>5</v>
      </c>
      <c s="6" t="s">
        <v>3760</v>
      </c>
      <c s="36" t="s">
        <v>98</v>
      </c>
      <c s="37">
        <v>160.55</v>
      </c>
      <c s="36">
        <v>0</v>
      </c>
      <c s="36">
        <f>ROUND(G148*H148,6)</f>
      </c>
      <c r="L148" s="38">
        <v>0</v>
      </c>
      <c s="32">
        <f>ROUND(ROUND(L148,2)*ROUND(G148,3),2)</f>
      </c>
      <c s="36" t="s">
        <v>73</v>
      </c>
      <c>
        <f>(M148*21)/100</f>
      </c>
      <c t="s">
        <v>27</v>
      </c>
    </row>
    <row r="149" spans="1:5" ht="12.75">
      <c r="A149" s="35" t="s">
        <v>55</v>
      </c>
      <c r="E149" s="39" t="s">
        <v>6047</v>
      </c>
    </row>
    <row r="150" spans="1:5" ht="12.75">
      <c r="A150" s="35" t="s">
        <v>56</v>
      </c>
      <c r="E150" s="40" t="s">
        <v>6048</v>
      </c>
    </row>
    <row r="151" spans="1:5" ht="12.75">
      <c r="A151" t="s">
        <v>58</v>
      </c>
      <c r="E151" s="39" t="s">
        <v>59</v>
      </c>
    </row>
    <row r="152" spans="1:13" ht="12.75">
      <c r="A152" t="s">
        <v>46</v>
      </c>
      <c r="C152" s="31" t="s">
        <v>95</v>
      </c>
      <c r="E152" s="33" t="s">
        <v>4085</v>
      </c>
      <c r="J152" s="32">
        <f>0</f>
      </c>
      <c s="32">
        <f>0</f>
      </c>
      <c s="32">
        <f>0+L153</f>
      </c>
      <c s="32">
        <f>0+M153</f>
      </c>
    </row>
    <row r="153" spans="1:16" ht="12.75">
      <c r="A153" t="s">
        <v>49</v>
      </c>
      <c s="34" t="s">
        <v>189</v>
      </c>
      <c s="34" t="s">
        <v>4650</v>
      </c>
      <c s="35" t="s">
        <v>5</v>
      </c>
      <c s="6" t="s">
        <v>4651</v>
      </c>
      <c s="36" t="s">
        <v>98</v>
      </c>
      <c s="37">
        <v>10</v>
      </c>
      <c s="36">
        <v>0</v>
      </c>
      <c s="36">
        <f>ROUND(G153*H153,6)</f>
      </c>
      <c r="L153" s="38">
        <v>0</v>
      </c>
      <c s="32">
        <f>ROUND(ROUND(L153,2)*ROUND(G153,3),2)</f>
      </c>
      <c s="36" t="s">
        <v>73</v>
      </c>
      <c>
        <f>(M153*21)/100</f>
      </c>
      <c t="s">
        <v>27</v>
      </c>
    </row>
    <row r="154" spans="1:5" ht="38.25">
      <c r="A154" s="35" t="s">
        <v>55</v>
      </c>
      <c r="E154" s="39" t="s">
        <v>6049</v>
      </c>
    </row>
    <row r="155" spans="1:5" ht="12.75">
      <c r="A155" s="35" t="s">
        <v>56</v>
      </c>
      <c r="E155" s="40" t="s">
        <v>6050</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5869</v>
      </c>
      <c s="41">
        <f>Rekapitulace!C88</f>
      </c>
      <c s="20" t="s">
        <v>0</v>
      </c>
      <c t="s">
        <v>23</v>
      </c>
      <c t="s">
        <v>27</v>
      </c>
    </row>
    <row r="4" spans="1:16" ht="32" customHeight="1">
      <c r="A4" s="24" t="s">
        <v>20</v>
      </c>
      <c s="25" t="s">
        <v>28</v>
      </c>
      <c s="27" t="s">
        <v>5869</v>
      </c>
      <c r="E4" s="26" t="s">
        <v>5870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6053</v>
      </c>
      <c r="E8" s="30" t="s">
        <v>6052</v>
      </c>
      <c r="J8" s="29">
        <f>0+J9+J26+J39+J96+J105+J114+J135+J204</f>
      </c>
      <c s="29">
        <f>0+K9+K26+K39+K96+K105+K114+K135+K204</f>
      </c>
      <c s="29">
        <f>0+L9+L26+L39+L96+L105+L114+L135+L204</f>
      </c>
      <c s="29">
        <f>0+M9+M26+M39+M96+M105+M114+M135+M204</f>
      </c>
    </row>
    <row r="9" spans="1:13" ht="12.75">
      <c r="A9" t="s">
        <v>46</v>
      </c>
      <c r="C9" s="31" t="s">
        <v>825</v>
      </c>
      <c r="E9" s="33" t="s">
        <v>3806</v>
      </c>
      <c r="J9" s="32">
        <f>0</f>
      </c>
      <c s="32">
        <f>0</f>
      </c>
      <c s="32">
        <f>0+L10+L14+L18+L22</f>
      </c>
      <c s="32">
        <f>0+M10+M14+M18+M22</f>
      </c>
    </row>
    <row r="10" spans="1:16" ht="12.75">
      <c r="A10" t="s">
        <v>49</v>
      </c>
      <c s="34" t="s">
        <v>68</v>
      </c>
      <c s="34" t="s">
        <v>5877</v>
      </c>
      <c s="35" t="s">
        <v>5</v>
      </c>
      <c s="6" t="s">
        <v>5878</v>
      </c>
      <c s="36" t="s">
        <v>53</v>
      </c>
      <c s="37">
        <v>1</v>
      </c>
      <c s="36">
        <v>0</v>
      </c>
      <c s="36">
        <f>ROUND(G10*H10,6)</f>
      </c>
      <c r="L10" s="38">
        <v>0</v>
      </c>
      <c s="32">
        <f>ROUND(ROUND(L10,2)*ROUND(G10,3),2)</f>
      </c>
      <c s="36" t="s">
        <v>73</v>
      </c>
      <c>
        <f>(M10*21)/100</f>
      </c>
      <c t="s">
        <v>27</v>
      </c>
    </row>
    <row r="11" spans="1:5" ht="12.75">
      <c r="A11" s="35" t="s">
        <v>55</v>
      </c>
      <c r="E11" s="39" t="s">
        <v>5988</v>
      </c>
    </row>
    <row r="12" spans="1:5" ht="12.75">
      <c r="A12" s="35" t="s">
        <v>56</v>
      </c>
      <c r="E12" s="40" t="s">
        <v>57</v>
      </c>
    </row>
    <row r="13" spans="1:5" ht="12.75">
      <c r="A13" t="s">
        <v>58</v>
      </c>
      <c r="E13" s="39" t="s">
        <v>59</v>
      </c>
    </row>
    <row r="14" spans="1:16" ht="12.75">
      <c r="A14" t="s">
        <v>49</v>
      </c>
      <c s="34" t="s">
        <v>27</v>
      </c>
      <c s="34" t="s">
        <v>3608</v>
      </c>
      <c s="35" t="s">
        <v>5</v>
      </c>
      <c s="6" t="s">
        <v>3609</v>
      </c>
      <c s="36" t="s">
        <v>3610</v>
      </c>
      <c s="37">
        <v>1</v>
      </c>
      <c s="36">
        <v>0</v>
      </c>
      <c s="36">
        <f>ROUND(G14*H14,6)</f>
      </c>
      <c r="L14" s="38">
        <v>0</v>
      </c>
      <c s="32">
        <f>ROUND(ROUND(L14,2)*ROUND(G14,3),2)</f>
      </c>
      <c s="36" t="s">
        <v>73</v>
      </c>
      <c>
        <f>(M14*21)/100</f>
      </c>
      <c t="s">
        <v>27</v>
      </c>
    </row>
    <row r="15" spans="1:5" ht="12.75">
      <c r="A15" s="35" t="s">
        <v>55</v>
      </c>
      <c r="E15" s="39" t="s">
        <v>5989</v>
      </c>
    </row>
    <row r="16" spans="1:5" ht="12.75">
      <c r="A16" s="35" t="s">
        <v>56</v>
      </c>
      <c r="E16" s="40" t="s">
        <v>57</v>
      </c>
    </row>
    <row r="17" spans="1:5" ht="12.75">
      <c r="A17" t="s">
        <v>58</v>
      </c>
      <c r="E17" s="39" t="s">
        <v>59</v>
      </c>
    </row>
    <row r="18" spans="1:16" ht="12.75">
      <c r="A18" t="s">
        <v>49</v>
      </c>
      <c s="34" t="s">
        <v>26</v>
      </c>
      <c s="34" t="s">
        <v>3612</v>
      </c>
      <c s="35" t="s">
        <v>5</v>
      </c>
      <c s="6" t="s">
        <v>3613</v>
      </c>
      <c s="36" t="s">
        <v>53</v>
      </c>
      <c s="37">
        <v>1</v>
      </c>
      <c s="36">
        <v>0</v>
      </c>
      <c s="36">
        <f>ROUND(G18*H18,6)</f>
      </c>
      <c r="L18" s="38">
        <v>0</v>
      </c>
      <c s="32">
        <f>ROUND(ROUND(L18,2)*ROUND(G18,3),2)</f>
      </c>
      <c s="36" t="s">
        <v>73</v>
      </c>
      <c>
        <f>(M18*21)/100</f>
      </c>
      <c t="s">
        <v>27</v>
      </c>
    </row>
    <row r="19" spans="1:5" ht="12.75">
      <c r="A19" s="35" t="s">
        <v>55</v>
      </c>
      <c r="E19" s="39" t="s">
        <v>3614</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5881</v>
      </c>
      <c r="E26" s="33" t="s">
        <v>5882</v>
      </c>
      <c r="J26" s="32">
        <f>0</f>
      </c>
      <c s="32">
        <f>0</f>
      </c>
      <c s="32">
        <f>0+L27+L31+L35</f>
      </c>
      <c s="32">
        <f>0+M27+M31+M35</f>
      </c>
    </row>
    <row r="27" spans="1:16" ht="25.5">
      <c r="A27" t="s">
        <v>49</v>
      </c>
      <c s="34" t="s">
        <v>83</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6054</v>
      </c>
    </row>
    <row r="30" spans="1:5" ht="102">
      <c r="A30" t="s">
        <v>58</v>
      </c>
      <c r="E30" s="39" t="s">
        <v>752</v>
      </c>
    </row>
    <row r="31" spans="1:16" ht="25.5">
      <c r="A31" t="s">
        <v>49</v>
      </c>
      <c s="34" t="s">
        <v>86</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6055</v>
      </c>
    </row>
    <row r="34" spans="1:5" ht="102">
      <c r="A34" t="s">
        <v>58</v>
      </c>
      <c r="E34" s="39" t="s">
        <v>752</v>
      </c>
    </row>
    <row r="35" spans="1:16" ht="25.5">
      <c r="A35" t="s">
        <v>49</v>
      </c>
      <c s="34" t="s">
        <v>89</v>
      </c>
      <c s="34" t="s">
        <v>3373</v>
      </c>
      <c s="35" t="s">
        <v>3374</v>
      </c>
      <c s="6" t="s">
        <v>3375</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6056</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92</v>
      </c>
      <c s="34" t="s">
        <v>1656</v>
      </c>
      <c s="35" t="s">
        <v>5</v>
      </c>
      <c s="6" t="s">
        <v>1657</v>
      </c>
      <c s="36" t="s">
        <v>77</v>
      </c>
      <c s="37">
        <v>44</v>
      </c>
      <c s="36">
        <v>0</v>
      </c>
      <c s="36">
        <f>ROUND(G40*H40,6)</f>
      </c>
      <c r="L40" s="38">
        <v>0</v>
      </c>
      <c s="32">
        <f>ROUND(ROUND(L40,2)*ROUND(G40,3),2)</f>
      </c>
      <c s="36" t="s">
        <v>73</v>
      </c>
      <c>
        <f>(M40*21)/100</f>
      </c>
      <c t="s">
        <v>27</v>
      </c>
    </row>
    <row r="41" spans="1:5" ht="25.5">
      <c r="A41" s="35" t="s">
        <v>55</v>
      </c>
      <c r="E41" s="39" t="s">
        <v>6057</v>
      </c>
    </row>
    <row r="42" spans="1:5" ht="12.75">
      <c r="A42" s="35" t="s">
        <v>56</v>
      </c>
      <c r="E42" s="40" t="s">
        <v>6058</v>
      </c>
    </row>
    <row r="43" spans="1:5" ht="12.75">
      <c r="A43" t="s">
        <v>58</v>
      </c>
      <c r="E43" s="39" t="s">
        <v>59</v>
      </c>
    </row>
    <row r="44" spans="1:16" ht="25.5">
      <c r="A44" t="s">
        <v>49</v>
      </c>
      <c s="34" t="s">
        <v>95</v>
      </c>
      <c s="34" t="s">
        <v>5888</v>
      </c>
      <c s="35" t="s">
        <v>5</v>
      </c>
      <c s="6" t="s">
        <v>5889</v>
      </c>
      <c s="36" t="s">
        <v>77</v>
      </c>
      <c s="37">
        <v>152.32</v>
      </c>
      <c s="36">
        <v>0</v>
      </c>
      <c s="36">
        <f>ROUND(G44*H44,6)</f>
      </c>
      <c r="L44" s="38">
        <v>0</v>
      </c>
      <c s="32">
        <f>ROUND(ROUND(L44,2)*ROUND(G44,3),2)</f>
      </c>
      <c s="36" t="s">
        <v>73</v>
      </c>
      <c>
        <f>(M44*21)/100</f>
      </c>
      <c t="s">
        <v>27</v>
      </c>
    </row>
    <row r="45" spans="1:5" ht="25.5">
      <c r="A45" s="35" t="s">
        <v>55</v>
      </c>
      <c r="E45" s="39" t="s">
        <v>6059</v>
      </c>
    </row>
    <row r="46" spans="1:5" ht="12.75">
      <c r="A46" s="35" t="s">
        <v>56</v>
      </c>
      <c r="E46" s="40" t="s">
        <v>6060</v>
      </c>
    </row>
    <row r="47" spans="1:5" ht="12.75">
      <c r="A47" t="s">
        <v>58</v>
      </c>
      <c r="E47" s="39" t="s">
        <v>59</v>
      </c>
    </row>
    <row r="48" spans="1:16" ht="12.75">
      <c r="A48" t="s">
        <v>49</v>
      </c>
      <c s="34" t="s">
        <v>99</v>
      </c>
      <c s="34" t="s">
        <v>5892</v>
      </c>
      <c s="35" t="s">
        <v>5</v>
      </c>
      <c s="6" t="s">
        <v>5893</v>
      </c>
      <c s="36" t="s">
        <v>77</v>
      </c>
      <c s="37">
        <v>933.375</v>
      </c>
      <c s="36">
        <v>0</v>
      </c>
      <c s="36">
        <f>ROUND(G48*H48,6)</f>
      </c>
      <c r="L48" s="38">
        <v>0</v>
      </c>
      <c s="32">
        <f>ROUND(ROUND(L48,2)*ROUND(G48,3),2)</f>
      </c>
      <c s="36" t="s">
        <v>73</v>
      </c>
      <c>
        <f>(M48*21)/100</f>
      </c>
      <c t="s">
        <v>27</v>
      </c>
    </row>
    <row r="49" spans="1:5" ht="38.25">
      <c r="A49" s="35" t="s">
        <v>55</v>
      </c>
      <c r="E49" s="39" t="s">
        <v>6061</v>
      </c>
    </row>
    <row r="50" spans="1:5" ht="38.25">
      <c r="A50" s="35" t="s">
        <v>56</v>
      </c>
      <c r="E50" s="40" t="s">
        <v>6062</v>
      </c>
    </row>
    <row r="51" spans="1:5" ht="12.75">
      <c r="A51" t="s">
        <v>58</v>
      </c>
      <c r="E51" s="39" t="s">
        <v>59</v>
      </c>
    </row>
    <row r="52" spans="1:16" ht="12.75">
      <c r="A52" t="s">
        <v>49</v>
      </c>
      <c s="34" t="s">
        <v>115</v>
      </c>
      <c s="34" t="s">
        <v>3616</v>
      </c>
      <c s="35" t="s">
        <v>5</v>
      </c>
      <c s="6" t="s">
        <v>3617</v>
      </c>
      <c s="36" t="s">
        <v>77</v>
      </c>
      <c s="37">
        <v>3704.411</v>
      </c>
      <c s="36">
        <v>0</v>
      </c>
      <c s="36">
        <f>ROUND(G52*H52,6)</f>
      </c>
      <c r="L52" s="38">
        <v>0</v>
      </c>
      <c s="32">
        <f>ROUND(ROUND(L52,2)*ROUND(G52,3),2)</f>
      </c>
      <c s="36" t="s">
        <v>73</v>
      </c>
      <c>
        <f>(M52*21)/100</f>
      </c>
      <c t="s">
        <v>27</v>
      </c>
    </row>
    <row r="53" spans="1:5" ht="38.25">
      <c r="A53" s="35" t="s">
        <v>55</v>
      </c>
      <c r="E53" s="39" t="s">
        <v>6063</v>
      </c>
    </row>
    <row r="54" spans="1:5" ht="102">
      <c r="A54" s="35" t="s">
        <v>56</v>
      </c>
      <c r="E54" s="40" t="s">
        <v>6064</v>
      </c>
    </row>
    <row r="55" spans="1:5" ht="12.75">
      <c r="A55" t="s">
        <v>58</v>
      </c>
      <c r="E55" s="39" t="s">
        <v>59</v>
      </c>
    </row>
    <row r="56" spans="1:16" ht="12.75">
      <c r="A56" t="s">
        <v>49</v>
      </c>
      <c s="34" t="s">
        <v>118</v>
      </c>
      <c s="34" t="s">
        <v>835</v>
      </c>
      <c s="35" t="s">
        <v>5</v>
      </c>
      <c s="6" t="s">
        <v>836</v>
      </c>
      <c s="36" t="s">
        <v>77</v>
      </c>
      <c s="37">
        <v>2484.16</v>
      </c>
      <c s="36">
        <v>0</v>
      </c>
      <c s="36">
        <f>ROUND(G56*H56,6)</f>
      </c>
      <c r="L56" s="38">
        <v>0</v>
      </c>
      <c s="32">
        <f>ROUND(ROUND(L56,2)*ROUND(G56,3),2)</f>
      </c>
      <c s="36" t="s">
        <v>73</v>
      </c>
      <c>
        <f>(M56*21)/100</f>
      </c>
      <c t="s">
        <v>27</v>
      </c>
    </row>
    <row r="57" spans="1:5" ht="38.25">
      <c r="A57" s="35" t="s">
        <v>55</v>
      </c>
      <c r="E57" s="39" t="s">
        <v>6065</v>
      </c>
    </row>
    <row r="58" spans="1:5" ht="12.75">
      <c r="A58" s="35" t="s">
        <v>56</v>
      </c>
      <c r="E58" s="40" t="s">
        <v>6066</v>
      </c>
    </row>
    <row r="59" spans="1:5" ht="12.75">
      <c r="A59" t="s">
        <v>58</v>
      </c>
      <c r="E59" s="39" t="s">
        <v>59</v>
      </c>
    </row>
    <row r="60" spans="1:16" ht="12.75">
      <c r="A60" t="s">
        <v>49</v>
      </c>
      <c s="34" t="s">
        <v>121</v>
      </c>
      <c s="34" t="s">
        <v>837</v>
      </c>
      <c s="35" t="s">
        <v>5</v>
      </c>
      <c s="6" t="s">
        <v>838</v>
      </c>
      <c s="36" t="s">
        <v>77</v>
      </c>
      <c s="37">
        <v>1706.316</v>
      </c>
      <c s="36">
        <v>0</v>
      </c>
      <c s="36">
        <f>ROUND(G60*H60,6)</f>
      </c>
      <c r="L60" s="38">
        <v>0</v>
      </c>
      <c s="32">
        <f>ROUND(ROUND(L60,2)*ROUND(G60,3),2)</f>
      </c>
      <c s="36" t="s">
        <v>73</v>
      </c>
      <c>
        <f>(M60*21)/100</f>
      </c>
      <c t="s">
        <v>27</v>
      </c>
    </row>
    <row r="61" spans="1:5" ht="38.25">
      <c r="A61" s="35" t="s">
        <v>55</v>
      </c>
      <c r="E61" s="39" t="s">
        <v>6067</v>
      </c>
    </row>
    <row r="62" spans="1:5" ht="25.5">
      <c r="A62" s="35" t="s">
        <v>56</v>
      </c>
      <c r="E62" s="40" t="s">
        <v>6068</v>
      </c>
    </row>
    <row r="63" spans="1:5" ht="12.75">
      <c r="A63" t="s">
        <v>58</v>
      </c>
      <c r="E63" s="39" t="s">
        <v>59</v>
      </c>
    </row>
    <row r="64" spans="1:16" ht="12.75">
      <c r="A64" t="s">
        <v>49</v>
      </c>
      <c s="34" t="s">
        <v>124</v>
      </c>
      <c s="34" t="s">
        <v>6002</v>
      </c>
      <c s="35" t="s">
        <v>5</v>
      </c>
      <c s="6" t="s">
        <v>6003</v>
      </c>
      <c s="36" t="s">
        <v>98</v>
      </c>
      <c s="37">
        <v>48</v>
      </c>
      <c s="36">
        <v>0</v>
      </c>
      <c s="36">
        <f>ROUND(G64*H64,6)</f>
      </c>
      <c r="L64" s="38">
        <v>0</v>
      </c>
      <c s="32">
        <f>ROUND(ROUND(L64,2)*ROUND(G64,3),2)</f>
      </c>
      <c s="36" t="s">
        <v>73</v>
      </c>
      <c>
        <f>(M64*21)/100</f>
      </c>
      <c t="s">
        <v>27</v>
      </c>
    </row>
    <row r="65" spans="1:5" ht="51">
      <c r="A65" s="35" t="s">
        <v>55</v>
      </c>
      <c r="E65" s="39" t="s">
        <v>6069</v>
      </c>
    </row>
    <row r="66" spans="1:5" ht="12.75">
      <c r="A66" s="35" t="s">
        <v>56</v>
      </c>
      <c r="E66" s="40" t="s">
        <v>6070</v>
      </c>
    </row>
    <row r="67" spans="1:5" ht="12.75">
      <c r="A67" t="s">
        <v>58</v>
      </c>
      <c r="E67" s="39" t="s">
        <v>59</v>
      </c>
    </row>
    <row r="68" spans="1:16" ht="12.75">
      <c r="A68" t="s">
        <v>49</v>
      </c>
      <c s="34" t="s">
        <v>127</v>
      </c>
      <c s="34" t="s">
        <v>3624</v>
      </c>
      <c s="35" t="s">
        <v>5</v>
      </c>
      <c s="6" t="s">
        <v>3625</v>
      </c>
      <c s="36" t="s">
        <v>77</v>
      </c>
      <c s="37">
        <v>2036.091</v>
      </c>
      <c s="36">
        <v>0</v>
      </c>
      <c s="36">
        <f>ROUND(G68*H68,6)</f>
      </c>
      <c r="L68" s="38">
        <v>0</v>
      </c>
      <c s="32">
        <f>ROUND(ROUND(L68,2)*ROUND(G68,3),2)</f>
      </c>
      <c s="36" t="s">
        <v>73</v>
      </c>
      <c>
        <f>(M68*21)/100</f>
      </c>
      <c t="s">
        <v>27</v>
      </c>
    </row>
    <row r="69" spans="1:5" ht="25.5">
      <c r="A69" s="35" t="s">
        <v>55</v>
      </c>
      <c r="E69" s="39" t="s">
        <v>6071</v>
      </c>
    </row>
    <row r="70" spans="1:5" ht="89.25">
      <c r="A70" s="35" t="s">
        <v>56</v>
      </c>
      <c r="E70" s="40" t="s">
        <v>6072</v>
      </c>
    </row>
    <row r="71" spans="1:5" ht="12.75">
      <c r="A71" t="s">
        <v>58</v>
      </c>
      <c r="E71" s="39" t="s">
        <v>59</v>
      </c>
    </row>
    <row r="72" spans="1:16" ht="12.75">
      <c r="A72" t="s">
        <v>49</v>
      </c>
      <c s="34" t="s">
        <v>130</v>
      </c>
      <c s="34" t="s">
        <v>100</v>
      </c>
      <c s="35" t="s">
        <v>5</v>
      </c>
      <c s="6" t="s">
        <v>101</v>
      </c>
      <c s="36" t="s">
        <v>77</v>
      </c>
      <c s="37">
        <v>2771.036</v>
      </c>
      <c s="36">
        <v>0</v>
      </c>
      <c s="36">
        <f>ROUND(G72*H72,6)</f>
      </c>
      <c r="L72" s="38">
        <v>0</v>
      </c>
      <c s="32">
        <f>ROUND(ROUND(L72,2)*ROUND(G72,3),2)</f>
      </c>
      <c s="36" t="s">
        <v>73</v>
      </c>
      <c>
        <f>(M72*21)/100</f>
      </c>
      <c t="s">
        <v>27</v>
      </c>
    </row>
    <row r="73" spans="1:5" ht="102">
      <c r="A73" s="35" t="s">
        <v>55</v>
      </c>
      <c r="E73" s="39" t="s">
        <v>6073</v>
      </c>
    </row>
    <row r="74" spans="1:5" ht="89.25">
      <c r="A74" s="35" t="s">
        <v>56</v>
      </c>
      <c r="E74" s="40" t="s">
        <v>6074</v>
      </c>
    </row>
    <row r="75" spans="1:5" ht="12.75">
      <c r="A75" t="s">
        <v>58</v>
      </c>
      <c r="E75" s="39" t="s">
        <v>59</v>
      </c>
    </row>
    <row r="76" spans="1:16" ht="12.75">
      <c r="A76" t="s">
        <v>49</v>
      </c>
      <c s="34" t="s">
        <v>133</v>
      </c>
      <c s="34" t="s">
        <v>3632</v>
      </c>
      <c s="35" t="s">
        <v>5</v>
      </c>
      <c s="6" t="s">
        <v>3633</v>
      </c>
      <c s="36" t="s">
        <v>77</v>
      </c>
      <c s="37">
        <v>334.108</v>
      </c>
      <c s="36">
        <v>0</v>
      </c>
      <c s="36">
        <f>ROUND(G76*H76,6)</f>
      </c>
      <c r="L76" s="38">
        <v>0</v>
      </c>
      <c s="32">
        <f>ROUND(ROUND(L76,2)*ROUND(G76,3),2)</f>
      </c>
      <c s="36" t="s">
        <v>73</v>
      </c>
      <c>
        <f>(M76*21)/100</f>
      </c>
      <c t="s">
        <v>27</v>
      </c>
    </row>
    <row r="77" spans="1:5" ht="89.25">
      <c r="A77" s="35" t="s">
        <v>55</v>
      </c>
      <c r="E77" s="39" t="s">
        <v>6010</v>
      </c>
    </row>
    <row r="78" spans="1:5" ht="12.75">
      <c r="A78" s="35" t="s">
        <v>56</v>
      </c>
      <c r="E78" s="40" t="s">
        <v>6075</v>
      </c>
    </row>
    <row r="79" spans="1:5" ht="12.75">
      <c r="A79" t="s">
        <v>58</v>
      </c>
      <c r="E79" s="39" t="s">
        <v>59</v>
      </c>
    </row>
    <row r="80" spans="1:16" ht="12.75">
      <c r="A80" t="s">
        <v>49</v>
      </c>
      <c s="34" t="s">
        <v>136</v>
      </c>
      <c s="34" t="s">
        <v>5906</v>
      </c>
      <c s="35" t="s">
        <v>5</v>
      </c>
      <c s="6" t="s">
        <v>5907</v>
      </c>
      <c s="36" t="s">
        <v>77</v>
      </c>
      <c s="37">
        <v>933.375</v>
      </c>
      <c s="36">
        <v>0</v>
      </c>
      <c s="36">
        <f>ROUND(G80*H80,6)</f>
      </c>
      <c r="L80" s="38">
        <v>0</v>
      </c>
      <c s="32">
        <f>ROUND(ROUND(L80,2)*ROUND(G80,3),2)</f>
      </c>
      <c s="36" t="s">
        <v>73</v>
      </c>
      <c>
        <f>(M80*21)/100</f>
      </c>
      <c t="s">
        <v>27</v>
      </c>
    </row>
    <row r="81" spans="1:5" ht="25.5">
      <c r="A81" s="35" t="s">
        <v>55</v>
      </c>
      <c r="E81" s="39" t="s">
        <v>6076</v>
      </c>
    </row>
    <row r="82" spans="1:5" ht="38.25">
      <c r="A82" s="35" t="s">
        <v>56</v>
      </c>
      <c r="E82" s="40" t="s">
        <v>6077</v>
      </c>
    </row>
    <row r="83" spans="1:5" ht="12.75">
      <c r="A83" t="s">
        <v>58</v>
      </c>
      <c r="E83" s="39" t="s">
        <v>59</v>
      </c>
    </row>
    <row r="84" spans="1:16" ht="12.75">
      <c r="A84" t="s">
        <v>49</v>
      </c>
      <c s="34" t="s">
        <v>139</v>
      </c>
      <c s="34" t="s">
        <v>5909</v>
      </c>
      <c s="35" t="s">
        <v>5</v>
      </c>
      <c s="6" t="s">
        <v>5910</v>
      </c>
      <c s="36" t="s">
        <v>72</v>
      </c>
      <c s="37">
        <v>3111.25</v>
      </c>
      <c s="36">
        <v>0</v>
      </c>
      <c s="36">
        <f>ROUND(G84*H84,6)</f>
      </c>
      <c r="L84" s="38">
        <v>0</v>
      </c>
      <c s="32">
        <f>ROUND(ROUND(L84,2)*ROUND(G84,3),2)</f>
      </c>
      <c s="36" t="s">
        <v>73</v>
      </c>
      <c>
        <f>(M84*21)/100</f>
      </c>
      <c t="s">
        <v>27</v>
      </c>
    </row>
    <row r="85" spans="1:5" ht="12.75">
      <c r="A85" s="35" t="s">
        <v>55</v>
      </c>
      <c r="E85" s="39" t="s">
        <v>6078</v>
      </c>
    </row>
    <row r="86" spans="1:5" ht="38.25">
      <c r="A86" s="35" t="s">
        <v>56</v>
      </c>
      <c r="E86" s="40" t="s">
        <v>6079</v>
      </c>
    </row>
    <row r="87" spans="1:5" ht="12.75">
      <c r="A87" t="s">
        <v>58</v>
      </c>
      <c r="E87" s="39" t="s">
        <v>59</v>
      </c>
    </row>
    <row r="88" spans="1:16" ht="12.75">
      <c r="A88" t="s">
        <v>49</v>
      </c>
      <c s="34" t="s">
        <v>142</v>
      </c>
      <c s="34" t="s">
        <v>5913</v>
      </c>
      <c s="35" t="s">
        <v>5</v>
      </c>
      <c s="6" t="s">
        <v>5914</v>
      </c>
      <c s="36" t="s">
        <v>72</v>
      </c>
      <c s="37">
        <v>9333.75</v>
      </c>
      <c s="36">
        <v>0</v>
      </c>
      <c s="36">
        <f>ROUND(G88*H88,6)</f>
      </c>
      <c r="L88" s="38">
        <v>0</v>
      </c>
      <c s="32">
        <f>ROUND(ROUND(L88,2)*ROUND(G88,3),2)</f>
      </c>
      <c s="36" t="s">
        <v>73</v>
      </c>
      <c>
        <f>(M88*21)/100</f>
      </c>
      <c t="s">
        <v>27</v>
      </c>
    </row>
    <row r="89" spans="1:5" ht="25.5">
      <c r="A89" s="35" t="s">
        <v>55</v>
      </c>
      <c r="E89" s="39" t="s">
        <v>5915</v>
      </c>
    </row>
    <row r="90" spans="1:5" ht="25.5">
      <c r="A90" s="35" t="s">
        <v>56</v>
      </c>
      <c r="E90" s="40" t="s">
        <v>6080</v>
      </c>
    </row>
    <row r="91" spans="1:5" ht="12.75">
      <c r="A91" t="s">
        <v>58</v>
      </c>
      <c r="E91" s="39" t="s">
        <v>59</v>
      </c>
    </row>
    <row r="92" spans="1:16" ht="12.75">
      <c r="A92" t="s">
        <v>49</v>
      </c>
      <c s="34" t="s">
        <v>145</v>
      </c>
      <c s="34" t="s">
        <v>5917</v>
      </c>
      <c s="35" t="s">
        <v>5</v>
      </c>
      <c s="6" t="s">
        <v>5918</v>
      </c>
      <c s="36" t="s">
        <v>72</v>
      </c>
      <c s="37">
        <v>3111.25</v>
      </c>
      <c s="36">
        <v>0</v>
      </c>
      <c s="36">
        <f>ROUND(G92*H92,6)</f>
      </c>
      <c r="L92" s="38">
        <v>0</v>
      </c>
      <c s="32">
        <f>ROUND(ROUND(L92,2)*ROUND(G92,3),2)</f>
      </c>
      <c s="36" t="s">
        <v>73</v>
      </c>
      <c>
        <f>(M92*21)/100</f>
      </c>
      <c t="s">
        <v>27</v>
      </c>
    </row>
    <row r="93" spans="1:5" ht="12.75">
      <c r="A93" s="35" t="s">
        <v>55</v>
      </c>
      <c r="E93" s="39" t="s">
        <v>5919</v>
      </c>
    </row>
    <row r="94" spans="1:5" ht="25.5">
      <c r="A94" s="35" t="s">
        <v>56</v>
      </c>
      <c r="E94" s="40" t="s">
        <v>6081</v>
      </c>
    </row>
    <row r="95" spans="1:5" ht="12.75">
      <c r="A95" t="s">
        <v>58</v>
      </c>
      <c r="E95" s="39" t="s">
        <v>59</v>
      </c>
    </row>
    <row r="96" spans="1:13" ht="12.75">
      <c r="A96" t="s">
        <v>46</v>
      </c>
      <c r="C96" s="31" t="s">
        <v>27</v>
      </c>
      <c r="E96" s="33" t="s">
        <v>3423</v>
      </c>
      <c r="J96" s="32">
        <f>0</f>
      </c>
      <c s="32">
        <f>0</f>
      </c>
      <c s="32">
        <f>0+L97+L101</f>
      </c>
      <c s="32">
        <f>0+M97+M101</f>
      </c>
    </row>
    <row r="97" spans="1:16" ht="12.75">
      <c r="A97" t="s">
        <v>49</v>
      </c>
      <c s="34" t="s">
        <v>148</v>
      </c>
      <c s="34" t="s">
        <v>3670</v>
      </c>
      <c s="35" t="s">
        <v>5</v>
      </c>
      <c s="6" t="s">
        <v>3671</v>
      </c>
      <c s="36" t="s">
        <v>72</v>
      </c>
      <c s="37">
        <v>3365.89</v>
      </c>
      <c s="36">
        <v>0</v>
      </c>
      <c s="36">
        <f>ROUND(G97*H97,6)</f>
      </c>
      <c r="L97" s="38">
        <v>0</v>
      </c>
      <c s="32">
        <f>ROUND(ROUND(L97,2)*ROUND(G97,3),2)</f>
      </c>
      <c s="36" t="s">
        <v>73</v>
      </c>
      <c>
        <f>(M97*21)/100</f>
      </c>
      <c t="s">
        <v>27</v>
      </c>
    </row>
    <row r="98" spans="1:5" ht="12.75">
      <c r="A98" s="35" t="s">
        <v>55</v>
      </c>
      <c r="E98" s="39" t="s">
        <v>6082</v>
      </c>
    </row>
    <row r="99" spans="1:5" ht="12.75">
      <c r="A99" s="35" t="s">
        <v>56</v>
      </c>
      <c r="E99" s="40" t="s">
        <v>6083</v>
      </c>
    </row>
    <row r="100" spans="1:5" ht="12.75">
      <c r="A100" t="s">
        <v>58</v>
      </c>
      <c r="E100" s="39" t="s">
        <v>59</v>
      </c>
    </row>
    <row r="101" spans="1:16" ht="12.75">
      <c r="A101" t="s">
        <v>49</v>
      </c>
      <c s="34" t="s">
        <v>151</v>
      </c>
      <c s="34" t="s">
        <v>3690</v>
      </c>
      <c s="35" t="s">
        <v>5</v>
      </c>
      <c s="6" t="s">
        <v>3691</v>
      </c>
      <c s="36" t="s">
        <v>98</v>
      </c>
      <c s="37">
        <v>461.5</v>
      </c>
      <c s="36">
        <v>0</v>
      </c>
      <c s="36">
        <f>ROUND(G101*H101,6)</f>
      </c>
      <c r="L101" s="38">
        <v>0</v>
      </c>
      <c s="32">
        <f>ROUND(ROUND(L101,2)*ROUND(G101,3),2)</f>
      </c>
      <c s="36" t="s">
        <v>73</v>
      </c>
      <c>
        <f>(M101*21)/100</f>
      </c>
      <c t="s">
        <v>27</v>
      </c>
    </row>
    <row r="102" spans="1:5" ht="51">
      <c r="A102" s="35" t="s">
        <v>55</v>
      </c>
      <c r="E102" s="39" t="s">
        <v>6017</v>
      </c>
    </row>
    <row r="103" spans="1:5" ht="12.75">
      <c r="A103" s="35" t="s">
        <v>56</v>
      </c>
      <c r="E103" s="40" t="s">
        <v>6084</v>
      </c>
    </row>
    <row r="104" spans="1:5" ht="12.75">
      <c r="A104" t="s">
        <v>58</v>
      </c>
      <c r="E104" s="39" t="s">
        <v>59</v>
      </c>
    </row>
    <row r="105" spans="1:13" ht="12.75">
      <c r="A105" t="s">
        <v>46</v>
      </c>
      <c r="C105" s="31" t="s">
        <v>80</v>
      </c>
      <c r="E105" s="33" t="s">
        <v>3427</v>
      </c>
      <c r="J105" s="32">
        <f>0</f>
      </c>
      <c s="32">
        <f>0</f>
      </c>
      <c s="32">
        <f>0+L106+L110</f>
      </c>
      <c s="32">
        <f>0+M106+M110</f>
      </c>
    </row>
    <row r="106" spans="1:16" ht="12.75">
      <c r="A106" t="s">
        <v>49</v>
      </c>
      <c s="34" t="s">
        <v>154</v>
      </c>
      <c s="34" t="s">
        <v>4565</v>
      </c>
      <c s="35" t="s">
        <v>5</v>
      </c>
      <c s="6" t="s">
        <v>4566</v>
      </c>
      <c s="36" t="s">
        <v>77</v>
      </c>
      <c s="37">
        <v>259.053</v>
      </c>
      <c s="36">
        <v>0</v>
      </c>
      <c s="36">
        <f>ROUND(G106*H106,6)</f>
      </c>
      <c r="L106" s="38">
        <v>0</v>
      </c>
      <c s="32">
        <f>ROUND(ROUND(L106,2)*ROUND(G106,3),2)</f>
      </c>
      <c s="36" t="s">
        <v>73</v>
      </c>
      <c>
        <f>(M106*21)/100</f>
      </c>
      <c t="s">
        <v>27</v>
      </c>
    </row>
    <row r="107" spans="1:5" ht="25.5">
      <c r="A107" s="35" t="s">
        <v>55</v>
      </c>
      <c r="E107" s="39" t="s">
        <v>6019</v>
      </c>
    </row>
    <row r="108" spans="1:5" ht="38.25">
      <c r="A108" s="35" t="s">
        <v>56</v>
      </c>
      <c r="E108" s="40" t="s">
        <v>6085</v>
      </c>
    </row>
    <row r="109" spans="1:5" ht="12.75">
      <c r="A109" t="s">
        <v>58</v>
      </c>
      <c r="E109" s="39" t="s">
        <v>59</v>
      </c>
    </row>
    <row r="110" spans="1:16" ht="12.75">
      <c r="A110" t="s">
        <v>49</v>
      </c>
      <c s="34" t="s">
        <v>157</v>
      </c>
      <c s="34" t="s">
        <v>3431</v>
      </c>
      <c s="35" t="s">
        <v>5</v>
      </c>
      <c s="6" t="s">
        <v>3432</v>
      </c>
      <c s="36" t="s">
        <v>77</v>
      </c>
      <c s="37">
        <v>616</v>
      </c>
      <c s="36">
        <v>0</v>
      </c>
      <c s="36">
        <f>ROUND(G110*H110,6)</f>
      </c>
      <c r="L110" s="38">
        <v>0</v>
      </c>
      <c s="32">
        <f>ROUND(ROUND(L110,2)*ROUND(G110,3),2)</f>
      </c>
      <c s="36" t="s">
        <v>73</v>
      </c>
      <c>
        <f>(M110*21)/100</f>
      </c>
      <c t="s">
        <v>27</v>
      </c>
    </row>
    <row r="111" spans="1:5" ht="12.75">
      <c r="A111" s="35" t="s">
        <v>55</v>
      </c>
      <c r="E111" s="39" t="s">
        <v>6086</v>
      </c>
    </row>
    <row r="112" spans="1:5" ht="12.75">
      <c r="A112" s="35" t="s">
        <v>56</v>
      </c>
      <c r="E112" s="40" t="s">
        <v>6087</v>
      </c>
    </row>
    <row r="113" spans="1:5" ht="12.75">
      <c r="A113" t="s">
        <v>58</v>
      </c>
      <c r="E113" s="39" t="s">
        <v>59</v>
      </c>
    </row>
    <row r="114" spans="1:13" ht="12.75">
      <c r="A114" t="s">
        <v>46</v>
      </c>
      <c r="C114" s="31" t="s">
        <v>83</v>
      </c>
      <c r="E114" s="33" t="s">
        <v>4054</v>
      </c>
      <c r="J114" s="32">
        <f>0</f>
      </c>
      <c s="32">
        <f>0</f>
      </c>
      <c s="32">
        <f>0+L115+L119+L123+L127+L131</f>
      </c>
      <c s="32">
        <f>0+M115+M119+M123+M127+M131</f>
      </c>
    </row>
    <row r="115" spans="1:16" ht="12.75">
      <c r="A115" t="s">
        <v>49</v>
      </c>
      <c s="34" t="s">
        <v>162</v>
      </c>
      <c s="34" t="s">
        <v>5929</v>
      </c>
      <c s="35" t="s">
        <v>5</v>
      </c>
      <c s="6" t="s">
        <v>5930</v>
      </c>
      <c s="36" t="s">
        <v>77</v>
      </c>
      <c s="37">
        <v>152.32</v>
      </c>
      <c s="36">
        <v>0</v>
      </c>
      <c s="36">
        <f>ROUND(G115*H115,6)</f>
      </c>
      <c r="L115" s="38">
        <v>0</v>
      </c>
      <c s="32">
        <f>ROUND(ROUND(L115,2)*ROUND(G115,3),2)</f>
      </c>
      <c s="36" t="s">
        <v>73</v>
      </c>
      <c>
        <f>(M115*21)/100</f>
      </c>
      <c t="s">
        <v>27</v>
      </c>
    </row>
    <row r="116" spans="1:5" ht="25.5">
      <c r="A116" s="35" t="s">
        <v>55</v>
      </c>
      <c r="E116" s="39" t="s">
        <v>6088</v>
      </c>
    </row>
    <row r="117" spans="1:5" ht="12.75">
      <c r="A117" s="35" t="s">
        <v>56</v>
      </c>
      <c r="E117" s="40" t="s">
        <v>6089</v>
      </c>
    </row>
    <row r="118" spans="1:5" ht="12.75">
      <c r="A118" t="s">
        <v>58</v>
      </c>
      <c r="E118" s="39" t="s">
        <v>59</v>
      </c>
    </row>
    <row r="119" spans="1:16" ht="12.75">
      <c r="A119" t="s">
        <v>49</v>
      </c>
      <c s="34" t="s">
        <v>165</v>
      </c>
      <c s="34" t="s">
        <v>5933</v>
      </c>
      <c s="35" t="s">
        <v>5</v>
      </c>
      <c s="6" t="s">
        <v>5934</v>
      </c>
      <c s="36" t="s">
        <v>72</v>
      </c>
      <c s="37">
        <v>880</v>
      </c>
      <c s="36">
        <v>0</v>
      </c>
      <c s="36">
        <f>ROUND(G119*H119,6)</f>
      </c>
      <c r="L119" s="38">
        <v>0</v>
      </c>
      <c s="32">
        <f>ROUND(ROUND(L119,2)*ROUND(G119,3),2)</f>
      </c>
      <c s="36" t="s">
        <v>73</v>
      </c>
      <c>
        <f>(M119*21)/100</f>
      </c>
      <c t="s">
        <v>27</v>
      </c>
    </row>
    <row r="120" spans="1:5" ht="12.75">
      <c r="A120" s="35" t="s">
        <v>55</v>
      </c>
      <c r="E120" s="39" t="s">
        <v>6090</v>
      </c>
    </row>
    <row r="121" spans="1:5" ht="12.75">
      <c r="A121" s="35" t="s">
        <v>56</v>
      </c>
      <c r="E121" s="40" t="s">
        <v>6091</v>
      </c>
    </row>
    <row r="122" spans="1:5" ht="12.75">
      <c r="A122" t="s">
        <v>58</v>
      </c>
      <c r="E122" s="39" t="s">
        <v>59</v>
      </c>
    </row>
    <row r="123" spans="1:16" ht="12.75">
      <c r="A123" t="s">
        <v>49</v>
      </c>
      <c s="34" t="s">
        <v>168</v>
      </c>
      <c s="34" t="s">
        <v>5937</v>
      </c>
      <c s="35" t="s">
        <v>5</v>
      </c>
      <c s="6" t="s">
        <v>5938</v>
      </c>
      <c s="36" t="s">
        <v>72</v>
      </c>
      <c s="37">
        <v>440</v>
      </c>
      <c s="36">
        <v>0</v>
      </c>
      <c s="36">
        <f>ROUND(G123*H123,6)</f>
      </c>
      <c r="L123" s="38">
        <v>0</v>
      </c>
      <c s="32">
        <f>ROUND(ROUND(L123,2)*ROUND(G123,3),2)</f>
      </c>
      <c s="36" t="s">
        <v>73</v>
      </c>
      <c>
        <f>(M123*21)/100</f>
      </c>
      <c t="s">
        <v>27</v>
      </c>
    </row>
    <row r="124" spans="1:5" ht="12.75">
      <c r="A124" s="35" t="s">
        <v>55</v>
      </c>
      <c r="E124" s="39" t="s">
        <v>6092</v>
      </c>
    </row>
    <row r="125" spans="1:5" ht="12.75">
      <c r="A125" s="35" t="s">
        <v>56</v>
      </c>
      <c r="E125" s="40" t="s">
        <v>6093</v>
      </c>
    </row>
    <row r="126" spans="1:5" ht="12.75">
      <c r="A126" t="s">
        <v>58</v>
      </c>
      <c r="E126" s="39" t="s">
        <v>59</v>
      </c>
    </row>
    <row r="127" spans="1:16" ht="12.75">
      <c r="A127" t="s">
        <v>49</v>
      </c>
      <c s="34" t="s">
        <v>171</v>
      </c>
      <c s="34" t="s">
        <v>5941</v>
      </c>
      <c s="35" t="s">
        <v>5</v>
      </c>
      <c s="6" t="s">
        <v>5942</v>
      </c>
      <c s="36" t="s">
        <v>77</v>
      </c>
      <c s="37">
        <v>17.6</v>
      </c>
      <c s="36">
        <v>0</v>
      </c>
      <c s="36">
        <f>ROUND(G127*H127,6)</f>
      </c>
      <c r="L127" s="38">
        <v>0</v>
      </c>
      <c s="32">
        <f>ROUND(ROUND(L127,2)*ROUND(G127,3),2)</f>
      </c>
      <c s="36" t="s">
        <v>73</v>
      </c>
      <c>
        <f>(M127*21)/100</f>
      </c>
      <c t="s">
        <v>27</v>
      </c>
    </row>
    <row r="128" spans="1:5" ht="25.5">
      <c r="A128" s="35" t="s">
        <v>55</v>
      </c>
      <c r="E128" s="39" t="s">
        <v>6094</v>
      </c>
    </row>
    <row r="129" spans="1:5" ht="12.75">
      <c r="A129" s="35" t="s">
        <v>56</v>
      </c>
      <c r="E129" s="40" t="s">
        <v>6095</v>
      </c>
    </row>
    <row r="130" spans="1:5" ht="12.75">
      <c r="A130" t="s">
        <v>58</v>
      </c>
      <c r="E130" s="39" t="s">
        <v>59</v>
      </c>
    </row>
    <row r="131" spans="1:16" ht="12.75">
      <c r="A131" t="s">
        <v>49</v>
      </c>
      <c s="34" t="s">
        <v>174</v>
      </c>
      <c s="34" t="s">
        <v>4759</v>
      </c>
      <c s="35" t="s">
        <v>5</v>
      </c>
      <c s="6" t="s">
        <v>4760</v>
      </c>
      <c s="36" t="s">
        <v>77</v>
      </c>
      <c s="37">
        <v>26.4</v>
      </c>
      <c s="36">
        <v>0</v>
      </c>
      <c s="36">
        <f>ROUND(G131*H131,6)</f>
      </c>
      <c r="L131" s="38">
        <v>0</v>
      </c>
      <c s="32">
        <f>ROUND(ROUND(L131,2)*ROUND(G131,3),2)</f>
      </c>
      <c s="36" t="s">
        <v>73</v>
      </c>
      <c>
        <f>(M131*21)/100</f>
      </c>
      <c t="s">
        <v>27</v>
      </c>
    </row>
    <row r="132" spans="1:5" ht="25.5">
      <c r="A132" s="35" t="s">
        <v>55</v>
      </c>
      <c r="E132" s="39" t="s">
        <v>6096</v>
      </c>
    </row>
    <row r="133" spans="1:5" ht="12.75">
      <c r="A133" s="35" t="s">
        <v>56</v>
      </c>
      <c r="E133" s="40" t="s">
        <v>6097</v>
      </c>
    </row>
    <row r="134" spans="1:5" ht="12.75">
      <c r="A134" t="s">
        <v>58</v>
      </c>
      <c r="E134" s="39" t="s">
        <v>59</v>
      </c>
    </row>
    <row r="135" spans="1:13" ht="12.75">
      <c r="A135" t="s">
        <v>46</v>
      </c>
      <c r="C135" s="31" t="s">
        <v>92</v>
      </c>
      <c r="E135" s="33" t="s">
        <v>3452</v>
      </c>
      <c r="J135" s="32">
        <f>0</f>
      </c>
      <c s="32">
        <f>0</f>
      </c>
      <c s="32">
        <f>0+L136+L140+L144+L148+L152+L156+L160+L164+L168+L172+L176+L180+L184+L188+L192+L196+L200</f>
      </c>
      <c s="32">
        <f>0+M136+M140+M144+M148+M152+M156+M160+M164+M168+M172+M176+M180+M184+M188+M192+M196+M200</f>
      </c>
    </row>
    <row r="136" spans="1:16" ht="12.75">
      <c r="A136" t="s">
        <v>49</v>
      </c>
      <c s="34" t="s">
        <v>177</v>
      </c>
      <c s="34" t="s">
        <v>6098</v>
      </c>
      <c s="35" t="s">
        <v>5</v>
      </c>
      <c s="6" t="s">
        <v>6099</v>
      </c>
      <c s="36" t="s">
        <v>98</v>
      </c>
      <c s="37">
        <v>218.5</v>
      </c>
      <c s="36">
        <v>0</v>
      </c>
      <c s="36">
        <f>ROUND(G136*H136,6)</f>
      </c>
      <c r="L136" s="38">
        <v>0</v>
      </c>
      <c s="32">
        <f>ROUND(ROUND(L136,2)*ROUND(G136,3),2)</f>
      </c>
      <c s="36" t="s">
        <v>73</v>
      </c>
      <c>
        <f>(M136*21)/100</f>
      </c>
      <c t="s">
        <v>27</v>
      </c>
    </row>
    <row r="137" spans="1:5" ht="12.75">
      <c r="A137" s="35" t="s">
        <v>55</v>
      </c>
      <c r="E137" s="39" t="s">
        <v>6100</v>
      </c>
    </row>
    <row r="138" spans="1:5" ht="12.75">
      <c r="A138" s="35" t="s">
        <v>56</v>
      </c>
      <c r="E138" s="40" t="s">
        <v>6101</v>
      </c>
    </row>
    <row r="139" spans="1:5" ht="12.75">
      <c r="A139" t="s">
        <v>58</v>
      </c>
      <c r="E139" s="39" t="s">
        <v>59</v>
      </c>
    </row>
    <row r="140" spans="1:16" ht="12.75">
      <c r="A140" t="s">
        <v>49</v>
      </c>
      <c s="34" t="s">
        <v>180</v>
      </c>
      <c s="34" t="s">
        <v>6031</v>
      </c>
      <c s="35" t="s">
        <v>5</v>
      </c>
      <c s="6" t="s">
        <v>6032</v>
      </c>
      <c s="36" t="s">
        <v>98</v>
      </c>
      <c s="37">
        <v>243</v>
      </c>
      <c s="36">
        <v>0</v>
      </c>
      <c s="36">
        <f>ROUND(G140*H140,6)</f>
      </c>
      <c r="L140" s="38">
        <v>0</v>
      </c>
      <c s="32">
        <f>ROUND(ROUND(L140,2)*ROUND(G140,3),2)</f>
      </c>
      <c s="36" t="s">
        <v>73</v>
      </c>
      <c>
        <f>(M140*21)/100</f>
      </c>
      <c t="s">
        <v>27</v>
      </c>
    </row>
    <row r="141" spans="1:5" ht="12.75">
      <c r="A141" s="35" t="s">
        <v>55</v>
      </c>
      <c r="E141" s="39" t="s">
        <v>6033</v>
      </c>
    </row>
    <row r="142" spans="1:5" ht="12.75">
      <c r="A142" s="35" t="s">
        <v>56</v>
      </c>
      <c r="E142" s="40" t="s">
        <v>6102</v>
      </c>
    </row>
    <row r="143" spans="1:5" ht="12.75">
      <c r="A143" t="s">
        <v>58</v>
      </c>
      <c r="E143" s="39" t="s">
        <v>59</v>
      </c>
    </row>
    <row r="144" spans="1:16" ht="12.75">
      <c r="A144" t="s">
        <v>49</v>
      </c>
      <c s="34" t="s">
        <v>183</v>
      </c>
      <c s="34" t="s">
        <v>6103</v>
      </c>
      <c s="35" t="s">
        <v>5</v>
      </c>
      <c s="6" t="s">
        <v>6104</v>
      </c>
      <c s="36" t="s">
        <v>98</v>
      </c>
      <c s="37">
        <v>4</v>
      </c>
      <c s="36">
        <v>0</v>
      </c>
      <c s="36">
        <f>ROUND(G144*H144,6)</f>
      </c>
      <c r="L144" s="38">
        <v>0</v>
      </c>
      <c s="32">
        <f>ROUND(ROUND(L144,2)*ROUND(G144,3),2)</f>
      </c>
      <c s="36" t="s">
        <v>73</v>
      </c>
      <c>
        <f>(M144*21)/100</f>
      </c>
      <c t="s">
        <v>27</v>
      </c>
    </row>
    <row r="145" spans="1:5" ht="25.5">
      <c r="A145" s="35" t="s">
        <v>55</v>
      </c>
      <c r="E145" s="39" t="s">
        <v>6105</v>
      </c>
    </row>
    <row r="146" spans="1:5" ht="12.75">
      <c r="A146" s="35" t="s">
        <v>56</v>
      </c>
      <c r="E146" s="40" t="s">
        <v>6106</v>
      </c>
    </row>
    <row r="147" spans="1:5" ht="12.75">
      <c r="A147" t="s">
        <v>58</v>
      </c>
      <c r="E147" s="39" t="s">
        <v>59</v>
      </c>
    </row>
    <row r="148" spans="1:16" ht="12.75">
      <c r="A148" t="s">
        <v>49</v>
      </c>
      <c s="34" t="s">
        <v>186</v>
      </c>
      <c s="34" t="s">
        <v>3547</v>
      </c>
      <c s="35" t="s">
        <v>5</v>
      </c>
      <c s="6" t="s">
        <v>3548</v>
      </c>
      <c s="36" t="s">
        <v>98</v>
      </c>
      <c s="37">
        <v>4</v>
      </c>
      <c s="36">
        <v>0</v>
      </c>
      <c s="36">
        <f>ROUND(G148*H148,6)</f>
      </c>
      <c r="L148" s="38">
        <v>0</v>
      </c>
      <c s="32">
        <f>ROUND(ROUND(L148,2)*ROUND(G148,3),2)</f>
      </c>
      <c s="36" t="s">
        <v>73</v>
      </c>
      <c>
        <f>(M148*21)/100</f>
      </c>
      <c t="s">
        <v>27</v>
      </c>
    </row>
    <row r="149" spans="1:5" ht="12.75">
      <c r="A149" s="35" t="s">
        <v>55</v>
      </c>
      <c r="E149" s="39" t="s">
        <v>6107</v>
      </c>
    </row>
    <row r="150" spans="1:5" ht="12.75">
      <c r="A150" s="35" t="s">
        <v>56</v>
      </c>
      <c r="E150" s="40" t="s">
        <v>6108</v>
      </c>
    </row>
    <row r="151" spans="1:5" ht="12.75">
      <c r="A151" t="s">
        <v>58</v>
      </c>
      <c r="E151" s="39" t="s">
        <v>59</v>
      </c>
    </row>
    <row r="152" spans="1:16" ht="12.75">
      <c r="A152" t="s">
        <v>49</v>
      </c>
      <c s="34" t="s">
        <v>189</v>
      </c>
      <c s="34" t="s">
        <v>3740</v>
      </c>
      <c s="35" t="s">
        <v>5</v>
      </c>
      <c s="6" t="s">
        <v>3741</v>
      </c>
      <c s="36" t="s">
        <v>98</v>
      </c>
      <c s="37">
        <v>246</v>
      </c>
      <c s="36">
        <v>0</v>
      </c>
      <c s="36">
        <f>ROUND(G152*H152,6)</f>
      </c>
      <c r="L152" s="38">
        <v>0</v>
      </c>
      <c s="32">
        <f>ROUND(ROUND(L152,2)*ROUND(G152,3),2)</f>
      </c>
      <c s="36" t="s">
        <v>73</v>
      </c>
      <c>
        <f>(M152*21)/100</f>
      </c>
      <c t="s">
        <v>27</v>
      </c>
    </row>
    <row r="153" spans="1:5" ht="25.5">
      <c r="A153" s="35" t="s">
        <v>55</v>
      </c>
      <c r="E153" s="39" t="s">
        <v>6109</v>
      </c>
    </row>
    <row r="154" spans="1:5" ht="12.75">
      <c r="A154" s="35" t="s">
        <v>56</v>
      </c>
      <c r="E154" s="40" t="s">
        <v>6110</v>
      </c>
    </row>
    <row r="155" spans="1:5" ht="12.75">
      <c r="A155" t="s">
        <v>58</v>
      </c>
      <c r="E155" s="39" t="s">
        <v>59</v>
      </c>
    </row>
    <row r="156" spans="1:16" ht="12.75">
      <c r="A156" t="s">
        <v>49</v>
      </c>
      <c s="34" t="s">
        <v>194</v>
      </c>
      <c s="34" t="s">
        <v>3744</v>
      </c>
      <c s="35" t="s">
        <v>5</v>
      </c>
      <c s="6" t="s">
        <v>3745</v>
      </c>
      <c s="36" t="s">
        <v>106</v>
      </c>
      <c s="37">
        <v>28</v>
      </c>
      <c s="36">
        <v>0</v>
      </c>
      <c s="36">
        <f>ROUND(G156*H156,6)</f>
      </c>
      <c r="L156" s="38">
        <v>0</v>
      </c>
      <c s="32">
        <f>ROUND(ROUND(L156,2)*ROUND(G156,3),2)</f>
      </c>
      <c s="36" t="s">
        <v>73</v>
      </c>
      <c>
        <f>(M156*21)/100</f>
      </c>
      <c t="s">
        <v>27</v>
      </c>
    </row>
    <row r="157" spans="1:5" ht="165.75">
      <c r="A157" s="35" t="s">
        <v>55</v>
      </c>
      <c r="E157" s="39" t="s">
        <v>6111</v>
      </c>
    </row>
    <row r="158" spans="1:5" ht="12.75">
      <c r="A158" s="35" t="s">
        <v>56</v>
      </c>
      <c r="E158" s="40" t="s">
        <v>6112</v>
      </c>
    </row>
    <row r="159" spans="1:5" ht="12.75">
      <c r="A159" t="s">
        <v>58</v>
      </c>
      <c r="E159" s="39" t="s">
        <v>59</v>
      </c>
    </row>
    <row r="160" spans="1:16" ht="12.75">
      <c r="A160" t="s">
        <v>49</v>
      </c>
      <c s="34" t="s">
        <v>198</v>
      </c>
      <c s="34" t="s">
        <v>6113</v>
      </c>
      <c s="35" t="s">
        <v>5</v>
      </c>
      <c s="6" t="s">
        <v>6114</v>
      </c>
      <c s="36" t="s">
        <v>106</v>
      </c>
      <c s="37">
        <v>1</v>
      </c>
      <c s="36">
        <v>0</v>
      </c>
      <c s="36">
        <f>ROUND(G160*H160,6)</f>
      </c>
      <c r="L160" s="38">
        <v>0</v>
      </c>
      <c s="32">
        <f>ROUND(ROUND(L160,2)*ROUND(G160,3),2)</f>
      </c>
      <c s="36" t="s">
        <v>73</v>
      </c>
      <c>
        <f>(M160*21)/100</f>
      </c>
      <c t="s">
        <v>27</v>
      </c>
    </row>
    <row r="161" spans="1:5" ht="76.5">
      <c r="A161" s="35" t="s">
        <v>55</v>
      </c>
      <c r="E161" s="39" t="s">
        <v>6115</v>
      </c>
    </row>
    <row r="162" spans="1:5" ht="12.75">
      <c r="A162" s="35" t="s">
        <v>56</v>
      </c>
      <c r="E162" s="40" t="s">
        <v>57</v>
      </c>
    </row>
    <row r="163" spans="1:5" ht="12.75">
      <c r="A163" t="s">
        <v>58</v>
      </c>
      <c r="E163" s="39" t="s">
        <v>59</v>
      </c>
    </row>
    <row r="164" spans="1:16" ht="12.75">
      <c r="A164" t="s">
        <v>49</v>
      </c>
      <c s="34" t="s">
        <v>201</v>
      </c>
      <c s="34" t="s">
        <v>3751</v>
      </c>
      <c s="35" t="s">
        <v>5</v>
      </c>
      <c s="6" t="s">
        <v>3752</v>
      </c>
      <c s="36" t="s">
        <v>106</v>
      </c>
      <c s="37">
        <v>10</v>
      </c>
      <c s="36">
        <v>0</v>
      </c>
      <c s="36">
        <f>ROUND(G164*H164,6)</f>
      </c>
      <c r="L164" s="38">
        <v>0</v>
      </c>
      <c s="32">
        <f>ROUND(ROUND(L164,2)*ROUND(G164,3),2)</f>
      </c>
      <c s="36" t="s">
        <v>73</v>
      </c>
      <c>
        <f>(M164*21)/100</f>
      </c>
      <c t="s">
        <v>27</v>
      </c>
    </row>
    <row r="165" spans="1:5" ht="25.5">
      <c r="A165" s="35" t="s">
        <v>55</v>
      </c>
      <c r="E165" s="39" t="s">
        <v>6116</v>
      </c>
    </row>
    <row r="166" spans="1:5" ht="12.75">
      <c r="A166" s="35" t="s">
        <v>56</v>
      </c>
      <c r="E166" s="40" t="s">
        <v>6117</v>
      </c>
    </row>
    <row r="167" spans="1:5" ht="12.75">
      <c r="A167" t="s">
        <v>58</v>
      </c>
      <c r="E167" s="39" t="s">
        <v>59</v>
      </c>
    </row>
    <row r="168" spans="1:16" ht="12.75">
      <c r="A168" t="s">
        <v>49</v>
      </c>
      <c s="34" t="s">
        <v>204</v>
      </c>
      <c s="34" t="s">
        <v>6039</v>
      </c>
      <c s="35" t="s">
        <v>5</v>
      </c>
      <c s="6" t="s">
        <v>6040</v>
      </c>
      <c s="36" t="s">
        <v>106</v>
      </c>
      <c s="37">
        <v>2</v>
      </c>
      <c s="36">
        <v>0</v>
      </c>
      <c s="36">
        <f>ROUND(G168*H168,6)</f>
      </c>
      <c r="L168" s="38">
        <v>0</v>
      </c>
      <c s="32">
        <f>ROUND(ROUND(L168,2)*ROUND(G168,3),2)</f>
      </c>
      <c s="36" t="s">
        <v>73</v>
      </c>
      <c>
        <f>(M168*21)/100</f>
      </c>
      <c t="s">
        <v>27</v>
      </c>
    </row>
    <row r="169" spans="1:5" ht="51">
      <c r="A169" s="35" t="s">
        <v>55</v>
      </c>
      <c r="E169" s="39" t="s">
        <v>6118</v>
      </c>
    </row>
    <row r="170" spans="1:5" ht="12.75">
      <c r="A170" s="35" t="s">
        <v>56</v>
      </c>
      <c r="E170" s="40" t="s">
        <v>3747</v>
      </c>
    </row>
    <row r="171" spans="1:5" ht="12.75">
      <c r="A171" t="s">
        <v>58</v>
      </c>
      <c r="E171" s="39" t="s">
        <v>59</v>
      </c>
    </row>
    <row r="172" spans="1:16" ht="12.75">
      <c r="A172" t="s">
        <v>49</v>
      </c>
      <c s="34" t="s">
        <v>207</v>
      </c>
      <c s="34" t="s">
        <v>5501</v>
      </c>
      <c s="35" t="s">
        <v>5</v>
      </c>
      <c s="6" t="s">
        <v>5502</v>
      </c>
      <c s="36" t="s">
        <v>106</v>
      </c>
      <c s="37">
        <v>1</v>
      </c>
      <c s="36">
        <v>0</v>
      </c>
      <c s="36">
        <f>ROUND(G172*H172,6)</f>
      </c>
      <c r="L172" s="38">
        <v>0</v>
      </c>
      <c s="32">
        <f>ROUND(ROUND(L172,2)*ROUND(G172,3),2)</f>
      </c>
      <c s="36" t="s">
        <v>73</v>
      </c>
      <c>
        <f>(M172*21)/100</f>
      </c>
      <c t="s">
        <v>27</v>
      </c>
    </row>
    <row r="173" spans="1:5" ht="25.5">
      <c r="A173" s="35" t="s">
        <v>55</v>
      </c>
      <c r="E173" s="39" t="s">
        <v>6119</v>
      </c>
    </row>
    <row r="174" spans="1:5" ht="12.75">
      <c r="A174" s="35" t="s">
        <v>56</v>
      </c>
      <c r="E174" s="40" t="s">
        <v>57</v>
      </c>
    </row>
    <row r="175" spans="1:5" ht="12.75">
      <c r="A175" t="s">
        <v>58</v>
      </c>
      <c r="E175" s="39" t="s">
        <v>59</v>
      </c>
    </row>
    <row r="176" spans="1:16" ht="12.75">
      <c r="A176" t="s">
        <v>49</v>
      </c>
      <c s="34" t="s">
        <v>210</v>
      </c>
      <c s="34" t="s">
        <v>3754</v>
      </c>
      <c s="35" t="s">
        <v>5</v>
      </c>
      <c s="6" t="s">
        <v>3755</v>
      </c>
      <c s="36" t="s">
        <v>98</v>
      </c>
      <c s="37">
        <v>465.5</v>
      </c>
      <c s="36">
        <v>0</v>
      </c>
      <c s="36">
        <f>ROUND(G176*H176,6)</f>
      </c>
      <c r="L176" s="38">
        <v>0</v>
      </c>
      <c s="32">
        <f>ROUND(ROUND(L176,2)*ROUND(G176,3),2)</f>
      </c>
      <c s="36" t="s">
        <v>73</v>
      </c>
      <c>
        <f>(M176*21)/100</f>
      </c>
      <c t="s">
        <v>27</v>
      </c>
    </row>
    <row r="177" spans="1:5" ht="12.75">
      <c r="A177" s="35" t="s">
        <v>55</v>
      </c>
      <c r="E177" s="39" t="s">
        <v>6042</v>
      </c>
    </row>
    <row r="178" spans="1:5" ht="12.75">
      <c r="A178" s="35" t="s">
        <v>56</v>
      </c>
      <c r="E178" s="40" t="s">
        <v>6120</v>
      </c>
    </row>
    <row r="179" spans="1:5" ht="12.75">
      <c r="A179" t="s">
        <v>58</v>
      </c>
      <c r="E179" s="39" t="s">
        <v>59</v>
      </c>
    </row>
    <row r="180" spans="1:16" ht="12.75">
      <c r="A180" t="s">
        <v>49</v>
      </c>
      <c s="34" t="s">
        <v>213</v>
      </c>
      <c s="34" t="s">
        <v>6121</v>
      </c>
      <c s="35" t="s">
        <v>5</v>
      </c>
      <c s="6" t="s">
        <v>6122</v>
      </c>
      <c s="36" t="s">
        <v>106</v>
      </c>
      <c s="37">
        <v>3</v>
      </c>
      <c s="36">
        <v>0</v>
      </c>
      <c s="36">
        <f>ROUND(G180*H180,6)</f>
      </c>
      <c r="L180" s="38">
        <v>0</v>
      </c>
      <c s="32">
        <f>ROUND(ROUND(L180,2)*ROUND(G180,3),2)</f>
      </c>
      <c s="36" t="s">
        <v>73</v>
      </c>
      <c>
        <f>(M180*21)/100</f>
      </c>
      <c t="s">
        <v>27</v>
      </c>
    </row>
    <row r="181" spans="1:5" ht="25.5">
      <c r="A181" s="35" t="s">
        <v>55</v>
      </c>
      <c r="E181" s="39" t="s">
        <v>6123</v>
      </c>
    </row>
    <row r="182" spans="1:5" ht="12.75">
      <c r="A182" s="35" t="s">
        <v>56</v>
      </c>
      <c r="E182" s="40" t="s">
        <v>6124</v>
      </c>
    </row>
    <row r="183" spans="1:5" ht="12.75">
      <c r="A183" t="s">
        <v>58</v>
      </c>
      <c r="E183" s="39" t="s">
        <v>59</v>
      </c>
    </row>
    <row r="184" spans="1:16" ht="12.75">
      <c r="A184" t="s">
        <v>49</v>
      </c>
      <c s="34" t="s">
        <v>216</v>
      </c>
      <c s="34" t="s">
        <v>6125</v>
      </c>
      <c s="35" t="s">
        <v>5</v>
      </c>
      <c s="6" t="s">
        <v>6126</v>
      </c>
      <c s="36" t="s">
        <v>106</v>
      </c>
      <c s="37">
        <v>4</v>
      </c>
      <c s="36">
        <v>0</v>
      </c>
      <c s="36">
        <f>ROUND(G184*H184,6)</f>
      </c>
      <c r="L184" s="38">
        <v>0</v>
      </c>
      <c s="32">
        <f>ROUND(ROUND(L184,2)*ROUND(G184,3),2)</f>
      </c>
      <c s="36" t="s">
        <v>73</v>
      </c>
      <c>
        <f>(M184*21)/100</f>
      </c>
      <c t="s">
        <v>27</v>
      </c>
    </row>
    <row r="185" spans="1:5" ht="12.75">
      <c r="A185" s="35" t="s">
        <v>55</v>
      </c>
      <c r="E185" s="39" t="s">
        <v>6127</v>
      </c>
    </row>
    <row r="186" spans="1:5" ht="12.75">
      <c r="A186" s="35" t="s">
        <v>56</v>
      </c>
      <c r="E186" s="40" t="s">
        <v>6106</v>
      </c>
    </row>
    <row r="187" spans="1:5" ht="12.75">
      <c r="A187" t="s">
        <v>58</v>
      </c>
      <c r="E187" s="39" t="s">
        <v>59</v>
      </c>
    </row>
    <row r="188" spans="1:16" ht="12.75">
      <c r="A188" t="s">
        <v>49</v>
      </c>
      <c s="34" t="s">
        <v>219</v>
      </c>
      <c s="34" t="s">
        <v>6044</v>
      </c>
      <c s="35" t="s">
        <v>5</v>
      </c>
      <c s="6" t="s">
        <v>6045</v>
      </c>
      <c s="36" t="s">
        <v>106</v>
      </c>
      <c s="37">
        <v>1</v>
      </c>
      <c s="36">
        <v>0</v>
      </c>
      <c s="36">
        <f>ROUND(G188*H188,6)</f>
      </c>
      <c r="L188" s="38">
        <v>0</v>
      </c>
      <c s="32">
        <f>ROUND(ROUND(L188,2)*ROUND(G188,3),2)</f>
      </c>
      <c s="36" t="s">
        <v>73</v>
      </c>
      <c>
        <f>(M188*21)/100</f>
      </c>
      <c t="s">
        <v>27</v>
      </c>
    </row>
    <row r="189" spans="1:5" ht="12.75">
      <c r="A189" s="35" t="s">
        <v>55</v>
      </c>
      <c r="E189" s="39" t="s">
        <v>6128</v>
      </c>
    </row>
    <row r="190" spans="1:5" ht="12.75">
      <c r="A190" s="35" t="s">
        <v>56</v>
      </c>
      <c r="E190" s="40" t="s">
        <v>57</v>
      </c>
    </row>
    <row r="191" spans="1:5" ht="12.75">
      <c r="A191" t="s">
        <v>58</v>
      </c>
      <c r="E191" s="39" t="s">
        <v>59</v>
      </c>
    </row>
    <row r="192" spans="1:16" ht="12.75">
      <c r="A192" t="s">
        <v>49</v>
      </c>
      <c s="34" t="s">
        <v>222</v>
      </c>
      <c s="34" t="s">
        <v>5352</v>
      </c>
      <c s="35" t="s">
        <v>5</v>
      </c>
      <c s="6" t="s">
        <v>5353</v>
      </c>
      <c s="36" t="s">
        <v>77</v>
      </c>
      <c s="37">
        <v>1.39</v>
      </c>
      <c s="36">
        <v>0</v>
      </c>
      <c s="36">
        <f>ROUND(G192*H192,6)</f>
      </c>
      <c r="L192" s="38">
        <v>0</v>
      </c>
      <c s="32">
        <f>ROUND(ROUND(L192,2)*ROUND(G192,3),2)</f>
      </c>
      <c s="36" t="s">
        <v>73</v>
      </c>
      <c>
        <f>(M192*21)/100</f>
      </c>
      <c t="s">
        <v>27</v>
      </c>
    </row>
    <row r="193" spans="1:5" ht="12.75">
      <c r="A193" s="35" t="s">
        <v>55</v>
      </c>
      <c r="E193" s="39" t="s">
        <v>6129</v>
      </c>
    </row>
    <row r="194" spans="1:5" ht="12.75">
      <c r="A194" s="35" t="s">
        <v>56</v>
      </c>
      <c r="E194" s="40" t="s">
        <v>6130</v>
      </c>
    </row>
    <row r="195" spans="1:5" ht="12.75">
      <c r="A195" t="s">
        <v>58</v>
      </c>
      <c r="E195" s="39" t="s">
        <v>59</v>
      </c>
    </row>
    <row r="196" spans="1:16" ht="12.75">
      <c r="A196" t="s">
        <v>49</v>
      </c>
      <c s="34" t="s">
        <v>225</v>
      </c>
      <c s="34" t="s">
        <v>3564</v>
      </c>
      <c s="35" t="s">
        <v>5</v>
      </c>
      <c s="6" t="s">
        <v>3565</v>
      </c>
      <c s="36" t="s">
        <v>98</v>
      </c>
      <c s="37">
        <v>509.5</v>
      </c>
      <c s="36">
        <v>0</v>
      </c>
      <c s="36">
        <f>ROUND(G196*H196,6)</f>
      </c>
      <c r="L196" s="38">
        <v>0</v>
      </c>
      <c s="32">
        <f>ROUND(ROUND(L196,2)*ROUND(G196,3),2)</f>
      </c>
      <c s="36" t="s">
        <v>73</v>
      </c>
      <c>
        <f>(M196*21)/100</f>
      </c>
      <c t="s">
        <v>27</v>
      </c>
    </row>
    <row r="197" spans="1:5" ht="12.75">
      <c r="A197" s="35" t="s">
        <v>55</v>
      </c>
      <c r="E197" s="39" t="s">
        <v>6131</v>
      </c>
    </row>
    <row r="198" spans="1:5" ht="12.75">
      <c r="A198" s="35" t="s">
        <v>56</v>
      </c>
      <c r="E198" s="40" t="s">
        <v>6132</v>
      </c>
    </row>
    <row r="199" spans="1:5" ht="12.75">
      <c r="A199" t="s">
        <v>58</v>
      </c>
      <c r="E199" s="39" t="s">
        <v>59</v>
      </c>
    </row>
    <row r="200" spans="1:16" ht="12.75">
      <c r="A200" t="s">
        <v>49</v>
      </c>
      <c s="34" t="s">
        <v>228</v>
      </c>
      <c s="34" t="s">
        <v>3759</v>
      </c>
      <c s="35" t="s">
        <v>5</v>
      </c>
      <c s="6" t="s">
        <v>3760</v>
      </c>
      <c s="36" t="s">
        <v>98</v>
      </c>
      <c s="37">
        <v>759.5</v>
      </c>
      <c s="36">
        <v>0</v>
      </c>
      <c s="36">
        <f>ROUND(G200*H200,6)</f>
      </c>
      <c r="L200" s="38">
        <v>0</v>
      </c>
      <c s="32">
        <f>ROUND(ROUND(L200,2)*ROUND(G200,3),2)</f>
      </c>
      <c s="36" t="s">
        <v>73</v>
      </c>
      <c>
        <f>(M200*21)/100</f>
      </c>
      <c t="s">
        <v>27</v>
      </c>
    </row>
    <row r="201" spans="1:5" ht="12.75">
      <c r="A201" s="35" t="s">
        <v>55</v>
      </c>
      <c r="E201" s="39" t="s">
        <v>6133</v>
      </c>
    </row>
    <row r="202" spans="1:5" ht="12.75">
      <c r="A202" s="35" t="s">
        <v>56</v>
      </c>
      <c r="E202" s="40" t="s">
        <v>6134</v>
      </c>
    </row>
    <row r="203" spans="1:5" ht="12.75">
      <c r="A203" t="s">
        <v>58</v>
      </c>
      <c r="E203" s="39" t="s">
        <v>59</v>
      </c>
    </row>
    <row r="204" spans="1:13" ht="12.75">
      <c r="A204" t="s">
        <v>46</v>
      </c>
      <c r="C204" s="31" t="s">
        <v>95</v>
      </c>
      <c r="E204" s="33" t="s">
        <v>4085</v>
      </c>
      <c r="J204" s="32">
        <f>0</f>
      </c>
      <c s="32">
        <f>0</f>
      </c>
      <c s="32">
        <f>0+L205+L209</f>
      </c>
      <c s="32">
        <f>0+M205+M209</f>
      </c>
    </row>
    <row r="205" spans="1:16" ht="12.75">
      <c r="A205" t="s">
        <v>49</v>
      </c>
      <c s="34" t="s">
        <v>231</v>
      </c>
      <c s="34" t="s">
        <v>4650</v>
      </c>
      <c s="35" t="s">
        <v>5</v>
      </c>
      <c s="6" t="s">
        <v>4651</v>
      </c>
      <c s="36" t="s">
        <v>98</v>
      </c>
      <c s="37">
        <v>464</v>
      </c>
      <c s="36">
        <v>0</v>
      </c>
      <c s="36">
        <f>ROUND(G205*H205,6)</f>
      </c>
      <c r="L205" s="38">
        <v>0</v>
      </c>
      <c s="32">
        <f>ROUND(ROUND(L205,2)*ROUND(G205,3),2)</f>
      </c>
      <c s="36" t="s">
        <v>73</v>
      </c>
      <c>
        <f>(M205*21)/100</f>
      </c>
      <c t="s">
        <v>27</v>
      </c>
    </row>
    <row r="206" spans="1:5" ht="25.5">
      <c r="A206" s="35" t="s">
        <v>55</v>
      </c>
      <c r="E206" s="39" t="s">
        <v>6135</v>
      </c>
    </row>
    <row r="207" spans="1:5" ht="12.75">
      <c r="A207" s="35" t="s">
        <v>56</v>
      </c>
      <c r="E207" s="40" t="s">
        <v>6136</v>
      </c>
    </row>
    <row r="208" spans="1:5" ht="12.75">
      <c r="A208" t="s">
        <v>58</v>
      </c>
      <c r="E208" s="39" t="s">
        <v>59</v>
      </c>
    </row>
    <row r="209" spans="1:16" ht="12.75">
      <c r="A209" t="s">
        <v>49</v>
      </c>
      <c s="34" t="s">
        <v>234</v>
      </c>
      <c s="34" t="s">
        <v>6137</v>
      </c>
      <c s="35" t="s">
        <v>5</v>
      </c>
      <c s="6" t="s">
        <v>3587</v>
      </c>
      <c s="36" t="s">
        <v>106</v>
      </c>
      <c s="37">
        <v>1</v>
      </c>
      <c s="36">
        <v>0</v>
      </c>
      <c s="36">
        <f>ROUND(G209*H209,6)</f>
      </c>
      <c r="L209" s="38">
        <v>0</v>
      </c>
      <c s="32">
        <f>ROUND(ROUND(L209,2)*ROUND(G209,3),2)</f>
      </c>
      <c s="36" t="s">
        <v>73</v>
      </c>
      <c>
        <f>(M209*21)/100</f>
      </c>
      <c t="s">
        <v>27</v>
      </c>
    </row>
    <row r="210" spans="1:5" ht="12.75">
      <c r="A210" s="35" t="s">
        <v>55</v>
      </c>
      <c r="E210" s="39" t="s">
        <v>6138</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5869</v>
      </c>
      <c s="41">
        <f>Rekapitulace!C88</f>
      </c>
      <c s="20" t="s">
        <v>0</v>
      </c>
      <c t="s">
        <v>23</v>
      </c>
      <c t="s">
        <v>27</v>
      </c>
    </row>
    <row r="4" spans="1:16" ht="32" customHeight="1">
      <c r="A4" s="24" t="s">
        <v>20</v>
      </c>
      <c s="25" t="s">
        <v>28</v>
      </c>
      <c s="27" t="s">
        <v>5869</v>
      </c>
      <c r="E4" s="26" t="s">
        <v>5870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6141</v>
      </c>
      <c r="E8" s="30" t="s">
        <v>6140</v>
      </c>
      <c r="J8" s="29">
        <f>0+J9+J30+J43+J64+J69+J86+J155</f>
      </c>
      <c s="29">
        <f>0+K9+K30+K43+K64+K69+K86+K155</f>
      </c>
      <c s="29">
        <f>0+L9+L30+L43+L64+L69+L86+L155</f>
      </c>
      <c s="29">
        <f>0+M9+M30+M43+M64+M69+M86+M155</f>
      </c>
    </row>
    <row r="9" spans="1:13" ht="12.75">
      <c r="A9" t="s">
        <v>46</v>
      </c>
      <c r="C9" s="31" t="s">
        <v>825</v>
      </c>
      <c r="E9" s="33" t="s">
        <v>3806</v>
      </c>
      <c r="J9" s="32">
        <f>0</f>
      </c>
      <c s="32">
        <f>0</f>
      </c>
      <c s="32">
        <f>0+L10+L14+L18+L22+L26</f>
      </c>
      <c s="32">
        <f>0+M10+M14+M18+M22+M26</f>
      </c>
    </row>
    <row r="10" spans="1:16" ht="12.75">
      <c r="A10" t="s">
        <v>49</v>
      </c>
      <c s="34" t="s">
        <v>68</v>
      </c>
      <c s="34" t="s">
        <v>5874</v>
      </c>
      <c s="35" t="s">
        <v>5</v>
      </c>
      <c s="6" t="s">
        <v>5875</v>
      </c>
      <c s="36" t="s">
        <v>53</v>
      </c>
      <c s="37">
        <v>1</v>
      </c>
      <c s="36">
        <v>0</v>
      </c>
      <c s="36">
        <f>ROUND(G10*H10,6)</f>
      </c>
      <c r="L10" s="38">
        <v>0</v>
      </c>
      <c s="32">
        <f>ROUND(ROUND(L10,2)*ROUND(G10,3),2)</f>
      </c>
      <c s="36" t="s">
        <v>73</v>
      </c>
      <c>
        <f>(M10*21)/100</f>
      </c>
      <c t="s">
        <v>27</v>
      </c>
    </row>
    <row r="11" spans="1:5" ht="12.75">
      <c r="A11" s="35" t="s">
        <v>55</v>
      </c>
      <c r="E11" s="39" t="s">
        <v>5876</v>
      </c>
    </row>
    <row r="12" spans="1:5" ht="12.75">
      <c r="A12" s="35" t="s">
        <v>56</v>
      </c>
      <c r="E12" s="40" t="s">
        <v>57</v>
      </c>
    </row>
    <row r="13" spans="1:5" ht="12.75">
      <c r="A13" t="s">
        <v>58</v>
      </c>
      <c r="E13" s="39" t="s">
        <v>59</v>
      </c>
    </row>
    <row r="14" spans="1:16" ht="12.75">
      <c r="A14" t="s">
        <v>49</v>
      </c>
      <c s="34" t="s">
        <v>27</v>
      </c>
      <c s="34" t="s">
        <v>5877</v>
      </c>
      <c s="35" t="s">
        <v>5</v>
      </c>
      <c s="6" t="s">
        <v>5878</v>
      </c>
      <c s="36" t="s">
        <v>53</v>
      </c>
      <c s="37">
        <v>1</v>
      </c>
      <c s="36">
        <v>0</v>
      </c>
      <c s="36">
        <f>ROUND(G14*H14,6)</f>
      </c>
      <c r="L14" s="38">
        <v>0</v>
      </c>
      <c s="32">
        <f>ROUND(ROUND(L14,2)*ROUND(G14,3),2)</f>
      </c>
      <c s="36" t="s">
        <v>73</v>
      </c>
      <c>
        <f>(M14*21)/100</f>
      </c>
      <c t="s">
        <v>27</v>
      </c>
    </row>
    <row r="15" spans="1:5" ht="12.75">
      <c r="A15" s="35" t="s">
        <v>55</v>
      </c>
      <c r="E15" s="39" t="s">
        <v>5879</v>
      </c>
    </row>
    <row r="16" spans="1:5" ht="12.75">
      <c r="A16" s="35" t="s">
        <v>56</v>
      </c>
      <c r="E16" s="40" t="s">
        <v>57</v>
      </c>
    </row>
    <row r="17" spans="1:5" ht="12.75">
      <c r="A17" t="s">
        <v>58</v>
      </c>
      <c r="E17" s="39" t="s">
        <v>59</v>
      </c>
    </row>
    <row r="18" spans="1:16" ht="12.75">
      <c r="A18" t="s">
        <v>49</v>
      </c>
      <c s="34" t="s">
        <v>26</v>
      </c>
      <c s="34" t="s">
        <v>3608</v>
      </c>
      <c s="35" t="s">
        <v>5</v>
      </c>
      <c s="6" t="s">
        <v>3609</v>
      </c>
      <c s="36" t="s">
        <v>3610</v>
      </c>
      <c s="37">
        <v>1</v>
      </c>
      <c s="36">
        <v>0</v>
      </c>
      <c s="36">
        <f>ROUND(G18*H18,6)</f>
      </c>
      <c r="L18" s="38">
        <v>0</v>
      </c>
      <c s="32">
        <f>ROUND(ROUND(L18,2)*ROUND(G18,3),2)</f>
      </c>
      <c s="36" t="s">
        <v>73</v>
      </c>
      <c>
        <f>(M18*21)/100</f>
      </c>
      <c t="s">
        <v>27</v>
      </c>
    </row>
    <row r="19" spans="1:5" ht="12.75">
      <c r="A19" s="35" t="s">
        <v>55</v>
      </c>
      <c r="E19" s="39" t="s">
        <v>5880</v>
      </c>
    </row>
    <row r="20" spans="1:5" ht="12.75">
      <c r="A20" s="35" t="s">
        <v>56</v>
      </c>
      <c r="E20" s="40" t="s">
        <v>57</v>
      </c>
    </row>
    <row r="21" spans="1:5" ht="12.75">
      <c r="A21" t="s">
        <v>58</v>
      </c>
      <c r="E21" s="39" t="s">
        <v>59</v>
      </c>
    </row>
    <row r="22" spans="1:16" ht="12.75">
      <c r="A22" t="s">
        <v>49</v>
      </c>
      <c s="34" t="s">
        <v>80</v>
      </c>
      <c s="34" t="s">
        <v>3612</v>
      </c>
      <c s="35" t="s">
        <v>5</v>
      </c>
      <c s="6" t="s">
        <v>3613</v>
      </c>
      <c s="36" t="s">
        <v>53</v>
      </c>
      <c s="37">
        <v>1</v>
      </c>
      <c s="36">
        <v>0</v>
      </c>
      <c s="36">
        <f>ROUND(G22*H22,6)</f>
      </c>
      <c r="L22" s="38">
        <v>0</v>
      </c>
      <c s="32">
        <f>ROUND(ROUND(L22,2)*ROUND(G22,3),2)</f>
      </c>
      <c s="36" t="s">
        <v>73</v>
      </c>
      <c>
        <f>(M22*21)/100</f>
      </c>
      <c t="s">
        <v>27</v>
      </c>
    </row>
    <row r="23" spans="1:5" ht="12.75">
      <c r="A23" s="35" t="s">
        <v>55</v>
      </c>
      <c r="E23" s="39" t="s">
        <v>3614</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5881</v>
      </c>
      <c r="E30" s="33" t="s">
        <v>5882</v>
      </c>
      <c r="J30" s="32">
        <f>0</f>
      </c>
      <c s="32">
        <f>0</f>
      </c>
      <c s="32">
        <f>0+L31+L35+L39</f>
      </c>
      <c s="32">
        <f>0+M31+M35+M39</f>
      </c>
    </row>
    <row r="31" spans="1:16" ht="25.5">
      <c r="A31" t="s">
        <v>49</v>
      </c>
      <c s="34" t="s">
        <v>86</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6142</v>
      </c>
    </row>
    <row r="34" spans="1:5" ht="102">
      <c r="A34" t="s">
        <v>58</v>
      </c>
      <c r="E34" s="39" t="s">
        <v>752</v>
      </c>
    </row>
    <row r="35" spans="1:16" ht="25.5">
      <c r="A35" t="s">
        <v>49</v>
      </c>
      <c s="34" t="s">
        <v>89</v>
      </c>
      <c s="34" t="s">
        <v>3156</v>
      </c>
      <c s="35" t="s">
        <v>3157</v>
      </c>
      <c s="6" t="s">
        <v>3196</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6143</v>
      </c>
    </row>
    <row r="38" spans="1:5" ht="102">
      <c r="A38" t="s">
        <v>58</v>
      </c>
      <c r="E38" s="39" t="s">
        <v>752</v>
      </c>
    </row>
    <row r="39" spans="1:16" ht="25.5">
      <c r="A39" t="s">
        <v>49</v>
      </c>
      <c s="34" t="s">
        <v>92</v>
      </c>
      <c s="34" t="s">
        <v>758</v>
      </c>
      <c s="35" t="s">
        <v>759</v>
      </c>
      <c s="6" t="s">
        <v>760</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6144</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95</v>
      </c>
      <c s="34" t="s">
        <v>3616</v>
      </c>
      <c s="35" t="s">
        <v>5</v>
      </c>
      <c s="6" t="s">
        <v>3617</v>
      </c>
      <c s="36" t="s">
        <v>77</v>
      </c>
      <c s="37">
        <v>151.064</v>
      </c>
      <c s="36">
        <v>0</v>
      </c>
      <c s="36">
        <f>ROUND(G44*H44,6)</f>
      </c>
      <c r="L44" s="38">
        <v>0</v>
      </c>
      <c s="32">
        <f>ROUND(ROUND(L44,2)*ROUND(G44,3),2)</f>
      </c>
      <c s="36" t="s">
        <v>73</v>
      </c>
      <c>
        <f>(M44*21)/100</f>
      </c>
      <c t="s">
        <v>27</v>
      </c>
    </row>
    <row r="45" spans="1:5" ht="38.25">
      <c r="A45" s="35" t="s">
        <v>55</v>
      </c>
      <c r="E45" s="39" t="s">
        <v>6145</v>
      </c>
    </row>
    <row r="46" spans="1:5" ht="51">
      <c r="A46" s="35" t="s">
        <v>56</v>
      </c>
      <c r="E46" s="40" t="s">
        <v>6146</v>
      </c>
    </row>
    <row r="47" spans="1:5" ht="12.75">
      <c r="A47" t="s">
        <v>58</v>
      </c>
      <c r="E47" s="39" t="s">
        <v>59</v>
      </c>
    </row>
    <row r="48" spans="1:16" ht="12.75">
      <c r="A48" t="s">
        <v>49</v>
      </c>
      <c s="34" t="s">
        <v>99</v>
      </c>
      <c s="34" t="s">
        <v>837</v>
      </c>
      <c s="35" t="s">
        <v>5</v>
      </c>
      <c s="6" t="s">
        <v>838</v>
      </c>
      <c s="36" t="s">
        <v>77</v>
      </c>
      <c s="37">
        <v>287.42</v>
      </c>
      <c s="36">
        <v>0</v>
      </c>
      <c s="36">
        <f>ROUND(G48*H48,6)</f>
      </c>
      <c r="L48" s="38">
        <v>0</v>
      </c>
      <c s="32">
        <f>ROUND(ROUND(L48,2)*ROUND(G48,3),2)</f>
      </c>
      <c s="36" t="s">
        <v>73</v>
      </c>
      <c>
        <f>(M48*21)/100</f>
      </c>
      <c t="s">
        <v>27</v>
      </c>
    </row>
    <row r="49" spans="1:5" ht="38.25">
      <c r="A49" s="35" t="s">
        <v>55</v>
      </c>
      <c r="E49" s="39" t="s">
        <v>6147</v>
      </c>
    </row>
    <row r="50" spans="1:5" ht="63.75">
      <c r="A50" s="35" t="s">
        <v>56</v>
      </c>
      <c r="E50" s="40" t="s">
        <v>6148</v>
      </c>
    </row>
    <row r="51" spans="1:5" ht="12.75">
      <c r="A51" t="s">
        <v>58</v>
      </c>
      <c r="E51" s="39" t="s">
        <v>59</v>
      </c>
    </row>
    <row r="52" spans="1:16" ht="12.75">
      <c r="A52" t="s">
        <v>49</v>
      </c>
      <c s="34" t="s">
        <v>115</v>
      </c>
      <c s="34" t="s">
        <v>3624</v>
      </c>
      <c s="35" t="s">
        <v>5</v>
      </c>
      <c s="6" t="s">
        <v>3625</v>
      </c>
      <c s="36" t="s">
        <v>77</v>
      </c>
      <c s="37">
        <v>287.42</v>
      </c>
      <c s="36">
        <v>0</v>
      </c>
      <c s="36">
        <f>ROUND(G52*H52,6)</f>
      </c>
      <c r="L52" s="38">
        <v>0</v>
      </c>
      <c s="32">
        <f>ROUND(ROUND(L52,2)*ROUND(G52,3),2)</f>
      </c>
      <c s="36" t="s">
        <v>73</v>
      </c>
      <c>
        <f>(M52*21)/100</f>
      </c>
      <c t="s">
        <v>27</v>
      </c>
    </row>
    <row r="53" spans="1:5" ht="25.5">
      <c r="A53" s="35" t="s">
        <v>55</v>
      </c>
      <c r="E53" s="39" t="s">
        <v>6149</v>
      </c>
    </row>
    <row r="54" spans="1:5" ht="63.75">
      <c r="A54" s="35" t="s">
        <v>56</v>
      </c>
      <c r="E54" s="40" t="s">
        <v>6148</v>
      </c>
    </row>
    <row r="55" spans="1:5" ht="12.75">
      <c r="A55" t="s">
        <v>58</v>
      </c>
      <c r="E55" s="39" t="s">
        <v>59</v>
      </c>
    </row>
    <row r="56" spans="1:16" ht="12.75">
      <c r="A56" t="s">
        <v>49</v>
      </c>
      <c s="34" t="s">
        <v>118</v>
      </c>
      <c s="34" t="s">
        <v>100</v>
      </c>
      <c s="35" t="s">
        <v>5</v>
      </c>
      <c s="6" t="s">
        <v>101</v>
      </c>
      <c s="36" t="s">
        <v>77</v>
      </c>
      <c s="37">
        <v>151.064</v>
      </c>
      <c s="36">
        <v>0</v>
      </c>
      <c s="36">
        <f>ROUND(G56*H56,6)</f>
      </c>
      <c r="L56" s="38">
        <v>0</v>
      </c>
      <c s="32">
        <f>ROUND(ROUND(L56,2)*ROUND(G56,3),2)</f>
      </c>
      <c s="36" t="s">
        <v>73</v>
      </c>
      <c>
        <f>(M56*21)/100</f>
      </c>
      <c t="s">
        <v>27</v>
      </c>
    </row>
    <row r="57" spans="1:5" ht="102">
      <c r="A57" s="35" t="s">
        <v>55</v>
      </c>
      <c r="E57" s="39" t="s">
        <v>6150</v>
      </c>
    </row>
    <row r="58" spans="1:5" ht="51">
      <c r="A58" s="35" t="s">
        <v>56</v>
      </c>
      <c r="E58" s="40" t="s">
        <v>6146</v>
      </c>
    </row>
    <row r="59" spans="1:5" ht="12.75">
      <c r="A59" t="s">
        <v>58</v>
      </c>
      <c r="E59" s="39" t="s">
        <v>59</v>
      </c>
    </row>
    <row r="60" spans="1:16" ht="12.75">
      <c r="A60" t="s">
        <v>49</v>
      </c>
      <c s="34" t="s">
        <v>121</v>
      </c>
      <c s="34" t="s">
        <v>3632</v>
      </c>
      <c s="35" t="s">
        <v>5</v>
      </c>
      <c s="6" t="s">
        <v>3633</v>
      </c>
      <c s="36" t="s">
        <v>77</v>
      </c>
      <c s="37">
        <v>25.051</v>
      </c>
      <c s="36">
        <v>0</v>
      </c>
      <c s="36">
        <f>ROUND(G60*H60,6)</f>
      </c>
      <c r="L60" s="38">
        <v>0</v>
      </c>
      <c s="32">
        <f>ROUND(ROUND(L60,2)*ROUND(G60,3),2)</f>
      </c>
      <c s="36" t="s">
        <v>73</v>
      </c>
      <c>
        <f>(M60*21)/100</f>
      </c>
      <c t="s">
        <v>27</v>
      </c>
    </row>
    <row r="61" spans="1:5" ht="102">
      <c r="A61" s="35" t="s">
        <v>55</v>
      </c>
      <c r="E61" s="39" t="s">
        <v>6151</v>
      </c>
    </row>
    <row r="62" spans="1:5" ht="38.25">
      <c r="A62" s="35" t="s">
        <v>56</v>
      </c>
      <c r="E62" s="40" t="s">
        <v>6152</v>
      </c>
    </row>
    <row r="63" spans="1:5" ht="12.75">
      <c r="A63" t="s">
        <v>58</v>
      </c>
      <c r="E63" s="39" t="s">
        <v>59</v>
      </c>
    </row>
    <row r="64" spans="1:13" ht="12.75">
      <c r="A64" t="s">
        <v>46</v>
      </c>
      <c r="C64" s="31" t="s">
        <v>27</v>
      </c>
      <c r="E64" s="33" t="s">
        <v>3423</v>
      </c>
      <c r="J64" s="32">
        <f>0</f>
      </c>
      <c s="32">
        <f>0</f>
      </c>
      <c s="32">
        <f>0+L65</f>
      </c>
      <c s="32">
        <f>0+M65</f>
      </c>
    </row>
    <row r="65" spans="1:16" ht="12.75">
      <c r="A65" t="s">
        <v>49</v>
      </c>
      <c s="34" t="s">
        <v>124</v>
      </c>
      <c s="34" t="s">
        <v>3690</v>
      </c>
      <c s="35" t="s">
        <v>5</v>
      </c>
      <c s="6" t="s">
        <v>3691</v>
      </c>
      <c s="36" t="s">
        <v>98</v>
      </c>
      <c s="37">
        <v>63.42</v>
      </c>
      <c s="36">
        <v>0</v>
      </c>
      <c s="36">
        <f>ROUND(G65*H65,6)</f>
      </c>
      <c r="L65" s="38">
        <v>0</v>
      </c>
      <c s="32">
        <f>ROUND(ROUND(L65,2)*ROUND(G65,3),2)</f>
      </c>
      <c s="36" t="s">
        <v>73</v>
      </c>
      <c>
        <f>(M65*21)/100</f>
      </c>
      <c t="s">
        <v>27</v>
      </c>
    </row>
    <row r="66" spans="1:5" ht="51">
      <c r="A66" s="35" t="s">
        <v>55</v>
      </c>
      <c r="E66" s="39" t="s">
        <v>6153</v>
      </c>
    </row>
    <row r="67" spans="1:5" ht="12.75">
      <c r="A67" s="35" t="s">
        <v>56</v>
      </c>
      <c r="E67" s="40" t="s">
        <v>6154</v>
      </c>
    </row>
    <row r="68" spans="1:5" ht="12.75">
      <c r="A68" t="s">
        <v>58</v>
      </c>
      <c r="E68" s="39" t="s">
        <v>59</v>
      </c>
    </row>
    <row r="69" spans="1:13" ht="12.75">
      <c r="A69" t="s">
        <v>46</v>
      </c>
      <c r="C69" s="31" t="s">
        <v>80</v>
      </c>
      <c r="E69" s="33" t="s">
        <v>3427</v>
      </c>
      <c r="J69" s="32">
        <f>0</f>
      </c>
      <c s="32">
        <f>0</f>
      </c>
      <c s="32">
        <f>0+L70+L74+L78+L82</f>
      </c>
      <c s="32">
        <f>0+M70+M74+M78+M82</f>
      </c>
    </row>
    <row r="70" spans="1:16" ht="12.75">
      <c r="A70" t="s">
        <v>49</v>
      </c>
      <c s="34" t="s">
        <v>127</v>
      </c>
      <c s="34" t="s">
        <v>4321</v>
      </c>
      <c s="35" t="s">
        <v>5</v>
      </c>
      <c s="6" t="s">
        <v>4322</v>
      </c>
      <c s="36" t="s">
        <v>77</v>
      </c>
      <c s="37">
        <v>0.72</v>
      </c>
      <c s="36">
        <v>0</v>
      </c>
      <c s="36">
        <f>ROUND(G70*H70,6)</f>
      </c>
      <c r="L70" s="38">
        <v>0</v>
      </c>
      <c s="32">
        <f>ROUND(ROUND(L70,2)*ROUND(G70,3),2)</f>
      </c>
      <c s="36" t="s">
        <v>73</v>
      </c>
      <c>
        <f>(M70*21)/100</f>
      </c>
      <c t="s">
        <v>27</v>
      </c>
    </row>
    <row r="71" spans="1:5" ht="12.75">
      <c r="A71" s="35" t="s">
        <v>55</v>
      </c>
      <c r="E71" s="39" t="s">
        <v>6155</v>
      </c>
    </row>
    <row r="72" spans="1:5" ht="12.75">
      <c r="A72" s="35" t="s">
        <v>56</v>
      </c>
      <c r="E72" s="40" t="s">
        <v>6156</v>
      </c>
    </row>
    <row r="73" spans="1:5" ht="12.75">
      <c r="A73" t="s">
        <v>58</v>
      </c>
      <c r="E73" s="39" t="s">
        <v>59</v>
      </c>
    </row>
    <row r="74" spans="1:16" ht="12.75">
      <c r="A74" t="s">
        <v>49</v>
      </c>
      <c s="34" t="s">
        <v>130</v>
      </c>
      <c s="34" t="s">
        <v>3714</v>
      </c>
      <c s="35" t="s">
        <v>5</v>
      </c>
      <c s="6" t="s">
        <v>3715</v>
      </c>
      <c s="36" t="s">
        <v>77</v>
      </c>
      <c s="37">
        <v>9.45</v>
      </c>
      <c s="36">
        <v>0</v>
      </c>
      <c s="36">
        <f>ROUND(G74*H74,6)</f>
      </c>
      <c r="L74" s="38">
        <v>0</v>
      </c>
      <c s="32">
        <f>ROUND(ROUND(L74,2)*ROUND(G74,3),2)</f>
      </c>
      <c s="36" t="s">
        <v>73</v>
      </c>
      <c>
        <f>(M74*21)/100</f>
      </c>
      <c t="s">
        <v>27</v>
      </c>
    </row>
    <row r="75" spans="1:5" ht="12.75">
      <c r="A75" s="35" t="s">
        <v>55</v>
      </c>
      <c r="E75" s="39" t="s">
        <v>6157</v>
      </c>
    </row>
    <row r="76" spans="1:5" ht="38.25">
      <c r="A76" s="35" t="s">
        <v>56</v>
      </c>
      <c r="E76" s="40" t="s">
        <v>6158</v>
      </c>
    </row>
    <row r="77" spans="1:5" ht="12.75">
      <c r="A77" t="s">
        <v>58</v>
      </c>
      <c r="E77" s="39" t="s">
        <v>59</v>
      </c>
    </row>
    <row r="78" spans="1:16" ht="12.75">
      <c r="A78" t="s">
        <v>49</v>
      </c>
      <c s="34" t="s">
        <v>133</v>
      </c>
      <c s="34" t="s">
        <v>6159</v>
      </c>
      <c s="35" t="s">
        <v>5</v>
      </c>
      <c s="6" t="s">
        <v>6160</v>
      </c>
      <c s="36" t="s">
        <v>77</v>
      </c>
      <c s="37">
        <v>75.62</v>
      </c>
      <c s="36">
        <v>0</v>
      </c>
      <c s="36">
        <f>ROUND(G78*H78,6)</f>
      </c>
      <c r="L78" s="38">
        <v>0</v>
      </c>
      <c s="32">
        <f>ROUND(ROUND(L78,2)*ROUND(G78,3),2)</f>
      </c>
      <c s="36" t="s">
        <v>73</v>
      </c>
      <c>
        <f>(M78*21)/100</f>
      </c>
      <c t="s">
        <v>27</v>
      </c>
    </row>
    <row r="79" spans="1:5" ht="25.5">
      <c r="A79" s="35" t="s">
        <v>55</v>
      </c>
      <c r="E79" s="39" t="s">
        <v>6161</v>
      </c>
    </row>
    <row r="80" spans="1:5" ht="12.75">
      <c r="A80" s="35" t="s">
        <v>56</v>
      </c>
      <c r="E80" s="40" t="s">
        <v>6162</v>
      </c>
    </row>
    <row r="81" spans="1:5" ht="12.75">
      <c r="A81" t="s">
        <v>58</v>
      </c>
      <c r="E81" s="39" t="s">
        <v>59</v>
      </c>
    </row>
    <row r="82" spans="1:16" ht="12.75">
      <c r="A82" t="s">
        <v>49</v>
      </c>
      <c s="34" t="s">
        <v>136</v>
      </c>
      <c s="34" t="s">
        <v>5925</v>
      </c>
      <c s="35" t="s">
        <v>5</v>
      </c>
      <c s="6" t="s">
        <v>5926</v>
      </c>
      <c s="36" t="s">
        <v>77</v>
      </c>
      <c s="37">
        <v>0.161</v>
      </c>
      <c s="36">
        <v>0</v>
      </c>
      <c s="36">
        <f>ROUND(G82*H82,6)</f>
      </c>
      <c r="L82" s="38">
        <v>0</v>
      </c>
      <c s="32">
        <f>ROUND(ROUND(L82,2)*ROUND(G82,3),2)</f>
      </c>
      <c s="36" t="s">
        <v>73</v>
      </c>
      <c>
        <f>(M82*21)/100</f>
      </c>
      <c t="s">
        <v>27</v>
      </c>
    </row>
    <row r="83" spans="1:5" ht="12.75">
      <c r="A83" s="35" t="s">
        <v>55</v>
      </c>
      <c r="E83" s="39" t="s">
        <v>6163</v>
      </c>
    </row>
    <row r="84" spans="1:5" ht="12.75">
      <c r="A84" s="35" t="s">
        <v>56</v>
      </c>
      <c r="E84" s="40" t="s">
        <v>6164</v>
      </c>
    </row>
    <row r="85" spans="1:5" ht="12.75">
      <c r="A85" t="s">
        <v>58</v>
      </c>
      <c r="E85" s="39" t="s">
        <v>59</v>
      </c>
    </row>
    <row r="86" spans="1:13" ht="12.75">
      <c r="A86" t="s">
        <v>46</v>
      </c>
      <c r="C86" s="31" t="s">
        <v>92</v>
      </c>
      <c r="E86" s="33" t="s">
        <v>3452</v>
      </c>
      <c r="J86" s="32">
        <f>0</f>
      </c>
      <c s="32">
        <f>0</f>
      </c>
      <c s="32">
        <f>0+L87+L91+L95+L99+L103+L107+L111+L115+L119+L123+L127+L131+L135+L139+L143+L147+L151</f>
      </c>
      <c s="32">
        <f>0+M87+M91+M95+M99+M103+M107+M111+M115+M119+M123+M127+M131+M135+M139+M143+M147+M151</f>
      </c>
    </row>
    <row r="87" spans="1:16" ht="12.75">
      <c r="A87" t="s">
        <v>49</v>
      </c>
      <c s="34" t="s">
        <v>139</v>
      </c>
      <c s="34" t="s">
        <v>6165</v>
      </c>
      <c s="35" t="s">
        <v>5</v>
      </c>
      <c s="6" t="s">
        <v>6166</v>
      </c>
      <c s="36" t="s">
        <v>98</v>
      </c>
      <c s="37">
        <v>43</v>
      </c>
      <c s="36">
        <v>0</v>
      </c>
      <c s="36">
        <f>ROUND(G87*H87,6)</f>
      </c>
      <c r="L87" s="38">
        <v>0</v>
      </c>
      <c s="32">
        <f>ROUND(ROUND(L87,2)*ROUND(G87,3),2)</f>
      </c>
      <c s="36" t="s">
        <v>73</v>
      </c>
      <c>
        <f>(M87*21)/100</f>
      </c>
      <c t="s">
        <v>27</v>
      </c>
    </row>
    <row r="88" spans="1:5" ht="63.75">
      <c r="A88" s="35" t="s">
        <v>55</v>
      </c>
      <c r="E88" s="39" t="s">
        <v>6167</v>
      </c>
    </row>
    <row r="89" spans="1:5" ht="12.75">
      <c r="A89" s="35" t="s">
        <v>56</v>
      </c>
      <c r="E89" s="40" t="s">
        <v>6168</v>
      </c>
    </row>
    <row r="90" spans="1:5" ht="12.75">
      <c r="A90" t="s">
        <v>58</v>
      </c>
      <c r="E90" s="39" t="s">
        <v>59</v>
      </c>
    </row>
    <row r="91" spans="1:16" ht="12.75">
      <c r="A91" t="s">
        <v>49</v>
      </c>
      <c s="34" t="s">
        <v>142</v>
      </c>
      <c s="34" t="s">
        <v>6169</v>
      </c>
      <c s="35" t="s">
        <v>5</v>
      </c>
      <c s="6" t="s">
        <v>6170</v>
      </c>
      <c s="36" t="s">
        <v>98</v>
      </c>
      <c s="37">
        <v>5.3</v>
      </c>
      <c s="36">
        <v>0</v>
      </c>
      <c s="36">
        <f>ROUND(G91*H91,6)</f>
      </c>
      <c r="L91" s="38">
        <v>0</v>
      </c>
      <c s="32">
        <f>ROUND(ROUND(L91,2)*ROUND(G91,3),2)</f>
      </c>
      <c s="36" t="s">
        <v>73</v>
      </c>
      <c>
        <f>(M91*21)/100</f>
      </c>
      <c t="s">
        <v>27</v>
      </c>
    </row>
    <row r="92" spans="1:5" ht="25.5">
      <c r="A92" s="35" t="s">
        <v>55</v>
      </c>
      <c r="E92" s="39" t="s">
        <v>6171</v>
      </c>
    </row>
    <row r="93" spans="1:5" ht="12.75">
      <c r="A93" s="35" t="s">
        <v>56</v>
      </c>
      <c r="E93" s="40" t="s">
        <v>6172</v>
      </c>
    </row>
    <row r="94" spans="1:5" ht="12.75">
      <c r="A94" t="s">
        <v>58</v>
      </c>
      <c r="E94" s="39" t="s">
        <v>59</v>
      </c>
    </row>
    <row r="95" spans="1:16" ht="12.75">
      <c r="A95" t="s">
        <v>49</v>
      </c>
      <c s="34" t="s">
        <v>145</v>
      </c>
      <c s="34" t="s">
        <v>6173</v>
      </c>
      <c s="35" t="s">
        <v>5</v>
      </c>
      <c s="6" t="s">
        <v>6174</v>
      </c>
      <c s="36" t="s">
        <v>98</v>
      </c>
      <c s="37">
        <v>15</v>
      </c>
      <c s="36">
        <v>0</v>
      </c>
      <c s="36">
        <f>ROUND(G95*H95,6)</f>
      </c>
      <c r="L95" s="38">
        <v>0</v>
      </c>
      <c s="32">
        <f>ROUND(ROUND(L95,2)*ROUND(G95,3),2)</f>
      </c>
      <c s="36" t="s">
        <v>73</v>
      </c>
      <c>
        <f>(M95*21)/100</f>
      </c>
      <c t="s">
        <v>27</v>
      </c>
    </row>
    <row r="96" spans="1:5" ht="25.5">
      <c r="A96" s="35" t="s">
        <v>55</v>
      </c>
      <c r="E96" s="39" t="s">
        <v>6175</v>
      </c>
    </row>
    <row r="97" spans="1:5" ht="12.75">
      <c r="A97" s="35" t="s">
        <v>56</v>
      </c>
      <c r="E97" s="40" t="s">
        <v>5194</v>
      </c>
    </row>
    <row r="98" spans="1:5" ht="12.75">
      <c r="A98" t="s">
        <v>58</v>
      </c>
      <c r="E98" s="39" t="s">
        <v>59</v>
      </c>
    </row>
    <row r="99" spans="1:16" ht="12.75">
      <c r="A99" t="s">
        <v>49</v>
      </c>
      <c s="34" t="s">
        <v>148</v>
      </c>
      <c s="34" t="s">
        <v>6176</v>
      </c>
      <c s="35" t="s">
        <v>5</v>
      </c>
      <c s="6" t="s">
        <v>6177</v>
      </c>
      <c s="36" t="s">
        <v>98</v>
      </c>
      <c s="37">
        <v>30</v>
      </c>
      <c s="36">
        <v>0</v>
      </c>
      <c s="36">
        <f>ROUND(G99*H99,6)</f>
      </c>
      <c r="L99" s="38">
        <v>0</v>
      </c>
      <c s="32">
        <f>ROUND(ROUND(L99,2)*ROUND(G99,3),2)</f>
      </c>
      <c s="36" t="s">
        <v>73</v>
      </c>
      <c>
        <f>(M99*21)/100</f>
      </c>
      <c t="s">
        <v>27</v>
      </c>
    </row>
    <row r="100" spans="1:5" ht="25.5">
      <c r="A100" s="35" t="s">
        <v>55</v>
      </c>
      <c r="E100" s="39" t="s">
        <v>6178</v>
      </c>
    </row>
    <row r="101" spans="1:5" ht="12.75">
      <c r="A101" s="35" t="s">
        <v>56</v>
      </c>
      <c r="E101" s="40" t="s">
        <v>6179</v>
      </c>
    </row>
    <row r="102" spans="1:5" ht="12.75">
      <c r="A102" t="s">
        <v>58</v>
      </c>
      <c r="E102" s="39" t="s">
        <v>59</v>
      </c>
    </row>
    <row r="103" spans="1:16" ht="12.75">
      <c r="A103" t="s">
        <v>49</v>
      </c>
      <c s="34" t="s">
        <v>151</v>
      </c>
      <c s="34" t="s">
        <v>6180</v>
      </c>
      <c s="35" t="s">
        <v>5</v>
      </c>
      <c s="6" t="s">
        <v>6181</v>
      </c>
      <c s="36" t="s">
        <v>98</v>
      </c>
      <c s="37">
        <v>48</v>
      </c>
      <c s="36">
        <v>0</v>
      </c>
      <c s="36">
        <f>ROUND(G103*H103,6)</f>
      </c>
      <c r="L103" s="38">
        <v>0</v>
      </c>
      <c s="32">
        <f>ROUND(ROUND(L103,2)*ROUND(G103,3),2)</f>
      </c>
      <c s="36" t="s">
        <v>73</v>
      </c>
      <c>
        <f>(M103*21)/100</f>
      </c>
      <c t="s">
        <v>27</v>
      </c>
    </row>
    <row r="104" spans="1:5" ht="25.5">
      <c r="A104" s="35" t="s">
        <v>55</v>
      </c>
      <c r="E104" s="39" t="s">
        <v>6182</v>
      </c>
    </row>
    <row r="105" spans="1:5" ht="12.75">
      <c r="A105" s="35" t="s">
        <v>56</v>
      </c>
      <c r="E105" s="40" t="s">
        <v>6183</v>
      </c>
    </row>
    <row r="106" spans="1:5" ht="12.75">
      <c r="A106" t="s">
        <v>58</v>
      </c>
      <c r="E106" s="39" t="s">
        <v>59</v>
      </c>
    </row>
    <row r="107" spans="1:16" ht="12.75">
      <c r="A107" t="s">
        <v>49</v>
      </c>
      <c s="34" t="s">
        <v>154</v>
      </c>
      <c s="34" t="s">
        <v>6184</v>
      </c>
      <c s="35" t="s">
        <v>5</v>
      </c>
      <c s="6" t="s">
        <v>6185</v>
      </c>
      <c s="36" t="s">
        <v>106</v>
      </c>
      <c s="37">
        <v>1</v>
      </c>
      <c s="36">
        <v>0</v>
      </c>
      <c s="36">
        <f>ROUND(G107*H107,6)</f>
      </c>
      <c r="L107" s="38">
        <v>0</v>
      </c>
      <c s="32">
        <f>ROUND(ROUND(L107,2)*ROUND(G107,3),2)</f>
      </c>
      <c s="36" t="s">
        <v>73</v>
      </c>
      <c>
        <f>(M107*21)/100</f>
      </c>
      <c t="s">
        <v>27</v>
      </c>
    </row>
    <row r="108" spans="1:5" ht="12.75">
      <c r="A108" s="35" t="s">
        <v>55</v>
      </c>
      <c r="E108" s="39" t="s">
        <v>6186</v>
      </c>
    </row>
    <row r="109" spans="1:5" ht="12.75">
      <c r="A109" s="35" t="s">
        <v>56</v>
      </c>
      <c r="E109" s="40" t="s">
        <v>57</v>
      </c>
    </row>
    <row r="110" spans="1:5" ht="12.75">
      <c r="A110" t="s">
        <v>58</v>
      </c>
      <c r="E110" s="39" t="s">
        <v>59</v>
      </c>
    </row>
    <row r="111" spans="1:16" ht="12.75">
      <c r="A111" t="s">
        <v>49</v>
      </c>
      <c s="34" t="s">
        <v>157</v>
      </c>
      <c s="34" t="s">
        <v>6187</v>
      </c>
      <c s="35" t="s">
        <v>5</v>
      </c>
      <c s="6" t="s">
        <v>6188</v>
      </c>
      <c s="36" t="s">
        <v>106</v>
      </c>
      <c s="37">
        <v>1</v>
      </c>
      <c s="36">
        <v>0</v>
      </c>
      <c s="36">
        <f>ROUND(G111*H111,6)</f>
      </c>
      <c r="L111" s="38">
        <v>0</v>
      </c>
      <c s="32">
        <f>ROUND(ROUND(L111,2)*ROUND(G111,3),2)</f>
      </c>
      <c s="36" t="s">
        <v>73</v>
      </c>
      <c>
        <f>(M111*21)/100</f>
      </c>
      <c t="s">
        <v>27</v>
      </c>
    </row>
    <row r="112" spans="1:5" ht="25.5">
      <c r="A112" s="35" t="s">
        <v>55</v>
      </c>
      <c r="E112" s="39" t="s">
        <v>6189</v>
      </c>
    </row>
    <row r="113" spans="1:5" ht="12.75">
      <c r="A113" s="35" t="s">
        <v>56</v>
      </c>
      <c r="E113" s="40" t="s">
        <v>57</v>
      </c>
    </row>
    <row r="114" spans="1:5" ht="12.75">
      <c r="A114" t="s">
        <v>58</v>
      </c>
      <c r="E114" s="39" t="s">
        <v>59</v>
      </c>
    </row>
    <row r="115" spans="1:16" ht="12.75">
      <c r="A115" t="s">
        <v>49</v>
      </c>
      <c s="34" t="s">
        <v>162</v>
      </c>
      <c s="34" t="s">
        <v>6190</v>
      </c>
      <c s="35" t="s">
        <v>5</v>
      </c>
      <c s="6" t="s">
        <v>6191</v>
      </c>
      <c s="36" t="s">
        <v>106</v>
      </c>
      <c s="37">
        <v>1</v>
      </c>
      <c s="36">
        <v>0</v>
      </c>
      <c s="36">
        <f>ROUND(G115*H115,6)</f>
      </c>
      <c r="L115" s="38">
        <v>0</v>
      </c>
      <c s="32">
        <f>ROUND(ROUND(L115,2)*ROUND(G115,3),2)</f>
      </c>
      <c s="36" t="s">
        <v>73</v>
      </c>
      <c>
        <f>(M115*21)/100</f>
      </c>
      <c t="s">
        <v>27</v>
      </c>
    </row>
    <row r="116" spans="1:5" ht="12.75">
      <c r="A116" s="35" t="s">
        <v>55</v>
      </c>
      <c r="E116" s="39" t="s">
        <v>6192</v>
      </c>
    </row>
    <row r="117" spans="1:5" ht="12.75">
      <c r="A117" s="35" t="s">
        <v>56</v>
      </c>
      <c r="E117" s="40" t="s">
        <v>57</v>
      </c>
    </row>
    <row r="118" spans="1:5" ht="12.75">
      <c r="A118" t="s">
        <v>58</v>
      </c>
      <c r="E118" s="39" t="s">
        <v>59</v>
      </c>
    </row>
    <row r="119" spans="1:16" ht="12.75">
      <c r="A119" t="s">
        <v>49</v>
      </c>
      <c s="34" t="s">
        <v>165</v>
      </c>
      <c s="34" t="s">
        <v>6193</v>
      </c>
      <c s="35" t="s">
        <v>5</v>
      </c>
      <c s="6" t="s">
        <v>6194</v>
      </c>
      <c s="36" t="s">
        <v>106</v>
      </c>
      <c s="37">
        <v>2</v>
      </c>
      <c s="36">
        <v>0</v>
      </c>
      <c s="36">
        <f>ROUND(G119*H119,6)</f>
      </c>
      <c r="L119" s="38">
        <v>0</v>
      </c>
      <c s="32">
        <f>ROUND(ROUND(L119,2)*ROUND(G119,3),2)</f>
      </c>
      <c s="36" t="s">
        <v>73</v>
      </c>
      <c>
        <f>(M119*21)/100</f>
      </c>
      <c t="s">
        <v>27</v>
      </c>
    </row>
    <row r="120" spans="1:5" ht="63.75">
      <c r="A120" s="35" t="s">
        <v>55</v>
      </c>
      <c r="E120" s="39" t="s">
        <v>6195</v>
      </c>
    </row>
    <row r="121" spans="1:5" ht="12.75">
      <c r="A121" s="35" t="s">
        <v>56</v>
      </c>
      <c r="E121" s="40" t="s">
        <v>5369</v>
      </c>
    </row>
    <row r="122" spans="1:5" ht="12.75">
      <c r="A122" t="s">
        <v>58</v>
      </c>
      <c r="E122" s="39" t="s">
        <v>59</v>
      </c>
    </row>
    <row r="123" spans="1:16" ht="12.75">
      <c r="A123" t="s">
        <v>49</v>
      </c>
      <c s="34" t="s">
        <v>168</v>
      </c>
      <c s="34" t="s">
        <v>5957</v>
      </c>
      <c s="35" t="s">
        <v>5</v>
      </c>
      <c s="6" t="s">
        <v>5958</v>
      </c>
      <c s="36" t="s">
        <v>106</v>
      </c>
      <c s="37">
        <v>1</v>
      </c>
      <c s="36">
        <v>0</v>
      </c>
      <c s="36">
        <f>ROUND(G123*H123,6)</f>
      </c>
      <c r="L123" s="38">
        <v>0</v>
      </c>
      <c s="32">
        <f>ROUND(ROUND(L123,2)*ROUND(G123,3),2)</f>
      </c>
      <c s="36" t="s">
        <v>73</v>
      </c>
      <c>
        <f>(M123*21)/100</f>
      </c>
      <c t="s">
        <v>27</v>
      </c>
    </row>
    <row r="124" spans="1:5" ht="12.75">
      <c r="A124" s="35" t="s">
        <v>55</v>
      </c>
      <c r="E124" s="39" t="s">
        <v>6196</v>
      </c>
    </row>
    <row r="125" spans="1:5" ht="12.75">
      <c r="A125" s="35" t="s">
        <v>56</v>
      </c>
      <c r="E125" s="40" t="s">
        <v>57</v>
      </c>
    </row>
    <row r="126" spans="1:5" ht="12.75">
      <c r="A126" t="s">
        <v>58</v>
      </c>
      <c r="E126" s="39" t="s">
        <v>59</v>
      </c>
    </row>
    <row r="127" spans="1:16" ht="12.75">
      <c r="A127" t="s">
        <v>49</v>
      </c>
      <c s="34" t="s">
        <v>171</v>
      </c>
      <c s="34" t="s">
        <v>6197</v>
      </c>
      <c s="35" t="s">
        <v>5</v>
      </c>
      <c s="6" t="s">
        <v>6198</v>
      </c>
      <c s="36" t="s">
        <v>799</v>
      </c>
      <c s="37">
        <v>50</v>
      </c>
      <c s="36">
        <v>0</v>
      </c>
      <c s="36">
        <f>ROUND(G127*H127,6)</f>
      </c>
      <c r="L127" s="38">
        <v>0</v>
      </c>
      <c s="32">
        <f>ROUND(ROUND(L127,2)*ROUND(G127,3),2)</f>
      </c>
      <c s="36" t="s">
        <v>73</v>
      </c>
      <c>
        <f>(M127*21)/100</f>
      </c>
      <c t="s">
        <v>27</v>
      </c>
    </row>
    <row r="128" spans="1:5" ht="38.25">
      <c r="A128" s="35" t="s">
        <v>55</v>
      </c>
      <c r="E128" s="39" t="s">
        <v>6199</v>
      </c>
    </row>
    <row r="129" spans="1:5" ht="12.75">
      <c r="A129" s="35" t="s">
        <v>56</v>
      </c>
      <c r="E129" s="40" t="s">
        <v>6200</v>
      </c>
    </row>
    <row r="130" spans="1:5" ht="12.75">
      <c r="A130" t="s">
        <v>58</v>
      </c>
      <c r="E130" s="39" t="s">
        <v>59</v>
      </c>
    </row>
    <row r="131" spans="1:16" ht="12.75">
      <c r="A131" t="s">
        <v>49</v>
      </c>
      <c s="34" t="s">
        <v>174</v>
      </c>
      <c s="34" t="s">
        <v>5960</v>
      </c>
      <c s="35" t="s">
        <v>5</v>
      </c>
      <c s="6" t="s">
        <v>5961</v>
      </c>
      <c s="36" t="s">
        <v>106</v>
      </c>
      <c s="37">
        <v>4</v>
      </c>
      <c s="36">
        <v>0</v>
      </c>
      <c s="36">
        <f>ROUND(G131*H131,6)</f>
      </c>
      <c r="L131" s="38">
        <v>0</v>
      </c>
      <c s="32">
        <f>ROUND(ROUND(L131,2)*ROUND(G131,3),2)</f>
      </c>
      <c s="36" t="s">
        <v>73</v>
      </c>
      <c>
        <f>(M131*21)/100</f>
      </c>
      <c t="s">
        <v>27</v>
      </c>
    </row>
    <row r="132" spans="1:5" ht="25.5">
      <c r="A132" s="35" t="s">
        <v>55</v>
      </c>
      <c r="E132" s="39" t="s">
        <v>5962</v>
      </c>
    </row>
    <row r="133" spans="1:5" ht="12.75">
      <c r="A133" s="35" t="s">
        <v>56</v>
      </c>
      <c r="E133" s="40" t="s">
        <v>6201</v>
      </c>
    </row>
    <row r="134" spans="1:5" ht="12.75">
      <c r="A134" t="s">
        <v>58</v>
      </c>
      <c r="E134" s="39" t="s">
        <v>59</v>
      </c>
    </row>
    <row r="135" spans="1:16" ht="12.75">
      <c r="A135" t="s">
        <v>49</v>
      </c>
      <c s="34" t="s">
        <v>177</v>
      </c>
      <c s="34" t="s">
        <v>5964</v>
      </c>
      <c s="35" t="s">
        <v>5</v>
      </c>
      <c s="6" t="s">
        <v>5965</v>
      </c>
      <c s="36" t="s">
        <v>98</v>
      </c>
      <c s="37">
        <v>45.15</v>
      </c>
      <c s="36">
        <v>0</v>
      </c>
      <c s="36">
        <f>ROUND(G135*H135,6)</f>
      </c>
      <c r="L135" s="38">
        <v>0</v>
      </c>
      <c s="32">
        <f>ROUND(ROUND(L135,2)*ROUND(G135,3),2)</f>
      </c>
      <c s="36" t="s">
        <v>73</v>
      </c>
      <c>
        <f>(M135*21)/100</f>
      </c>
      <c t="s">
        <v>27</v>
      </c>
    </row>
    <row r="136" spans="1:5" ht="12.75">
      <c r="A136" s="35" t="s">
        <v>55</v>
      </c>
      <c r="E136" s="39" t="s">
        <v>5966</v>
      </c>
    </row>
    <row r="137" spans="1:5" ht="12.75">
      <c r="A137" s="35" t="s">
        <v>56</v>
      </c>
      <c r="E137" s="40" t="s">
        <v>6202</v>
      </c>
    </row>
    <row r="138" spans="1:5" ht="12.75">
      <c r="A138" t="s">
        <v>58</v>
      </c>
      <c r="E138" s="39" t="s">
        <v>59</v>
      </c>
    </row>
    <row r="139" spans="1:16" ht="12.75">
      <c r="A139" t="s">
        <v>49</v>
      </c>
      <c s="34" t="s">
        <v>180</v>
      </c>
      <c s="34" t="s">
        <v>3754</v>
      </c>
      <c s="35" t="s">
        <v>5</v>
      </c>
      <c s="6" t="s">
        <v>3755</v>
      </c>
      <c s="36" t="s">
        <v>98</v>
      </c>
      <c s="37">
        <v>43</v>
      </c>
      <c s="36">
        <v>0</v>
      </c>
      <c s="36">
        <f>ROUND(G139*H139,6)</f>
      </c>
      <c r="L139" s="38">
        <v>0</v>
      </c>
      <c s="32">
        <f>ROUND(ROUND(L139,2)*ROUND(G139,3),2)</f>
      </c>
      <c s="36" t="s">
        <v>73</v>
      </c>
      <c>
        <f>(M139*21)/100</f>
      </c>
      <c t="s">
        <v>27</v>
      </c>
    </row>
    <row r="140" spans="1:5" ht="12.75">
      <c r="A140" s="35" t="s">
        <v>55</v>
      </c>
      <c r="E140" s="39" t="s">
        <v>5968</v>
      </c>
    </row>
    <row r="141" spans="1:5" ht="12.75">
      <c r="A141" s="35" t="s">
        <v>56</v>
      </c>
      <c r="E141" s="40" t="s">
        <v>6168</v>
      </c>
    </row>
    <row r="142" spans="1:5" ht="12.75">
      <c r="A142" t="s">
        <v>58</v>
      </c>
      <c r="E142" s="39" t="s">
        <v>59</v>
      </c>
    </row>
    <row r="143" spans="1:16" ht="12.75">
      <c r="A143" t="s">
        <v>49</v>
      </c>
      <c s="34" t="s">
        <v>183</v>
      </c>
      <c s="34" t="s">
        <v>6203</v>
      </c>
      <c s="35" t="s">
        <v>5</v>
      </c>
      <c s="6" t="s">
        <v>6204</v>
      </c>
      <c s="36" t="s">
        <v>106</v>
      </c>
      <c s="37">
        <v>2</v>
      </c>
      <c s="36">
        <v>0</v>
      </c>
      <c s="36">
        <f>ROUND(G143*H143,6)</f>
      </c>
      <c r="L143" s="38">
        <v>0</v>
      </c>
      <c s="32">
        <f>ROUND(ROUND(L143,2)*ROUND(G143,3),2)</f>
      </c>
      <c s="36" t="s">
        <v>73</v>
      </c>
      <c>
        <f>(M143*21)/100</f>
      </c>
      <c t="s">
        <v>27</v>
      </c>
    </row>
    <row r="144" spans="1:5" ht="12.75">
      <c r="A144" s="35" t="s">
        <v>55</v>
      </c>
      <c r="E144" s="39" t="s">
        <v>6205</v>
      </c>
    </row>
    <row r="145" spans="1:5" ht="12.75">
      <c r="A145" s="35" t="s">
        <v>56</v>
      </c>
      <c r="E145" s="40" t="s">
        <v>5369</v>
      </c>
    </row>
    <row r="146" spans="1:5" ht="12.75">
      <c r="A146" t="s">
        <v>58</v>
      </c>
      <c r="E146" s="39" t="s">
        <v>59</v>
      </c>
    </row>
    <row r="147" spans="1:16" ht="12.75">
      <c r="A147" t="s">
        <v>49</v>
      </c>
      <c s="34" t="s">
        <v>186</v>
      </c>
      <c s="34" t="s">
        <v>6206</v>
      </c>
      <c s="35" t="s">
        <v>5</v>
      </c>
      <c s="6" t="s">
        <v>6207</v>
      </c>
      <c s="36" t="s">
        <v>98</v>
      </c>
      <c s="37">
        <v>96.3</v>
      </c>
      <c s="36">
        <v>0</v>
      </c>
      <c s="36">
        <f>ROUND(G147*H147,6)</f>
      </c>
      <c r="L147" s="38">
        <v>0</v>
      </c>
      <c s="32">
        <f>ROUND(ROUND(L147,2)*ROUND(G147,3),2)</f>
      </c>
      <c s="36" t="s">
        <v>73</v>
      </c>
      <c>
        <f>(M147*21)/100</f>
      </c>
      <c t="s">
        <v>27</v>
      </c>
    </row>
    <row r="148" spans="1:5" ht="25.5">
      <c r="A148" s="35" t="s">
        <v>55</v>
      </c>
      <c r="E148" s="39" t="s">
        <v>6208</v>
      </c>
    </row>
    <row r="149" spans="1:5" ht="38.25">
      <c r="A149" s="35" t="s">
        <v>56</v>
      </c>
      <c r="E149" s="40" t="s">
        <v>6209</v>
      </c>
    </row>
    <row r="150" spans="1:5" ht="12.75">
      <c r="A150" t="s">
        <v>58</v>
      </c>
      <c r="E150" s="39" t="s">
        <v>59</v>
      </c>
    </row>
    <row r="151" spans="1:16" ht="12.75">
      <c r="A151" t="s">
        <v>49</v>
      </c>
      <c s="34" t="s">
        <v>189</v>
      </c>
      <c s="34" t="s">
        <v>6210</v>
      </c>
      <c s="35" t="s">
        <v>5</v>
      </c>
      <c s="6" t="s">
        <v>6211</v>
      </c>
      <c s="36" t="s">
        <v>98</v>
      </c>
      <c s="37">
        <v>96.3</v>
      </c>
      <c s="36">
        <v>0</v>
      </c>
      <c s="36">
        <f>ROUND(G151*H151,6)</f>
      </c>
      <c r="L151" s="38">
        <v>0</v>
      </c>
      <c s="32">
        <f>ROUND(ROUND(L151,2)*ROUND(G151,3),2)</f>
      </c>
      <c s="36" t="s">
        <v>73</v>
      </c>
      <c>
        <f>(M151*21)/100</f>
      </c>
      <c t="s">
        <v>27</v>
      </c>
    </row>
    <row r="152" spans="1:5" ht="25.5">
      <c r="A152" s="35" t="s">
        <v>55</v>
      </c>
      <c r="E152" s="39" t="s">
        <v>6208</v>
      </c>
    </row>
    <row r="153" spans="1:5" ht="38.25">
      <c r="A153" s="35" t="s">
        <v>56</v>
      </c>
      <c r="E153" s="40" t="s">
        <v>6209</v>
      </c>
    </row>
    <row r="154" spans="1:5" ht="12.75">
      <c r="A154" t="s">
        <v>58</v>
      </c>
      <c r="E154" s="39" t="s">
        <v>59</v>
      </c>
    </row>
    <row r="155" spans="1:13" ht="12.75">
      <c r="A155" t="s">
        <v>46</v>
      </c>
      <c r="C155" s="31" t="s">
        <v>95</v>
      </c>
      <c r="E155" s="33" t="s">
        <v>4085</v>
      </c>
      <c r="J155" s="32">
        <f>0</f>
      </c>
      <c s="32">
        <f>0</f>
      </c>
      <c s="32">
        <f>0+L156+L160</f>
      </c>
      <c s="32">
        <f>0+M156+M160</f>
      </c>
    </row>
    <row r="156" spans="1:16" ht="12.75">
      <c r="A156" t="s">
        <v>49</v>
      </c>
      <c s="34" t="s">
        <v>194</v>
      </c>
      <c s="34" t="s">
        <v>3792</v>
      </c>
      <c s="35" t="s">
        <v>5</v>
      </c>
      <c s="6" t="s">
        <v>3793</v>
      </c>
      <c s="36" t="s">
        <v>748</v>
      </c>
      <c s="37">
        <v>0.05</v>
      </c>
      <c s="36">
        <v>0</v>
      </c>
      <c s="36">
        <f>ROUND(G156*H156,6)</f>
      </c>
      <c r="L156" s="38">
        <v>0</v>
      </c>
      <c s="32">
        <f>ROUND(ROUND(L156,2)*ROUND(G156,3),2)</f>
      </c>
      <c s="36" t="s">
        <v>73</v>
      </c>
      <c>
        <f>(M156*21)/100</f>
      </c>
      <c t="s">
        <v>27</v>
      </c>
    </row>
    <row r="157" spans="1:5" ht="63.75">
      <c r="A157" s="35" t="s">
        <v>55</v>
      </c>
      <c r="E157" s="39" t="s">
        <v>6212</v>
      </c>
    </row>
    <row r="158" spans="1:5" ht="12.75">
      <c r="A158" s="35" t="s">
        <v>56</v>
      </c>
      <c r="E158" s="40" t="s">
        <v>6213</v>
      </c>
    </row>
    <row r="159" spans="1:5" ht="12.75">
      <c r="A159" t="s">
        <v>58</v>
      </c>
      <c r="E159" s="39" t="s">
        <v>59</v>
      </c>
    </row>
    <row r="160" spans="1:16" ht="12.75">
      <c r="A160" t="s">
        <v>49</v>
      </c>
      <c s="34" t="s">
        <v>198</v>
      </c>
      <c s="34" t="s">
        <v>5981</v>
      </c>
      <c s="35" t="s">
        <v>5</v>
      </c>
      <c s="6" t="s">
        <v>5982</v>
      </c>
      <c s="36" t="s">
        <v>98</v>
      </c>
      <c s="37">
        <v>48</v>
      </c>
      <c s="36">
        <v>0</v>
      </c>
      <c s="36">
        <f>ROUND(G160*H160,6)</f>
      </c>
      <c r="L160" s="38">
        <v>0</v>
      </c>
      <c s="32">
        <f>ROUND(ROUND(L160,2)*ROUND(G160,3),2)</f>
      </c>
      <c s="36" t="s">
        <v>73</v>
      </c>
      <c>
        <f>(M160*21)/100</f>
      </c>
      <c t="s">
        <v>27</v>
      </c>
    </row>
    <row r="161" spans="1:5" ht="38.25">
      <c r="A161" s="35" t="s">
        <v>55</v>
      </c>
      <c r="E161" s="39" t="s">
        <v>6214</v>
      </c>
    </row>
    <row r="162" spans="1:5" ht="12.75">
      <c r="A162" s="35" t="s">
        <v>56</v>
      </c>
      <c r="E162" s="40" t="s">
        <v>6215</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6216</v>
      </c>
      <c s="41">
        <f>Rekapitulace!C93</f>
      </c>
      <c s="20" t="s">
        <v>0</v>
      </c>
      <c t="s">
        <v>23</v>
      </c>
      <c t="s">
        <v>27</v>
      </c>
    </row>
    <row r="4" spans="1:16" ht="32" customHeight="1">
      <c r="A4" s="24" t="s">
        <v>20</v>
      </c>
      <c s="25" t="s">
        <v>28</v>
      </c>
      <c s="27" t="s">
        <v>6216</v>
      </c>
      <c r="E4" s="26" t="s">
        <v>6217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6220</v>
      </c>
      <c r="E8" s="30" t="s">
        <v>6219</v>
      </c>
      <c r="J8" s="29">
        <f>0+J9+J14+J63+J84+J89+J106+J119</f>
      </c>
      <c s="29">
        <f>0+K9+K14+K63+K84+K89+K106+K119</f>
      </c>
      <c s="29">
        <f>0+L9+L14+L63+L84+L89+L106+L119</f>
      </c>
      <c s="29">
        <f>0+M9+M14+M63+M84+M89+M106+M119</f>
      </c>
    </row>
    <row r="9" spans="1:13" ht="12.75">
      <c r="A9" t="s">
        <v>46</v>
      </c>
      <c r="C9" s="31" t="s">
        <v>47</v>
      </c>
      <c r="E9" s="33" t="s">
        <v>48</v>
      </c>
      <c r="J9" s="32">
        <f>0</f>
      </c>
      <c s="32">
        <f>0</f>
      </c>
      <c s="32">
        <f>0+L10</f>
      </c>
      <c s="32">
        <f>0+M10</f>
      </c>
    </row>
    <row r="10" spans="1:16" ht="12.75">
      <c r="A10" t="s">
        <v>49</v>
      </c>
      <c s="34" t="s">
        <v>171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f>
      </c>
      <c s="32">
        <f>0+M15+M19+M23+M27+M31+M35+M39+M43+M47+M51+M55+M59</f>
      </c>
    </row>
    <row r="15" spans="1:16" ht="12.75">
      <c r="A15" t="s">
        <v>49</v>
      </c>
      <c s="34" t="s">
        <v>80</v>
      </c>
      <c s="34" t="s">
        <v>3390</v>
      </c>
      <c s="35" t="s">
        <v>68</v>
      </c>
      <c s="6" t="s">
        <v>3391</v>
      </c>
      <c s="36" t="s">
        <v>77</v>
      </c>
      <c s="37">
        <v>9706</v>
      </c>
      <c s="36">
        <v>0</v>
      </c>
      <c s="36">
        <f>ROUND(G15*H15,6)</f>
      </c>
      <c r="L15" s="38">
        <v>0</v>
      </c>
      <c s="32">
        <f>ROUND(ROUND(L15,2)*ROUND(G15,3),2)</f>
      </c>
      <c s="36" t="s">
        <v>73</v>
      </c>
      <c>
        <f>(M15*21)/100</f>
      </c>
      <c t="s">
        <v>27</v>
      </c>
    </row>
    <row r="16" spans="1:5" ht="12.75">
      <c r="A16" s="35" t="s">
        <v>55</v>
      </c>
      <c r="E16" s="39" t="s">
        <v>6221</v>
      </c>
    </row>
    <row r="17" spans="1:5" ht="12.75">
      <c r="A17" s="35" t="s">
        <v>56</v>
      </c>
      <c r="E17" s="40" t="s">
        <v>6222</v>
      </c>
    </row>
    <row r="18" spans="1:5" ht="369.75">
      <c r="A18" t="s">
        <v>58</v>
      </c>
      <c r="E18" s="39" t="s">
        <v>4493</v>
      </c>
    </row>
    <row r="19" spans="1:16" ht="12.75">
      <c r="A19" t="s">
        <v>49</v>
      </c>
      <c s="34" t="s">
        <v>83</v>
      </c>
      <c s="34" t="s">
        <v>3390</v>
      </c>
      <c s="35" t="s">
        <v>27</v>
      </c>
      <c s="6" t="s">
        <v>3391</v>
      </c>
      <c s="36" t="s">
        <v>77</v>
      </c>
      <c s="37">
        <v>792</v>
      </c>
      <c s="36">
        <v>0</v>
      </c>
      <c s="36">
        <f>ROUND(G19*H19,6)</f>
      </c>
      <c r="L19" s="38">
        <v>0</v>
      </c>
      <c s="32">
        <f>ROUND(ROUND(L19,2)*ROUND(G19,3),2)</f>
      </c>
      <c s="36" t="s">
        <v>73</v>
      </c>
      <c>
        <f>(M19*21)/100</f>
      </c>
      <c t="s">
        <v>27</v>
      </c>
    </row>
    <row r="20" spans="1:5" ht="38.25">
      <c r="A20" s="35" t="s">
        <v>55</v>
      </c>
      <c r="E20" s="39" t="s">
        <v>6223</v>
      </c>
    </row>
    <row r="21" spans="1:5" ht="12.75">
      <c r="A21" s="35" t="s">
        <v>56</v>
      </c>
      <c r="E21" s="40" t="s">
        <v>6224</v>
      </c>
    </row>
    <row r="22" spans="1:5" ht="369.75">
      <c r="A22" t="s">
        <v>58</v>
      </c>
      <c r="E22" s="39" t="s">
        <v>4493</v>
      </c>
    </row>
    <row r="23" spans="1:16" ht="12.75">
      <c r="A23" t="s">
        <v>49</v>
      </c>
      <c s="34" t="s">
        <v>86</v>
      </c>
      <c s="34" t="s">
        <v>4497</v>
      </c>
      <c s="35" t="s">
        <v>5</v>
      </c>
      <c s="6" t="s">
        <v>4498</v>
      </c>
      <c s="36" t="s">
        <v>77</v>
      </c>
      <c s="37">
        <v>387.3</v>
      </c>
      <c s="36">
        <v>0</v>
      </c>
      <c s="36">
        <f>ROUND(G23*H23,6)</f>
      </c>
      <c r="L23" s="38">
        <v>0</v>
      </c>
      <c s="32">
        <f>ROUND(ROUND(L23,2)*ROUND(G23,3),2)</f>
      </c>
      <c s="36" t="s">
        <v>73</v>
      </c>
      <c>
        <f>(M23*21)/100</f>
      </c>
      <c t="s">
        <v>27</v>
      </c>
    </row>
    <row r="24" spans="1:5" ht="12.75">
      <c r="A24" s="35" t="s">
        <v>55</v>
      </c>
      <c r="E24" s="39" t="s">
        <v>6225</v>
      </c>
    </row>
    <row r="25" spans="1:5" ht="12.75">
      <c r="A25" s="35" t="s">
        <v>56</v>
      </c>
      <c r="E25" s="40" t="s">
        <v>6226</v>
      </c>
    </row>
    <row r="26" spans="1:5" ht="12.75">
      <c r="A26" t="s">
        <v>58</v>
      </c>
      <c r="E26" s="39" t="s">
        <v>5</v>
      </c>
    </row>
    <row r="27" spans="1:16" ht="12.75">
      <c r="A27" t="s">
        <v>49</v>
      </c>
      <c s="34" t="s">
        <v>89</v>
      </c>
      <c s="34" t="s">
        <v>4019</v>
      </c>
      <c s="35" t="s">
        <v>68</v>
      </c>
      <c s="6" t="s">
        <v>4020</v>
      </c>
      <c s="36" t="s">
        <v>77</v>
      </c>
      <c s="37">
        <v>2338</v>
      </c>
      <c s="36">
        <v>0</v>
      </c>
      <c s="36">
        <f>ROUND(G27*H27,6)</f>
      </c>
      <c r="L27" s="38">
        <v>0</v>
      </c>
      <c s="32">
        <f>ROUND(ROUND(L27,2)*ROUND(G27,3),2)</f>
      </c>
      <c s="36" t="s">
        <v>73</v>
      </c>
      <c>
        <f>(M27*21)/100</f>
      </c>
      <c t="s">
        <v>27</v>
      </c>
    </row>
    <row r="28" spans="1:5" ht="12.75">
      <c r="A28" s="35" t="s">
        <v>55</v>
      </c>
      <c r="E28" s="39" t="s">
        <v>6227</v>
      </c>
    </row>
    <row r="29" spans="1:5" ht="12.75">
      <c r="A29" s="35" t="s">
        <v>56</v>
      </c>
      <c r="E29" s="40" t="s">
        <v>6228</v>
      </c>
    </row>
    <row r="30" spans="1:5" ht="280.5">
      <c r="A30" t="s">
        <v>58</v>
      </c>
      <c r="E30" s="39" t="s">
        <v>6229</v>
      </c>
    </row>
    <row r="31" spans="1:16" ht="12.75">
      <c r="A31" t="s">
        <v>49</v>
      </c>
      <c s="34" t="s">
        <v>92</v>
      </c>
      <c s="34" t="s">
        <v>4019</v>
      </c>
      <c s="35" t="s">
        <v>27</v>
      </c>
      <c s="6" t="s">
        <v>4020</v>
      </c>
      <c s="36" t="s">
        <v>77</v>
      </c>
      <c s="37">
        <v>792</v>
      </c>
      <c s="36">
        <v>0</v>
      </c>
      <c s="36">
        <f>ROUND(G31*H31,6)</f>
      </c>
      <c r="L31" s="38">
        <v>0</v>
      </c>
      <c s="32">
        <f>ROUND(ROUND(L31,2)*ROUND(G31,3),2)</f>
      </c>
      <c s="36" t="s">
        <v>73</v>
      </c>
      <c>
        <f>(M31*21)/100</f>
      </c>
      <c t="s">
        <v>27</v>
      </c>
    </row>
    <row r="32" spans="1:5" ht="25.5">
      <c r="A32" s="35" t="s">
        <v>55</v>
      </c>
      <c r="E32" s="39" t="s">
        <v>6230</v>
      </c>
    </row>
    <row r="33" spans="1:5" ht="12.75">
      <c r="A33" s="35" t="s">
        <v>56</v>
      </c>
      <c r="E33" s="40" t="s">
        <v>6224</v>
      </c>
    </row>
    <row r="34" spans="1:5" ht="280.5">
      <c r="A34" t="s">
        <v>58</v>
      </c>
      <c r="E34" s="39" t="s">
        <v>6229</v>
      </c>
    </row>
    <row r="35" spans="1:16" ht="12.75">
      <c r="A35" t="s">
        <v>49</v>
      </c>
      <c s="34" t="s">
        <v>95</v>
      </c>
      <c s="34" t="s">
        <v>6231</v>
      </c>
      <c s="35" t="s">
        <v>5</v>
      </c>
      <c s="6" t="s">
        <v>6232</v>
      </c>
      <c s="36" t="s">
        <v>77</v>
      </c>
      <c s="37">
        <v>52</v>
      </c>
      <c s="36">
        <v>0</v>
      </c>
      <c s="36">
        <f>ROUND(G35*H35,6)</f>
      </c>
      <c r="L35" s="38">
        <v>0</v>
      </c>
      <c s="32">
        <f>ROUND(ROUND(L35,2)*ROUND(G35,3),2)</f>
      </c>
      <c s="36" t="s">
        <v>73</v>
      </c>
      <c>
        <f>(M35*21)/100</f>
      </c>
      <c t="s">
        <v>27</v>
      </c>
    </row>
    <row r="36" spans="1:5" ht="12.75">
      <c r="A36" s="35" t="s">
        <v>55</v>
      </c>
      <c r="E36" s="39" t="s">
        <v>6233</v>
      </c>
    </row>
    <row r="37" spans="1:5" ht="12.75">
      <c r="A37" s="35" t="s">
        <v>56</v>
      </c>
      <c r="E37" s="40" t="s">
        <v>6234</v>
      </c>
    </row>
    <row r="38" spans="1:5" ht="242.25">
      <c r="A38" t="s">
        <v>58</v>
      </c>
      <c r="E38" s="39" t="s">
        <v>6235</v>
      </c>
    </row>
    <row r="39" spans="1:16" ht="12.75">
      <c r="A39" t="s">
        <v>49</v>
      </c>
      <c s="34" t="s">
        <v>99</v>
      </c>
      <c s="34" t="s">
        <v>3410</v>
      </c>
      <c s="35" t="s">
        <v>5</v>
      </c>
      <c s="6" t="s">
        <v>3411</v>
      </c>
      <c s="36" t="s">
        <v>77</v>
      </c>
      <c s="37">
        <v>148</v>
      </c>
      <c s="36">
        <v>0</v>
      </c>
      <c s="36">
        <f>ROUND(G39*H39,6)</f>
      </c>
      <c r="L39" s="38">
        <v>0</v>
      </c>
      <c s="32">
        <f>ROUND(ROUND(L39,2)*ROUND(G39,3),2)</f>
      </c>
      <c s="36" t="s">
        <v>73</v>
      </c>
      <c>
        <f>(M39*21)/100</f>
      </c>
      <c t="s">
        <v>27</v>
      </c>
    </row>
    <row r="40" spans="1:5" ht="12.75">
      <c r="A40" s="35" t="s">
        <v>55</v>
      </c>
      <c r="E40" s="39" t="s">
        <v>6236</v>
      </c>
    </row>
    <row r="41" spans="1:5" ht="12.75">
      <c r="A41" s="35" t="s">
        <v>56</v>
      </c>
      <c r="E41" s="40" t="s">
        <v>6237</v>
      </c>
    </row>
    <row r="42" spans="1:5" ht="229.5">
      <c r="A42" t="s">
        <v>58</v>
      </c>
      <c r="E42" s="39" t="s">
        <v>3834</v>
      </c>
    </row>
    <row r="43" spans="1:16" ht="12.75">
      <c r="A43" t="s">
        <v>49</v>
      </c>
      <c s="34" t="s">
        <v>115</v>
      </c>
      <c s="34" t="s">
        <v>3417</v>
      </c>
      <c s="35" t="s">
        <v>5</v>
      </c>
      <c s="6" t="s">
        <v>3418</v>
      </c>
      <c s="36" t="s">
        <v>72</v>
      </c>
      <c s="37">
        <v>3115</v>
      </c>
      <c s="36">
        <v>0</v>
      </c>
      <c s="36">
        <f>ROUND(G43*H43,6)</f>
      </c>
      <c r="L43" s="38">
        <v>0</v>
      </c>
      <c s="32">
        <f>ROUND(ROUND(L43,2)*ROUND(G43,3),2)</f>
      </c>
      <c s="36" t="s">
        <v>73</v>
      </c>
      <c>
        <f>(M43*21)/100</f>
      </c>
      <c t="s">
        <v>27</v>
      </c>
    </row>
    <row r="44" spans="1:5" ht="25.5">
      <c r="A44" s="35" t="s">
        <v>55</v>
      </c>
      <c r="E44" s="39" t="s">
        <v>6238</v>
      </c>
    </row>
    <row r="45" spans="1:5" ht="38.25">
      <c r="A45" s="35" t="s">
        <v>56</v>
      </c>
      <c r="E45" s="40" t="s">
        <v>6239</v>
      </c>
    </row>
    <row r="46" spans="1:5" ht="12.75">
      <c r="A46" t="s">
        <v>58</v>
      </c>
      <c r="E46" s="39" t="s">
        <v>3418</v>
      </c>
    </row>
    <row r="47" spans="1:16" ht="12.75">
      <c r="A47" t="s">
        <v>49</v>
      </c>
      <c s="34" t="s">
        <v>118</v>
      </c>
      <c s="34" t="s">
        <v>3420</v>
      </c>
      <c s="35" t="s">
        <v>5</v>
      </c>
      <c s="6" t="s">
        <v>3421</v>
      </c>
      <c s="36" t="s">
        <v>72</v>
      </c>
      <c s="37">
        <v>3115</v>
      </c>
      <c s="36">
        <v>0</v>
      </c>
      <c s="36">
        <f>ROUND(G47*H47,6)</f>
      </c>
      <c r="L47" s="38">
        <v>0</v>
      </c>
      <c s="32">
        <f>ROUND(ROUND(L47,2)*ROUND(G47,3),2)</f>
      </c>
      <c s="36" t="s">
        <v>73</v>
      </c>
      <c>
        <f>(M47*21)/100</f>
      </c>
      <c t="s">
        <v>27</v>
      </c>
    </row>
    <row r="48" spans="1:5" ht="25.5">
      <c r="A48" s="35" t="s">
        <v>55</v>
      </c>
      <c r="E48" s="39" t="s">
        <v>6238</v>
      </c>
    </row>
    <row r="49" spans="1:5" ht="38.25">
      <c r="A49" s="35" t="s">
        <v>56</v>
      </c>
      <c r="E49" s="40" t="s">
        <v>6240</v>
      </c>
    </row>
    <row r="50" spans="1:5" ht="12.75">
      <c r="A50" t="s">
        <v>58</v>
      </c>
      <c r="E50" s="39" t="s">
        <v>6241</v>
      </c>
    </row>
    <row r="51" spans="1:16" ht="12.75">
      <c r="A51" t="s">
        <v>49</v>
      </c>
      <c s="34" t="s">
        <v>121</v>
      </c>
      <c s="34" t="s">
        <v>6242</v>
      </c>
      <c s="35" t="s">
        <v>5</v>
      </c>
      <c s="6" t="s">
        <v>6243</v>
      </c>
      <c s="36" t="s">
        <v>72</v>
      </c>
      <c s="37">
        <v>2582</v>
      </c>
      <c s="36">
        <v>0</v>
      </c>
      <c s="36">
        <f>ROUND(G51*H51,6)</f>
      </c>
      <c r="L51" s="38">
        <v>0</v>
      </c>
      <c s="32">
        <f>ROUND(ROUND(L51,2)*ROUND(G51,3),2)</f>
      </c>
      <c s="36" t="s">
        <v>73</v>
      </c>
      <c>
        <f>(M51*21)/100</f>
      </c>
      <c t="s">
        <v>27</v>
      </c>
    </row>
    <row r="52" spans="1:5" ht="12.75">
      <c r="A52" s="35" t="s">
        <v>55</v>
      </c>
      <c r="E52" s="39" t="s">
        <v>6244</v>
      </c>
    </row>
    <row r="53" spans="1:5" ht="12.75">
      <c r="A53" s="35" t="s">
        <v>56</v>
      </c>
      <c r="E53" s="40" t="s">
        <v>6245</v>
      </c>
    </row>
    <row r="54" spans="1:5" ht="25.5">
      <c r="A54" t="s">
        <v>58</v>
      </c>
      <c r="E54" s="39" t="s">
        <v>6246</v>
      </c>
    </row>
    <row r="55" spans="1:16" ht="12.75">
      <c r="A55" t="s">
        <v>49</v>
      </c>
      <c s="34" t="s">
        <v>124</v>
      </c>
      <c s="34" t="s">
        <v>5909</v>
      </c>
      <c s="35" t="s">
        <v>5</v>
      </c>
      <c s="6" t="s">
        <v>5910</v>
      </c>
      <c s="36" t="s">
        <v>72</v>
      </c>
      <c s="37">
        <v>2582</v>
      </c>
      <c s="36">
        <v>0</v>
      </c>
      <c s="36">
        <f>ROUND(G55*H55,6)</f>
      </c>
      <c r="L55" s="38">
        <v>0</v>
      </c>
      <c s="32">
        <f>ROUND(ROUND(L55,2)*ROUND(G55,3),2)</f>
      </c>
      <c s="36" t="s">
        <v>73</v>
      </c>
      <c>
        <f>(M55*21)/100</f>
      </c>
      <c t="s">
        <v>27</v>
      </c>
    </row>
    <row r="56" spans="1:5" ht="12.75">
      <c r="A56" s="35" t="s">
        <v>55</v>
      </c>
      <c r="E56" s="39" t="s">
        <v>5</v>
      </c>
    </row>
    <row r="57" spans="1:5" ht="12.75">
      <c r="A57" s="35" t="s">
        <v>56</v>
      </c>
      <c r="E57" s="40" t="s">
        <v>6245</v>
      </c>
    </row>
    <row r="58" spans="1:5" ht="25.5">
      <c r="A58" t="s">
        <v>58</v>
      </c>
      <c r="E58" s="39" t="s">
        <v>6247</v>
      </c>
    </row>
    <row r="59" spans="1:16" ht="12.75">
      <c r="A59" t="s">
        <v>49</v>
      </c>
      <c s="34" t="s">
        <v>127</v>
      </c>
      <c s="34" t="s">
        <v>5913</v>
      </c>
      <c s="35" t="s">
        <v>5</v>
      </c>
      <c s="6" t="s">
        <v>5914</v>
      </c>
      <c s="36" t="s">
        <v>72</v>
      </c>
      <c s="37">
        <v>2582</v>
      </c>
      <c s="36">
        <v>0</v>
      </c>
      <c s="36">
        <f>ROUND(G59*H59,6)</f>
      </c>
      <c r="L59" s="38">
        <v>0</v>
      </c>
      <c s="32">
        <f>ROUND(ROUND(L59,2)*ROUND(G59,3),2)</f>
      </c>
      <c s="36" t="s">
        <v>73</v>
      </c>
      <c>
        <f>(M59*21)/100</f>
      </c>
      <c t="s">
        <v>27</v>
      </c>
    </row>
    <row r="60" spans="1:5" ht="12.75">
      <c r="A60" s="35" t="s">
        <v>55</v>
      </c>
      <c r="E60" s="39" t="s">
        <v>6248</v>
      </c>
    </row>
    <row r="61" spans="1:5" ht="12.75">
      <c r="A61" s="35" t="s">
        <v>56</v>
      </c>
      <c r="E61" s="40" t="s">
        <v>6245</v>
      </c>
    </row>
    <row r="62" spans="1:5" ht="38.25">
      <c r="A62" t="s">
        <v>58</v>
      </c>
      <c r="E62" s="39" t="s">
        <v>6249</v>
      </c>
    </row>
    <row r="63" spans="1:13" ht="12.75">
      <c r="A63" t="s">
        <v>46</v>
      </c>
      <c r="C63" s="31" t="s">
        <v>27</v>
      </c>
      <c r="E63" s="33" t="s">
        <v>3423</v>
      </c>
      <c r="J63" s="32">
        <f>0</f>
      </c>
      <c s="32">
        <f>0</f>
      </c>
      <c s="32">
        <f>0+L64+L68+L72+L76+L80</f>
      </c>
      <c s="32">
        <f>0+M64+M68+M72+M76+M80</f>
      </c>
    </row>
    <row r="64" spans="1:16" ht="12.75">
      <c r="A64" t="s">
        <v>49</v>
      </c>
      <c s="34" t="s">
        <v>130</v>
      </c>
      <c s="34" t="s">
        <v>3670</v>
      </c>
      <c s="35" t="s">
        <v>5</v>
      </c>
      <c s="6" t="s">
        <v>3671</v>
      </c>
      <c s="36" t="s">
        <v>72</v>
      </c>
      <c s="37">
        <v>997.92</v>
      </c>
      <c s="36">
        <v>0</v>
      </c>
      <c s="36">
        <f>ROUND(G64*H64,6)</f>
      </c>
      <c r="L64" s="38">
        <v>0</v>
      </c>
      <c s="32">
        <f>ROUND(ROUND(L64,2)*ROUND(G64,3),2)</f>
      </c>
      <c s="36" t="s">
        <v>73</v>
      </c>
      <c>
        <f>(M64*21)/100</f>
      </c>
      <c t="s">
        <v>27</v>
      </c>
    </row>
    <row r="65" spans="1:5" ht="25.5">
      <c r="A65" s="35" t="s">
        <v>55</v>
      </c>
      <c r="E65" s="39" t="s">
        <v>6250</v>
      </c>
    </row>
    <row r="66" spans="1:5" ht="12.75">
      <c r="A66" s="35" t="s">
        <v>56</v>
      </c>
      <c r="E66" s="40" t="s">
        <v>6251</v>
      </c>
    </row>
    <row r="67" spans="1:5" ht="25.5">
      <c r="A67" t="s">
        <v>58</v>
      </c>
      <c r="E67" s="39" t="s">
        <v>6252</v>
      </c>
    </row>
    <row r="68" spans="1:16" ht="12.75">
      <c r="A68" t="s">
        <v>49</v>
      </c>
      <c s="34" t="s">
        <v>133</v>
      </c>
      <c s="34" t="s">
        <v>3690</v>
      </c>
      <c s="35" t="s">
        <v>5</v>
      </c>
      <c s="6" t="s">
        <v>3691</v>
      </c>
      <c s="36" t="s">
        <v>98</v>
      </c>
      <c s="37">
        <v>470</v>
      </c>
      <c s="36">
        <v>0</v>
      </c>
      <c s="36">
        <f>ROUND(G68*H68,6)</f>
      </c>
      <c r="L68" s="38">
        <v>0</v>
      </c>
      <c s="32">
        <f>ROUND(ROUND(L68,2)*ROUND(G68,3),2)</f>
      </c>
      <c s="36" t="s">
        <v>73</v>
      </c>
      <c>
        <f>(M68*21)/100</f>
      </c>
      <c t="s">
        <v>27</v>
      </c>
    </row>
    <row r="69" spans="1:5" ht="25.5">
      <c r="A69" s="35" t="s">
        <v>55</v>
      </c>
      <c r="E69" s="39" t="s">
        <v>6253</v>
      </c>
    </row>
    <row r="70" spans="1:5" ht="38.25">
      <c r="A70" s="35" t="s">
        <v>56</v>
      </c>
      <c r="E70" s="40" t="s">
        <v>6254</v>
      </c>
    </row>
    <row r="71" spans="1:5" ht="165.75">
      <c r="A71" t="s">
        <v>58</v>
      </c>
      <c r="E71" s="39" t="s">
        <v>4508</v>
      </c>
    </row>
    <row r="72" spans="1:16" ht="12.75">
      <c r="A72" t="s">
        <v>49</v>
      </c>
      <c s="34" t="s">
        <v>136</v>
      </c>
      <c s="34" t="s">
        <v>6255</v>
      </c>
      <c s="35" t="s">
        <v>5</v>
      </c>
      <c s="6" t="s">
        <v>6256</v>
      </c>
      <c s="36" t="s">
        <v>72</v>
      </c>
      <c s="37">
        <v>1854.6</v>
      </c>
      <c s="36">
        <v>0</v>
      </c>
      <c s="36">
        <f>ROUND(G72*H72,6)</f>
      </c>
      <c r="L72" s="38">
        <v>0</v>
      </c>
      <c s="32">
        <f>ROUND(ROUND(L72,2)*ROUND(G72,3),2)</f>
      </c>
      <c s="36" t="s">
        <v>73</v>
      </c>
      <c>
        <f>(M72*21)/100</f>
      </c>
      <c t="s">
        <v>27</v>
      </c>
    </row>
    <row r="73" spans="1:5" ht="25.5">
      <c r="A73" s="35" t="s">
        <v>55</v>
      </c>
      <c r="E73" s="39" t="s">
        <v>6257</v>
      </c>
    </row>
    <row r="74" spans="1:5" ht="12.75">
      <c r="A74" s="35" t="s">
        <v>56</v>
      </c>
      <c r="E74" s="40" t="s">
        <v>6258</v>
      </c>
    </row>
    <row r="75" spans="1:5" ht="102">
      <c r="A75" t="s">
        <v>58</v>
      </c>
      <c r="E75" s="39" t="s">
        <v>4723</v>
      </c>
    </row>
    <row r="76" spans="1:16" ht="12.75">
      <c r="A76" t="s">
        <v>49</v>
      </c>
      <c s="34" t="s">
        <v>139</v>
      </c>
      <c s="34" t="s">
        <v>6259</v>
      </c>
      <c s="35" t="s">
        <v>5</v>
      </c>
      <c s="6" t="s">
        <v>6260</v>
      </c>
      <c s="36" t="s">
        <v>77</v>
      </c>
      <c s="37">
        <v>491</v>
      </c>
      <c s="36">
        <v>0</v>
      </c>
      <c s="36">
        <f>ROUND(G76*H76,6)</f>
      </c>
      <c r="L76" s="38">
        <v>0</v>
      </c>
      <c s="32">
        <f>ROUND(ROUND(L76,2)*ROUND(G76,3),2)</f>
      </c>
      <c s="36" t="s">
        <v>73</v>
      </c>
      <c>
        <f>(M76*21)/100</f>
      </c>
      <c t="s">
        <v>27</v>
      </c>
    </row>
    <row r="77" spans="1:5" ht="51">
      <c r="A77" s="35" t="s">
        <v>55</v>
      </c>
      <c r="E77" s="39" t="s">
        <v>6261</v>
      </c>
    </row>
    <row r="78" spans="1:5" ht="12.75">
      <c r="A78" s="35" t="s">
        <v>56</v>
      </c>
      <c r="E78" s="40" t="s">
        <v>6262</v>
      </c>
    </row>
    <row r="79" spans="1:5" ht="369.75">
      <c r="A79" t="s">
        <v>58</v>
      </c>
      <c r="E79" s="39" t="s">
        <v>6263</v>
      </c>
    </row>
    <row r="80" spans="1:16" ht="12.75">
      <c r="A80" t="s">
        <v>49</v>
      </c>
      <c s="34" t="s">
        <v>142</v>
      </c>
      <c s="34" t="s">
        <v>4720</v>
      </c>
      <c s="35" t="s">
        <v>5</v>
      </c>
      <c s="6" t="s">
        <v>4721</v>
      </c>
      <c s="36" t="s">
        <v>72</v>
      </c>
      <c s="37">
        <v>113.017</v>
      </c>
      <c s="36">
        <v>0</v>
      </c>
      <c s="36">
        <f>ROUND(G80*H80,6)</f>
      </c>
      <c r="L80" s="38">
        <v>0</v>
      </c>
      <c s="32">
        <f>ROUND(ROUND(L80,2)*ROUND(G80,3),2)</f>
      </c>
      <c s="36" t="s">
        <v>73</v>
      </c>
      <c>
        <f>(M80*21)/100</f>
      </c>
      <c t="s">
        <v>27</v>
      </c>
    </row>
    <row r="81" spans="1:5" ht="38.25">
      <c r="A81" s="35" t="s">
        <v>55</v>
      </c>
      <c r="E81" s="39" t="s">
        <v>6264</v>
      </c>
    </row>
    <row r="82" spans="1:5" ht="12.75">
      <c r="A82" s="35" t="s">
        <v>56</v>
      </c>
      <c r="E82" s="40" t="s">
        <v>6265</v>
      </c>
    </row>
    <row r="83" spans="1:5" ht="12.75">
      <c r="A83" t="s">
        <v>58</v>
      </c>
      <c r="E83" s="39" t="s">
        <v>59</v>
      </c>
    </row>
    <row r="84" spans="1:13" ht="12.75">
      <c r="A84" t="s">
        <v>46</v>
      </c>
      <c r="C84" s="31" t="s">
        <v>26</v>
      </c>
      <c r="E84" s="33" t="s">
        <v>3518</v>
      </c>
      <c r="J84" s="32">
        <f>0</f>
      </c>
      <c s="32">
        <f>0</f>
      </c>
      <c s="32">
        <f>0+L85</f>
      </c>
      <c s="32">
        <f>0+M85</f>
      </c>
    </row>
    <row r="85" spans="1:16" ht="25.5">
      <c r="A85" t="s">
        <v>49</v>
      </c>
      <c s="34" t="s">
        <v>145</v>
      </c>
      <c s="34" t="s">
        <v>3704</v>
      </c>
      <c s="35" t="s">
        <v>5</v>
      </c>
      <c s="6" t="s">
        <v>3705</v>
      </c>
      <c s="36" t="s">
        <v>77</v>
      </c>
      <c s="37">
        <v>1971</v>
      </c>
      <c s="36">
        <v>0</v>
      </c>
      <c s="36">
        <f>ROUND(G85*H85,6)</f>
      </c>
      <c r="L85" s="38">
        <v>0</v>
      </c>
      <c s="32">
        <f>ROUND(ROUND(L85,2)*ROUND(G85,3),2)</f>
      </c>
      <c s="36" t="s">
        <v>73</v>
      </c>
      <c>
        <f>(M85*21)/100</f>
      </c>
      <c t="s">
        <v>27</v>
      </c>
    </row>
    <row r="86" spans="1:5" ht="51">
      <c r="A86" s="35" t="s">
        <v>55</v>
      </c>
      <c r="E86" s="39" t="s">
        <v>6266</v>
      </c>
    </row>
    <row r="87" spans="1:5" ht="38.25">
      <c r="A87" s="35" t="s">
        <v>56</v>
      </c>
      <c r="E87" s="40" t="s">
        <v>6267</v>
      </c>
    </row>
    <row r="88" spans="1:5" ht="25.5">
      <c r="A88" t="s">
        <v>58</v>
      </c>
      <c r="E88" s="39" t="s">
        <v>6268</v>
      </c>
    </row>
    <row r="89" spans="1:13" ht="12.75">
      <c r="A89" t="s">
        <v>46</v>
      </c>
      <c r="C89" s="31" t="s">
        <v>83</v>
      </c>
      <c r="E89" s="33" t="s">
        <v>4054</v>
      </c>
      <c r="J89" s="32">
        <f>0</f>
      </c>
      <c s="32">
        <f>0</f>
      </c>
      <c s="32">
        <f>0+L90+L94+L98+L102</f>
      </c>
      <c s="32">
        <f>0+M90+M94+M98+M102</f>
      </c>
    </row>
    <row r="90" spans="1:16" ht="12.75">
      <c r="A90" t="s">
        <v>49</v>
      </c>
      <c s="34" t="s">
        <v>148</v>
      </c>
      <c s="34" t="s">
        <v>6269</v>
      </c>
      <c s="35" t="s">
        <v>5</v>
      </c>
      <c s="6" t="s">
        <v>6270</v>
      </c>
      <c s="36" t="s">
        <v>72</v>
      </c>
      <c s="37">
        <v>1584</v>
      </c>
      <c s="36">
        <v>0</v>
      </c>
      <c s="36">
        <f>ROUND(G90*H90,6)</f>
      </c>
      <c r="L90" s="38">
        <v>0</v>
      </c>
      <c s="32">
        <f>ROUND(ROUND(L90,2)*ROUND(G90,3),2)</f>
      </c>
      <c s="36" t="s">
        <v>73</v>
      </c>
      <c>
        <f>(M90*21)/100</f>
      </c>
      <c t="s">
        <v>27</v>
      </c>
    </row>
    <row r="91" spans="1:5" ht="76.5">
      <c r="A91" s="35" t="s">
        <v>55</v>
      </c>
      <c r="E91" s="39" t="s">
        <v>6271</v>
      </c>
    </row>
    <row r="92" spans="1:5" ht="12.75">
      <c r="A92" s="35" t="s">
        <v>56</v>
      </c>
      <c r="E92" s="40" t="s">
        <v>6272</v>
      </c>
    </row>
    <row r="93" spans="1:5" ht="51">
      <c r="A93" t="s">
        <v>58</v>
      </c>
      <c r="E93" s="39" t="s">
        <v>4758</v>
      </c>
    </row>
    <row r="94" spans="1:16" ht="12.75">
      <c r="A94" t="s">
        <v>49</v>
      </c>
      <c s="34" t="s">
        <v>151</v>
      </c>
      <c s="34" t="s">
        <v>6273</v>
      </c>
      <c s="35" t="s">
        <v>5</v>
      </c>
      <c s="6" t="s">
        <v>6274</v>
      </c>
      <c s="36" t="s">
        <v>72</v>
      </c>
      <c s="37">
        <v>1584</v>
      </c>
      <c s="36">
        <v>0</v>
      </c>
      <c s="36">
        <f>ROUND(G94*H94,6)</f>
      </c>
      <c r="L94" s="38">
        <v>0</v>
      </c>
      <c s="32">
        <f>ROUND(ROUND(L94,2)*ROUND(G94,3),2)</f>
      </c>
      <c s="36" t="s">
        <v>73</v>
      </c>
      <c>
        <f>(M94*21)/100</f>
      </c>
      <c t="s">
        <v>27</v>
      </c>
    </row>
    <row r="95" spans="1:5" ht="12.75">
      <c r="A95" s="35" t="s">
        <v>55</v>
      </c>
      <c r="E95" s="39" t="s">
        <v>5</v>
      </c>
    </row>
    <row r="96" spans="1:5" ht="12.75">
      <c r="A96" s="35" t="s">
        <v>56</v>
      </c>
      <c r="E96" s="40" t="s">
        <v>6272</v>
      </c>
    </row>
    <row r="97" spans="1:5" ht="51">
      <c r="A97" t="s">
        <v>58</v>
      </c>
      <c r="E97" s="39" t="s">
        <v>6275</v>
      </c>
    </row>
    <row r="98" spans="1:16" ht="12.75">
      <c r="A98" t="s">
        <v>49</v>
      </c>
      <c s="34" t="s">
        <v>154</v>
      </c>
      <c s="34" t="s">
        <v>4070</v>
      </c>
      <c s="35" t="s">
        <v>5</v>
      </c>
      <c s="6" t="s">
        <v>4071</v>
      </c>
      <c s="36" t="s">
        <v>72</v>
      </c>
      <c s="37">
        <v>2296.8</v>
      </c>
      <c s="36">
        <v>0</v>
      </c>
      <c s="36">
        <f>ROUND(G98*H98,6)</f>
      </c>
      <c r="L98" s="38">
        <v>0</v>
      </c>
      <c s="32">
        <f>ROUND(ROUND(L98,2)*ROUND(G98,3),2)</f>
      </c>
      <c s="36" t="s">
        <v>73</v>
      </c>
      <c>
        <f>(M98*21)/100</f>
      </c>
      <c t="s">
        <v>27</v>
      </c>
    </row>
    <row r="99" spans="1:5" ht="12.75">
      <c r="A99" s="35" t="s">
        <v>55</v>
      </c>
      <c r="E99" s="39" t="s">
        <v>6276</v>
      </c>
    </row>
    <row r="100" spans="1:5" ht="12.75">
      <c r="A100" s="35" t="s">
        <v>56</v>
      </c>
      <c r="E100" s="40" t="s">
        <v>6277</v>
      </c>
    </row>
    <row r="101" spans="1:5" ht="51">
      <c r="A101" t="s">
        <v>58</v>
      </c>
      <c r="E101" s="39" t="s">
        <v>6275</v>
      </c>
    </row>
    <row r="102" spans="1:16" ht="12.75">
      <c r="A102" t="s">
        <v>49</v>
      </c>
      <c s="34" t="s">
        <v>157</v>
      </c>
      <c s="34" t="s">
        <v>6278</v>
      </c>
      <c s="35" t="s">
        <v>5</v>
      </c>
      <c s="6" t="s">
        <v>6279</v>
      </c>
      <c s="36" t="s">
        <v>72</v>
      </c>
      <c s="37">
        <v>1584</v>
      </c>
      <c s="36">
        <v>0</v>
      </c>
      <c s="36">
        <f>ROUND(G102*H102,6)</f>
      </c>
      <c r="L102" s="38">
        <v>0</v>
      </c>
      <c s="32">
        <f>ROUND(ROUND(L102,2)*ROUND(G102,3),2)</f>
      </c>
      <c s="36" t="s">
        <v>73</v>
      </c>
      <c>
        <f>(M102*21)/100</f>
      </c>
      <c t="s">
        <v>27</v>
      </c>
    </row>
    <row r="103" spans="1:5" ht="25.5">
      <c r="A103" s="35" t="s">
        <v>55</v>
      </c>
      <c r="E103" s="39" t="s">
        <v>6280</v>
      </c>
    </row>
    <row r="104" spans="1:5" ht="12.75">
      <c r="A104" s="35" t="s">
        <v>56</v>
      </c>
      <c r="E104" s="40" t="s">
        <v>6272</v>
      </c>
    </row>
    <row r="105" spans="1:5" ht="153">
      <c r="A105" t="s">
        <v>58</v>
      </c>
      <c r="E105" s="39" t="s">
        <v>6281</v>
      </c>
    </row>
    <row r="106" spans="1:13" ht="12.75">
      <c r="A106" t="s">
        <v>46</v>
      </c>
      <c r="C106" s="31" t="s">
        <v>95</v>
      </c>
      <c r="E106" s="33" t="s">
        <v>4085</v>
      </c>
      <c r="J106" s="32">
        <f>0</f>
      </c>
      <c s="32">
        <f>0</f>
      </c>
      <c s="32">
        <f>0+L107+L111+L115</f>
      </c>
      <c s="32">
        <f>0+M107+M111+M115</f>
      </c>
    </row>
    <row r="107" spans="1:16" ht="12.75">
      <c r="A107" t="s">
        <v>49</v>
      </c>
      <c s="34" t="s">
        <v>162</v>
      </c>
      <c s="34" t="s">
        <v>6282</v>
      </c>
      <c s="35" t="s">
        <v>5</v>
      </c>
      <c s="6" t="s">
        <v>6283</v>
      </c>
      <c s="36" t="s">
        <v>98</v>
      </c>
      <c s="37">
        <v>436</v>
      </c>
      <c s="36">
        <v>0</v>
      </c>
      <c s="36">
        <f>ROUND(G107*H107,6)</f>
      </c>
      <c r="L107" s="38">
        <v>0</v>
      </c>
      <c s="32">
        <f>ROUND(ROUND(L107,2)*ROUND(G107,3),2)</f>
      </c>
      <c s="36" t="s">
        <v>73</v>
      </c>
      <c>
        <f>(M107*21)/100</f>
      </c>
      <c t="s">
        <v>27</v>
      </c>
    </row>
    <row r="108" spans="1:5" ht="12.75">
      <c r="A108" s="35" t="s">
        <v>55</v>
      </c>
      <c r="E108" s="39" t="s">
        <v>5</v>
      </c>
    </row>
    <row r="109" spans="1:5" ht="12.75">
      <c r="A109" s="35" t="s">
        <v>56</v>
      </c>
      <c r="E109" s="40" t="s">
        <v>6284</v>
      </c>
    </row>
    <row r="110" spans="1:5" ht="51">
      <c r="A110" t="s">
        <v>58</v>
      </c>
      <c r="E110" s="39" t="s">
        <v>3933</v>
      </c>
    </row>
    <row r="111" spans="1:16" ht="12.75">
      <c r="A111" t="s">
        <v>49</v>
      </c>
      <c s="34" t="s">
        <v>165</v>
      </c>
      <c s="34" t="s">
        <v>3778</v>
      </c>
      <c s="35" t="s">
        <v>5</v>
      </c>
      <c s="6" t="s">
        <v>3779</v>
      </c>
      <c s="36" t="s">
        <v>98</v>
      </c>
      <c s="37">
        <v>327</v>
      </c>
      <c s="36">
        <v>0</v>
      </c>
      <c s="36">
        <f>ROUND(G111*H111,6)</f>
      </c>
      <c r="L111" s="38">
        <v>0</v>
      </c>
      <c s="32">
        <f>ROUND(ROUND(L111,2)*ROUND(G111,3),2)</f>
      </c>
      <c s="36" t="s">
        <v>73</v>
      </c>
      <c>
        <f>(M111*21)/100</f>
      </c>
      <c t="s">
        <v>27</v>
      </c>
    </row>
    <row r="112" spans="1:5" ht="12.75">
      <c r="A112" s="35" t="s">
        <v>55</v>
      </c>
      <c r="E112" s="39" t="s">
        <v>5</v>
      </c>
    </row>
    <row r="113" spans="1:5" ht="12.75">
      <c r="A113" s="35" t="s">
        <v>56</v>
      </c>
      <c r="E113" s="40" t="s">
        <v>6285</v>
      </c>
    </row>
    <row r="114" spans="1:5" ht="89.25">
      <c r="A114" t="s">
        <v>58</v>
      </c>
      <c r="E114" s="39" t="s">
        <v>5373</v>
      </c>
    </row>
    <row r="115" spans="1:16" ht="12.75">
      <c r="A115" t="s">
        <v>49</v>
      </c>
      <c s="34" t="s">
        <v>168</v>
      </c>
      <c s="34" t="s">
        <v>5103</v>
      </c>
      <c s="35" t="s">
        <v>5</v>
      </c>
      <c s="6" t="s">
        <v>5104</v>
      </c>
      <c s="36" t="s">
        <v>98</v>
      </c>
      <c s="37">
        <v>140</v>
      </c>
      <c s="36">
        <v>0</v>
      </c>
      <c s="36">
        <f>ROUND(G115*H115,6)</f>
      </c>
      <c r="L115" s="38">
        <v>0</v>
      </c>
      <c s="32">
        <f>ROUND(ROUND(L115,2)*ROUND(G115,3),2)</f>
      </c>
      <c s="36" t="s">
        <v>73</v>
      </c>
      <c>
        <f>(M115*21)/100</f>
      </c>
      <c t="s">
        <v>27</v>
      </c>
    </row>
    <row r="116" spans="1:5" ht="12.75">
      <c r="A116" s="35" t="s">
        <v>55</v>
      </c>
      <c r="E116" s="39" t="s">
        <v>6286</v>
      </c>
    </row>
    <row r="117" spans="1:5" ht="12.75">
      <c r="A117" s="35" t="s">
        <v>56</v>
      </c>
      <c r="E117" s="40" t="s">
        <v>6287</v>
      </c>
    </row>
    <row r="118" spans="1:5" ht="114.75">
      <c r="A118" t="s">
        <v>58</v>
      </c>
      <c r="E118" s="39" t="s">
        <v>5106</v>
      </c>
    </row>
    <row r="119" spans="1:13" ht="12.75">
      <c r="A119" t="s">
        <v>46</v>
      </c>
      <c r="C119" s="31" t="s">
        <v>742</v>
      </c>
      <c r="E119" s="33" t="s">
        <v>1815</v>
      </c>
      <c r="J119" s="32">
        <f>0</f>
      </c>
      <c s="32">
        <f>0</f>
      </c>
      <c s="32">
        <f>0+L120+L124+L128</f>
      </c>
      <c s="32">
        <f>0+M120+M124+M128</f>
      </c>
    </row>
    <row r="120" spans="1:16" ht="25.5">
      <c r="A120" t="s">
        <v>49</v>
      </c>
      <c s="34" t="s">
        <v>68</v>
      </c>
      <c s="34" t="s">
        <v>745</v>
      </c>
      <c s="35" t="s">
        <v>746</v>
      </c>
      <c s="6" t="s">
        <v>747</v>
      </c>
      <c s="36" t="s">
        <v>748</v>
      </c>
      <c s="37">
        <v>18898.2</v>
      </c>
      <c s="36">
        <v>0</v>
      </c>
      <c s="36">
        <f>ROUND(G120*H120,6)</f>
      </c>
      <c r="L120" s="38">
        <v>0</v>
      </c>
      <c s="32">
        <f>ROUND(ROUND(L120,2)*ROUND(G120,3),2)</f>
      </c>
      <c s="36" t="s">
        <v>749</v>
      </c>
      <c>
        <f>(M120*21)/100</f>
      </c>
      <c t="s">
        <v>27</v>
      </c>
    </row>
    <row r="121" spans="1:5" ht="25.5">
      <c r="A121" s="35" t="s">
        <v>55</v>
      </c>
      <c r="E121" s="39" t="s">
        <v>750</v>
      </c>
    </row>
    <row r="122" spans="1:5" ht="51">
      <c r="A122" s="35" t="s">
        <v>56</v>
      </c>
      <c r="E122" s="40" t="s">
        <v>6288</v>
      </c>
    </row>
    <row r="123" spans="1:5" ht="102">
      <c r="A123" t="s">
        <v>58</v>
      </c>
      <c r="E123" s="39" t="s">
        <v>752</v>
      </c>
    </row>
    <row r="124" spans="1:16" ht="25.5">
      <c r="A124" t="s">
        <v>49</v>
      </c>
      <c s="34" t="s">
        <v>27</v>
      </c>
      <c s="34" t="s">
        <v>754</v>
      </c>
      <c s="35" t="s">
        <v>755</v>
      </c>
      <c s="6" t="s">
        <v>756</v>
      </c>
      <c s="36" t="s">
        <v>748</v>
      </c>
      <c s="37">
        <v>3.6</v>
      </c>
      <c s="36">
        <v>0</v>
      </c>
      <c s="36">
        <f>ROUND(G124*H124,6)</f>
      </c>
      <c r="L124" s="38">
        <v>0</v>
      </c>
      <c s="32">
        <f>ROUND(ROUND(L124,2)*ROUND(G124,3),2)</f>
      </c>
      <c s="36" t="s">
        <v>749</v>
      </c>
      <c>
        <f>(M124*21)/100</f>
      </c>
      <c t="s">
        <v>27</v>
      </c>
    </row>
    <row r="125" spans="1:5" ht="25.5">
      <c r="A125" s="35" t="s">
        <v>55</v>
      </c>
      <c r="E125" s="39" t="s">
        <v>750</v>
      </c>
    </row>
    <row r="126" spans="1:5" ht="38.25">
      <c r="A126" s="35" t="s">
        <v>56</v>
      </c>
      <c r="E126" s="40" t="s">
        <v>6289</v>
      </c>
    </row>
    <row r="127" spans="1:5" ht="102">
      <c r="A127" t="s">
        <v>58</v>
      </c>
      <c r="E127" s="39" t="s">
        <v>752</v>
      </c>
    </row>
    <row r="128" spans="1:16" ht="12.75">
      <c r="A128" t="s">
        <v>49</v>
      </c>
      <c s="34" t="s">
        <v>26</v>
      </c>
      <c s="34" t="s">
        <v>4201</v>
      </c>
      <c s="35" t="s">
        <v>5</v>
      </c>
      <c s="6" t="s">
        <v>4202</v>
      </c>
      <c s="36" t="s">
        <v>53</v>
      </c>
      <c s="37">
        <v>1</v>
      </c>
      <c s="36">
        <v>0</v>
      </c>
      <c s="36">
        <f>ROUND(G128*H128,6)</f>
      </c>
      <c r="L128" s="38">
        <v>0</v>
      </c>
      <c s="32">
        <f>ROUND(ROUND(L128,2)*ROUND(G128,3),2)</f>
      </c>
      <c s="36" t="s">
        <v>73</v>
      </c>
      <c>
        <f>(M128*21)/100</f>
      </c>
      <c t="s">
        <v>27</v>
      </c>
    </row>
    <row r="129" spans="1:5" ht="51">
      <c r="A129" s="35" t="s">
        <v>55</v>
      </c>
      <c r="E129" s="39" t="s">
        <v>6290</v>
      </c>
    </row>
    <row r="130" spans="1:5" ht="12.75">
      <c r="A130" s="35" t="s">
        <v>56</v>
      </c>
      <c r="E130" s="40" t="s">
        <v>5</v>
      </c>
    </row>
    <row r="131" spans="1:5" ht="12.75">
      <c r="A131" t="s">
        <v>58</v>
      </c>
      <c r="E131" s="39" t="s">
        <v>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6216</v>
      </c>
      <c s="41">
        <f>Rekapitulace!C93</f>
      </c>
      <c s="20" t="s">
        <v>0</v>
      </c>
      <c t="s">
        <v>23</v>
      </c>
      <c t="s">
        <v>27</v>
      </c>
    </row>
    <row r="4" spans="1:16" ht="32" customHeight="1">
      <c r="A4" s="24" t="s">
        <v>20</v>
      </c>
      <c s="25" t="s">
        <v>28</v>
      </c>
      <c s="27" t="s">
        <v>6216</v>
      </c>
      <c r="E4" s="26" t="s">
        <v>6217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6293</v>
      </c>
      <c r="E8" s="30" t="s">
        <v>6292</v>
      </c>
      <c r="J8" s="29">
        <f>0+J9+J18+J51+J56+J65</f>
      </c>
      <c s="29">
        <f>0+K9+K18+K51+K56+K65</f>
      </c>
      <c s="29">
        <f>0+L9+L18+L51+L56+L65</f>
      </c>
      <c s="29">
        <f>0+M9+M18+M51+M56+M65</f>
      </c>
    </row>
    <row r="9" spans="1:13" ht="12.75">
      <c r="A9" t="s">
        <v>46</v>
      </c>
      <c r="C9" s="31" t="s">
        <v>825</v>
      </c>
      <c r="E9" s="33" t="s">
        <v>3806</v>
      </c>
      <c r="J9" s="32">
        <f>0</f>
      </c>
      <c s="32">
        <f>0</f>
      </c>
      <c s="32">
        <f>0+L10+L14</f>
      </c>
      <c s="32">
        <f>0+M10+M14</f>
      </c>
    </row>
    <row r="10" spans="1:16" ht="25.5">
      <c r="A10" t="s">
        <v>49</v>
      </c>
      <c s="34" t="s">
        <v>68</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6294</v>
      </c>
    </row>
    <row r="13" spans="1:5" ht="102">
      <c r="A13" t="s">
        <v>58</v>
      </c>
      <c r="E13" s="39" t="s">
        <v>752</v>
      </c>
    </row>
    <row r="14" spans="1:16" ht="25.5">
      <c r="A14" t="s">
        <v>49</v>
      </c>
      <c s="34" t="s">
        <v>27</v>
      </c>
      <c s="34" t="s">
        <v>6295</v>
      </c>
      <c s="35" t="s">
        <v>6296</v>
      </c>
      <c s="6" t="s">
        <v>6297</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6298</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26</v>
      </c>
      <c s="34" t="s">
        <v>6299</v>
      </c>
      <c s="35" t="s">
        <v>5</v>
      </c>
      <c s="6" t="s">
        <v>6300</v>
      </c>
      <c s="36" t="s">
        <v>77</v>
      </c>
      <c s="37">
        <v>32.35</v>
      </c>
      <c s="36">
        <v>0</v>
      </c>
      <c s="36">
        <f>ROUND(G19*H19,6)</f>
      </c>
      <c r="L19" s="38">
        <v>0</v>
      </c>
      <c s="32">
        <f>ROUND(ROUND(L19,2)*ROUND(G19,3),2)</f>
      </c>
      <c s="36" t="s">
        <v>73</v>
      </c>
      <c>
        <f>(M19*21)/100</f>
      </c>
      <c t="s">
        <v>27</v>
      </c>
    </row>
    <row r="20" spans="1:5" ht="25.5">
      <c r="A20" s="35" t="s">
        <v>55</v>
      </c>
      <c r="E20" s="39" t="s">
        <v>6301</v>
      </c>
    </row>
    <row r="21" spans="1:5" ht="38.25">
      <c r="A21" s="35" t="s">
        <v>56</v>
      </c>
      <c r="E21" s="40" t="s">
        <v>6302</v>
      </c>
    </row>
    <row r="22" spans="1:5" ht="63.75">
      <c r="A22" t="s">
        <v>58</v>
      </c>
      <c r="E22" s="39" t="s">
        <v>4227</v>
      </c>
    </row>
    <row r="23" spans="1:16" ht="25.5">
      <c r="A23" t="s">
        <v>49</v>
      </c>
      <c s="34" t="s">
        <v>80</v>
      </c>
      <c s="34" t="s">
        <v>6303</v>
      </c>
      <c s="35" t="s">
        <v>5</v>
      </c>
      <c s="6" t="s">
        <v>6304</v>
      </c>
      <c s="36" t="s">
        <v>77</v>
      </c>
      <c s="37">
        <v>10.38</v>
      </c>
      <c s="36">
        <v>0</v>
      </c>
      <c s="36">
        <f>ROUND(G23*H23,6)</f>
      </c>
      <c r="L23" s="38">
        <v>0</v>
      </c>
      <c s="32">
        <f>ROUND(ROUND(L23,2)*ROUND(G23,3),2)</f>
      </c>
      <c s="36" t="s">
        <v>73</v>
      </c>
      <c>
        <f>(M23*21)/100</f>
      </c>
      <c t="s">
        <v>27</v>
      </c>
    </row>
    <row r="24" spans="1:5" ht="12.75">
      <c r="A24" s="35" t="s">
        <v>55</v>
      </c>
      <c r="E24" s="39" t="s">
        <v>6305</v>
      </c>
    </row>
    <row r="25" spans="1:5" ht="12.75">
      <c r="A25" s="35" t="s">
        <v>56</v>
      </c>
      <c r="E25" s="40" t="s">
        <v>6306</v>
      </c>
    </row>
    <row r="26" spans="1:5" ht="63.75">
      <c r="A26" t="s">
        <v>58</v>
      </c>
      <c r="E26" s="39" t="s">
        <v>4227</v>
      </c>
    </row>
    <row r="27" spans="1:16" ht="25.5">
      <c r="A27" t="s">
        <v>49</v>
      </c>
      <c s="34" t="s">
        <v>83</v>
      </c>
      <c s="34" t="s">
        <v>6307</v>
      </c>
      <c s="35" t="s">
        <v>5</v>
      </c>
      <c s="6" t="s">
        <v>6308</v>
      </c>
      <c s="36" t="s">
        <v>98</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6309</v>
      </c>
    </row>
    <row r="30" spans="1:5" ht="63.75">
      <c r="A30" t="s">
        <v>58</v>
      </c>
      <c r="E30" s="39" t="s">
        <v>4227</v>
      </c>
    </row>
    <row r="31" spans="1:16" ht="12.75">
      <c r="A31" t="s">
        <v>49</v>
      </c>
      <c s="34" t="s">
        <v>86</v>
      </c>
      <c s="34" t="s">
        <v>4497</v>
      </c>
      <c s="35" t="s">
        <v>5</v>
      </c>
      <c s="6" t="s">
        <v>4498</v>
      </c>
      <c s="36" t="s">
        <v>77</v>
      </c>
      <c s="37">
        <v>41</v>
      </c>
      <c s="36">
        <v>0</v>
      </c>
      <c s="36">
        <f>ROUND(G31*H31,6)</f>
      </c>
      <c r="L31" s="38">
        <v>0</v>
      </c>
      <c s="32">
        <f>ROUND(ROUND(L31,2)*ROUND(G31,3),2)</f>
      </c>
      <c s="36" t="s">
        <v>73</v>
      </c>
      <c>
        <f>(M31*21)/100</f>
      </c>
      <c t="s">
        <v>27</v>
      </c>
    </row>
    <row r="32" spans="1:5" ht="38.25">
      <c r="A32" s="35" t="s">
        <v>55</v>
      </c>
      <c r="E32" s="39" t="s">
        <v>6310</v>
      </c>
    </row>
    <row r="33" spans="1:5" ht="12.75">
      <c r="A33" s="35" t="s">
        <v>56</v>
      </c>
      <c r="E33" s="40" t="s">
        <v>6311</v>
      </c>
    </row>
    <row r="34" spans="1:5" ht="12.75">
      <c r="A34" t="s">
        <v>58</v>
      </c>
      <c r="E34" s="39" t="s">
        <v>5</v>
      </c>
    </row>
    <row r="35" spans="1:16" ht="12.75">
      <c r="A35" t="s">
        <v>49</v>
      </c>
      <c s="34" t="s">
        <v>89</v>
      </c>
      <c s="34" t="s">
        <v>2071</v>
      </c>
      <c s="35" t="s">
        <v>5</v>
      </c>
      <c s="6" t="s">
        <v>2072</v>
      </c>
      <c s="36" t="s">
        <v>72</v>
      </c>
      <c s="37">
        <v>205</v>
      </c>
      <c s="36">
        <v>0</v>
      </c>
      <c s="36">
        <f>ROUND(G35*H35,6)</f>
      </c>
      <c r="L35" s="38">
        <v>0</v>
      </c>
      <c s="32">
        <f>ROUND(ROUND(L35,2)*ROUND(G35,3),2)</f>
      </c>
      <c s="36" t="s">
        <v>73</v>
      </c>
      <c>
        <f>(M35*21)/100</f>
      </c>
      <c t="s">
        <v>27</v>
      </c>
    </row>
    <row r="36" spans="1:5" ht="12.75">
      <c r="A36" s="35" t="s">
        <v>55</v>
      </c>
      <c r="E36" s="39" t="s">
        <v>6312</v>
      </c>
    </row>
    <row r="37" spans="1:5" ht="12.75">
      <c r="A37" s="35" t="s">
        <v>56</v>
      </c>
      <c r="E37" s="40" t="s">
        <v>6313</v>
      </c>
    </row>
    <row r="38" spans="1:5" ht="38.25">
      <c r="A38" t="s">
        <v>58</v>
      </c>
      <c r="E38" s="39" t="s">
        <v>3836</v>
      </c>
    </row>
    <row r="39" spans="1:16" ht="12.75">
      <c r="A39" t="s">
        <v>49</v>
      </c>
      <c s="34" t="s">
        <v>92</v>
      </c>
      <c s="34" t="s">
        <v>6314</v>
      </c>
      <c s="35" t="s">
        <v>5</v>
      </c>
      <c s="6" t="s">
        <v>6315</v>
      </c>
      <c s="36" t="s">
        <v>72</v>
      </c>
      <c s="37">
        <v>205</v>
      </c>
      <c s="36">
        <v>0</v>
      </c>
      <c s="36">
        <f>ROUND(G39*H39,6)</f>
      </c>
      <c r="L39" s="38">
        <v>0</v>
      </c>
      <c s="32">
        <f>ROUND(ROUND(L39,2)*ROUND(G39,3),2)</f>
      </c>
      <c s="36" t="s">
        <v>73</v>
      </c>
      <c>
        <f>(M39*21)/100</f>
      </c>
      <c t="s">
        <v>27</v>
      </c>
    </row>
    <row r="40" spans="1:5" ht="38.25">
      <c r="A40" s="35" t="s">
        <v>55</v>
      </c>
      <c r="E40" s="39" t="s">
        <v>6316</v>
      </c>
    </row>
    <row r="41" spans="1:5" ht="12.75">
      <c r="A41" s="35" t="s">
        <v>56</v>
      </c>
      <c r="E41" s="40" t="s">
        <v>6313</v>
      </c>
    </row>
    <row r="42" spans="1:5" ht="25.5">
      <c r="A42" t="s">
        <v>58</v>
      </c>
      <c r="E42" s="39" t="s">
        <v>6246</v>
      </c>
    </row>
    <row r="43" spans="1:16" ht="12.75">
      <c r="A43" t="s">
        <v>49</v>
      </c>
      <c s="34" t="s">
        <v>95</v>
      </c>
      <c s="34" t="s">
        <v>2073</v>
      </c>
      <c s="35" t="s">
        <v>5</v>
      </c>
      <c s="6" t="s">
        <v>2074</v>
      </c>
      <c s="36" t="s">
        <v>72</v>
      </c>
      <c s="37">
        <v>205</v>
      </c>
      <c s="36">
        <v>0</v>
      </c>
      <c s="36">
        <f>ROUND(G43*H43,6)</f>
      </c>
      <c r="L43" s="38">
        <v>0</v>
      </c>
      <c s="32">
        <f>ROUND(ROUND(L43,2)*ROUND(G43,3),2)</f>
      </c>
      <c s="36" t="s">
        <v>73</v>
      </c>
      <c>
        <f>(M43*21)/100</f>
      </c>
      <c t="s">
        <v>27</v>
      </c>
    </row>
    <row r="44" spans="1:5" ht="12.75">
      <c r="A44" s="35" t="s">
        <v>55</v>
      </c>
      <c r="E44" s="39" t="s">
        <v>6317</v>
      </c>
    </row>
    <row r="45" spans="1:5" ht="12.75">
      <c r="A45" s="35" t="s">
        <v>56</v>
      </c>
      <c r="E45" s="40" t="s">
        <v>6318</v>
      </c>
    </row>
    <row r="46" spans="1:5" ht="12.75">
      <c r="A46" t="s">
        <v>58</v>
      </c>
      <c r="E46" s="39" t="s">
        <v>59</v>
      </c>
    </row>
    <row r="47" spans="1:16" ht="12.75">
      <c r="A47" t="s">
        <v>49</v>
      </c>
      <c s="34" t="s">
        <v>99</v>
      </c>
      <c s="34" t="s">
        <v>5913</v>
      </c>
      <c s="35" t="s">
        <v>5</v>
      </c>
      <c s="6" t="s">
        <v>5914</v>
      </c>
      <c s="36" t="s">
        <v>72</v>
      </c>
      <c s="37">
        <v>205</v>
      </c>
      <c s="36">
        <v>0</v>
      </c>
      <c s="36">
        <f>ROUND(G47*H47,6)</f>
      </c>
      <c r="L47" s="38">
        <v>0</v>
      </c>
      <c s="32">
        <f>ROUND(ROUND(L47,2)*ROUND(G47,3),2)</f>
      </c>
      <c s="36" t="s">
        <v>73</v>
      </c>
      <c>
        <f>(M47*21)/100</f>
      </c>
      <c t="s">
        <v>27</v>
      </c>
    </row>
    <row r="48" spans="1:5" ht="12.75">
      <c r="A48" s="35" t="s">
        <v>55</v>
      </c>
      <c r="E48" s="39" t="s">
        <v>6319</v>
      </c>
    </row>
    <row r="49" spans="1:5" ht="25.5">
      <c r="A49" s="35" t="s">
        <v>56</v>
      </c>
      <c r="E49" s="40" t="s">
        <v>6320</v>
      </c>
    </row>
    <row r="50" spans="1:5" ht="38.25">
      <c r="A50" t="s">
        <v>58</v>
      </c>
      <c r="E50" s="39" t="s">
        <v>6249</v>
      </c>
    </row>
    <row r="51" spans="1:13" ht="12.75">
      <c r="A51" t="s">
        <v>46</v>
      </c>
      <c r="C51" s="31" t="s">
        <v>27</v>
      </c>
      <c r="E51" s="33" t="s">
        <v>3423</v>
      </c>
      <c r="J51" s="32">
        <f>0</f>
      </c>
      <c s="32">
        <f>0</f>
      </c>
      <c s="32">
        <f>0+L52</f>
      </c>
      <c s="32">
        <f>0+M52</f>
      </c>
    </row>
    <row r="52" spans="1:16" ht="12.75">
      <c r="A52" t="s">
        <v>49</v>
      </c>
      <c s="34" t="s">
        <v>115</v>
      </c>
      <c s="34" t="s">
        <v>6259</v>
      </c>
      <c s="35" t="s">
        <v>5</v>
      </c>
      <c s="6" t="s">
        <v>6260</v>
      </c>
      <c s="36" t="s">
        <v>77</v>
      </c>
      <c s="37">
        <v>0.8</v>
      </c>
      <c s="36">
        <v>0</v>
      </c>
      <c s="36">
        <f>ROUND(G52*H52,6)</f>
      </c>
      <c r="L52" s="38">
        <v>0</v>
      </c>
      <c s="32">
        <f>ROUND(ROUND(L52,2)*ROUND(G52,3),2)</f>
      </c>
      <c s="36" t="s">
        <v>73</v>
      </c>
      <c>
        <f>(M52*21)/100</f>
      </c>
      <c t="s">
        <v>27</v>
      </c>
    </row>
    <row r="53" spans="1:5" ht="12.75">
      <c r="A53" s="35" t="s">
        <v>55</v>
      </c>
      <c r="E53" s="39" t="s">
        <v>6321</v>
      </c>
    </row>
    <row r="54" spans="1:5" ht="12.75">
      <c r="A54" s="35" t="s">
        <v>56</v>
      </c>
      <c r="E54" s="40" t="s">
        <v>6322</v>
      </c>
    </row>
    <row r="55" spans="1:5" ht="369.75">
      <c r="A55" t="s">
        <v>58</v>
      </c>
      <c r="E55" s="39" t="s">
        <v>6263</v>
      </c>
    </row>
    <row r="56" spans="1:13" ht="12.75">
      <c r="A56" t="s">
        <v>46</v>
      </c>
      <c r="C56" s="31" t="s">
        <v>83</v>
      </c>
      <c r="E56" s="33" t="s">
        <v>4054</v>
      </c>
      <c r="J56" s="32">
        <f>0</f>
      </c>
      <c s="32">
        <f>0</f>
      </c>
      <c s="32">
        <f>0+L57+L61</f>
      </c>
      <c s="32">
        <f>0+M57+M61</f>
      </c>
    </row>
    <row r="57" spans="1:16" ht="12.75">
      <c r="A57" t="s">
        <v>49</v>
      </c>
      <c s="34" t="s">
        <v>118</v>
      </c>
      <c s="34" t="s">
        <v>6273</v>
      </c>
      <c s="35" t="s">
        <v>5</v>
      </c>
      <c s="6" t="s">
        <v>6274</v>
      </c>
      <c s="36" t="s">
        <v>72</v>
      </c>
      <c s="37">
        <v>4</v>
      </c>
      <c s="36">
        <v>0</v>
      </c>
      <c s="36">
        <f>ROUND(G57*H57,6)</f>
      </c>
      <c r="L57" s="38">
        <v>0</v>
      </c>
      <c s="32">
        <f>ROUND(ROUND(L57,2)*ROUND(G57,3),2)</f>
      </c>
      <c s="36" t="s">
        <v>73</v>
      </c>
      <c>
        <f>(M57*21)/100</f>
      </c>
      <c t="s">
        <v>27</v>
      </c>
    </row>
    <row r="58" spans="1:5" ht="12.75">
      <c r="A58" s="35" t="s">
        <v>55</v>
      </c>
      <c r="E58" s="39" t="s">
        <v>6323</v>
      </c>
    </row>
    <row r="59" spans="1:5" ht="12.75">
      <c r="A59" s="35" t="s">
        <v>56</v>
      </c>
      <c r="E59" s="40" t="s">
        <v>4929</v>
      </c>
    </row>
    <row r="60" spans="1:5" ht="51">
      <c r="A60" t="s">
        <v>58</v>
      </c>
      <c r="E60" s="39" t="s">
        <v>6275</v>
      </c>
    </row>
    <row r="61" spans="1:16" ht="12.75">
      <c r="A61" t="s">
        <v>49</v>
      </c>
      <c s="34" t="s">
        <v>121</v>
      </c>
      <c s="34" t="s">
        <v>6324</v>
      </c>
      <c s="35" t="s">
        <v>5</v>
      </c>
      <c s="6" t="s">
        <v>6325</v>
      </c>
      <c s="36" t="s">
        <v>72</v>
      </c>
      <c s="37">
        <v>4</v>
      </c>
      <c s="36">
        <v>0</v>
      </c>
      <c s="36">
        <f>ROUND(G61*H61,6)</f>
      </c>
      <c r="L61" s="38">
        <v>0</v>
      </c>
      <c s="32">
        <f>ROUND(ROUND(L61,2)*ROUND(G61,3),2)</f>
      </c>
      <c s="36" t="s">
        <v>73</v>
      </c>
      <c>
        <f>(M61*21)/100</f>
      </c>
      <c t="s">
        <v>27</v>
      </c>
    </row>
    <row r="62" spans="1:5" ht="25.5">
      <c r="A62" s="35" t="s">
        <v>55</v>
      </c>
      <c r="E62" s="39" t="s">
        <v>6326</v>
      </c>
    </row>
    <row r="63" spans="1:5" ht="12.75">
      <c r="A63" s="35" t="s">
        <v>56</v>
      </c>
      <c r="E63" s="40" t="s">
        <v>4929</v>
      </c>
    </row>
    <row r="64" spans="1:5" ht="153">
      <c r="A64" t="s">
        <v>58</v>
      </c>
      <c r="E64" s="39" t="s">
        <v>6327</v>
      </c>
    </row>
    <row r="65" spans="1:13" ht="12.75">
      <c r="A65" t="s">
        <v>46</v>
      </c>
      <c r="C65" s="31" t="s">
        <v>95</v>
      </c>
      <c r="E65" s="33" t="s">
        <v>4085</v>
      </c>
      <c r="J65" s="32">
        <f>0</f>
      </c>
      <c s="32">
        <f>0</f>
      </c>
      <c s="32">
        <f>0+L66+L70+L74+L78+L82+L86</f>
      </c>
      <c s="32">
        <f>0+M66+M70+M74+M78+M82+M86</f>
      </c>
    </row>
    <row r="66" spans="1:16" ht="12.75">
      <c r="A66" t="s">
        <v>49</v>
      </c>
      <c s="34" t="s">
        <v>124</v>
      </c>
      <c s="34" t="s">
        <v>6328</v>
      </c>
      <c s="35" t="s">
        <v>5</v>
      </c>
      <c s="6" t="s">
        <v>6329</v>
      </c>
      <c s="36" t="s">
        <v>98</v>
      </c>
      <c s="37">
        <v>12</v>
      </c>
      <c s="36">
        <v>0</v>
      </c>
      <c s="36">
        <f>ROUND(G66*H66,6)</f>
      </c>
      <c r="L66" s="38">
        <v>0</v>
      </c>
      <c s="32">
        <f>ROUND(ROUND(L66,2)*ROUND(G66,3),2)</f>
      </c>
      <c s="36" t="s">
        <v>73</v>
      </c>
      <c>
        <f>(M66*21)/100</f>
      </c>
      <c t="s">
        <v>27</v>
      </c>
    </row>
    <row r="67" spans="1:5" ht="25.5">
      <c r="A67" s="35" t="s">
        <v>55</v>
      </c>
      <c r="E67" s="39" t="s">
        <v>6330</v>
      </c>
    </row>
    <row r="68" spans="1:5" ht="12.75">
      <c r="A68" s="35" t="s">
        <v>56</v>
      </c>
      <c r="E68" s="40" t="s">
        <v>4806</v>
      </c>
    </row>
    <row r="69" spans="1:5" ht="63.75">
      <c r="A69" t="s">
        <v>58</v>
      </c>
      <c r="E69" s="39" t="s">
        <v>6331</v>
      </c>
    </row>
    <row r="70" spans="1:16" ht="12.75">
      <c r="A70" t="s">
        <v>49</v>
      </c>
      <c s="34" t="s">
        <v>127</v>
      </c>
      <c s="34" t="s">
        <v>6332</v>
      </c>
      <c s="35" t="s">
        <v>5</v>
      </c>
      <c s="6" t="s">
        <v>6333</v>
      </c>
      <c s="36" t="s">
        <v>98</v>
      </c>
      <c s="37">
        <v>121</v>
      </c>
      <c s="36">
        <v>0</v>
      </c>
      <c s="36">
        <f>ROUND(G70*H70,6)</f>
      </c>
      <c r="L70" s="38">
        <v>0</v>
      </c>
      <c s="32">
        <f>ROUND(ROUND(L70,2)*ROUND(G70,3),2)</f>
      </c>
      <c s="36" t="s">
        <v>73</v>
      </c>
      <c>
        <f>(M70*21)/100</f>
      </c>
      <c t="s">
        <v>27</v>
      </c>
    </row>
    <row r="71" spans="1:5" ht="12.75">
      <c r="A71" s="35" t="s">
        <v>55</v>
      </c>
      <c r="E71" s="39" t="s">
        <v>6334</v>
      </c>
    </row>
    <row r="72" spans="1:5" ht="12.75">
      <c r="A72" s="35" t="s">
        <v>56</v>
      </c>
      <c r="E72" s="40" t="s">
        <v>6335</v>
      </c>
    </row>
    <row r="73" spans="1:5" ht="38.25">
      <c r="A73" t="s">
        <v>58</v>
      </c>
      <c r="E73" s="39" t="s">
        <v>4810</v>
      </c>
    </row>
    <row r="74" spans="1:16" ht="12.75">
      <c r="A74" t="s">
        <v>49</v>
      </c>
      <c s="34" t="s">
        <v>130</v>
      </c>
      <c s="34" t="s">
        <v>6336</v>
      </c>
      <c s="35" t="s">
        <v>5</v>
      </c>
      <c s="6" t="s">
        <v>6337</v>
      </c>
      <c s="36" t="s">
        <v>98</v>
      </c>
      <c s="37">
        <v>9</v>
      </c>
      <c s="36">
        <v>0</v>
      </c>
      <c s="36">
        <f>ROUND(G74*H74,6)</f>
      </c>
      <c r="L74" s="38">
        <v>0</v>
      </c>
      <c s="32">
        <f>ROUND(ROUND(L74,2)*ROUND(G74,3),2)</f>
      </c>
      <c s="36" t="s">
        <v>73</v>
      </c>
      <c>
        <f>(M74*21)/100</f>
      </c>
      <c t="s">
        <v>27</v>
      </c>
    </row>
    <row r="75" spans="1:5" ht="12.75">
      <c r="A75" s="35" t="s">
        <v>55</v>
      </c>
      <c r="E75" s="39" t="s">
        <v>6338</v>
      </c>
    </row>
    <row r="76" spans="1:5" ht="12.75">
      <c r="A76" s="35" t="s">
        <v>56</v>
      </c>
      <c r="E76" s="40" t="s">
        <v>5129</v>
      </c>
    </row>
    <row r="77" spans="1:5" ht="51">
      <c r="A77" t="s">
        <v>58</v>
      </c>
      <c r="E77" s="39" t="s">
        <v>6339</v>
      </c>
    </row>
    <row r="78" spans="1:16" ht="12.75">
      <c r="A78" t="s">
        <v>49</v>
      </c>
      <c s="34" t="s">
        <v>133</v>
      </c>
      <c s="34" t="s">
        <v>6340</v>
      </c>
      <c s="35" t="s">
        <v>5</v>
      </c>
      <c s="6" t="s">
        <v>6341</v>
      </c>
      <c s="36" t="s">
        <v>98</v>
      </c>
      <c s="37">
        <v>9</v>
      </c>
      <c s="36">
        <v>0</v>
      </c>
      <c s="36">
        <f>ROUND(G78*H78,6)</f>
      </c>
      <c r="L78" s="38">
        <v>0</v>
      </c>
      <c s="32">
        <f>ROUND(ROUND(L78,2)*ROUND(G78,3),2)</f>
      </c>
      <c s="36" t="s">
        <v>73</v>
      </c>
      <c>
        <f>(M78*21)/100</f>
      </c>
      <c t="s">
        <v>27</v>
      </c>
    </row>
    <row r="79" spans="1:5" ht="12.75">
      <c r="A79" s="35" t="s">
        <v>55</v>
      </c>
      <c r="E79" s="39" t="s">
        <v>6342</v>
      </c>
    </row>
    <row r="80" spans="1:5" ht="12.75">
      <c r="A80" s="35" t="s">
        <v>56</v>
      </c>
      <c r="E80" s="40" t="s">
        <v>5129</v>
      </c>
    </row>
    <row r="81" spans="1:5" ht="25.5">
      <c r="A81" t="s">
        <v>58</v>
      </c>
      <c r="E81" s="39" t="s">
        <v>4653</v>
      </c>
    </row>
    <row r="82" spans="1:16" ht="12.75">
      <c r="A82" t="s">
        <v>49</v>
      </c>
      <c s="34" t="s">
        <v>136</v>
      </c>
      <c s="34" t="s">
        <v>6343</v>
      </c>
      <c s="35" t="s">
        <v>5</v>
      </c>
      <c s="6" t="s">
        <v>3789</v>
      </c>
      <c s="36" t="s">
        <v>77</v>
      </c>
      <c s="37">
        <v>7.81</v>
      </c>
      <c s="36">
        <v>0</v>
      </c>
      <c s="36">
        <f>ROUND(G82*H82,6)</f>
      </c>
      <c r="L82" s="38">
        <v>0</v>
      </c>
      <c s="32">
        <f>ROUND(ROUND(L82,2)*ROUND(G82,3),2)</f>
      </c>
      <c s="36" t="s">
        <v>54</v>
      </c>
      <c>
        <f>(M82*21)/100</f>
      </c>
      <c t="s">
        <v>27</v>
      </c>
    </row>
    <row r="83" spans="1:5" ht="12.75">
      <c r="A83" s="35" t="s">
        <v>55</v>
      </c>
      <c r="E83" s="39" t="s">
        <v>6344</v>
      </c>
    </row>
    <row r="84" spans="1:5" ht="12.75">
      <c r="A84" s="35" t="s">
        <v>56</v>
      </c>
      <c r="E84" s="40" t="s">
        <v>6345</v>
      </c>
    </row>
    <row r="85" spans="1:5" ht="102">
      <c r="A85" t="s">
        <v>58</v>
      </c>
      <c r="E85" s="39" t="s">
        <v>6346</v>
      </c>
    </row>
    <row r="86" spans="1:16" ht="12.75">
      <c r="A86" t="s">
        <v>49</v>
      </c>
      <c s="34" t="s">
        <v>139</v>
      </c>
      <c s="34" t="s">
        <v>6347</v>
      </c>
      <c s="35" t="s">
        <v>5</v>
      </c>
      <c s="6" t="s">
        <v>3484</v>
      </c>
      <c s="36" t="s">
        <v>77</v>
      </c>
      <c s="37">
        <v>14</v>
      </c>
      <c s="36">
        <v>0</v>
      </c>
      <c s="36">
        <f>ROUND(G86*H86,6)</f>
      </c>
      <c r="L86" s="38">
        <v>0</v>
      </c>
      <c s="32">
        <f>ROUND(ROUND(L86,2)*ROUND(G86,3),2)</f>
      </c>
      <c s="36" t="s">
        <v>54</v>
      </c>
      <c>
        <f>(M86*21)/100</f>
      </c>
      <c t="s">
        <v>27</v>
      </c>
    </row>
    <row r="87" spans="1:5" ht="12.75">
      <c r="A87" s="35" t="s">
        <v>55</v>
      </c>
      <c r="E87" s="39" t="s">
        <v>6348</v>
      </c>
    </row>
    <row r="88" spans="1:5" ht="12.75">
      <c r="A88" s="35" t="s">
        <v>56</v>
      </c>
      <c r="E88" s="40" t="s">
        <v>6005</v>
      </c>
    </row>
    <row r="89" spans="1:5" ht="102">
      <c r="A89" t="s">
        <v>58</v>
      </c>
      <c r="E89" s="39" t="s">
        <v>6346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6216</v>
      </c>
      <c s="41">
        <f>Rekapitulace!C93</f>
      </c>
      <c s="20" t="s">
        <v>0</v>
      </c>
      <c t="s">
        <v>23</v>
      </c>
      <c t="s">
        <v>27</v>
      </c>
    </row>
    <row r="4" spans="1:16" ht="32" customHeight="1">
      <c r="A4" s="24" t="s">
        <v>20</v>
      </c>
      <c s="25" t="s">
        <v>28</v>
      </c>
      <c s="27" t="s">
        <v>6216</v>
      </c>
      <c r="E4" s="26" t="s">
        <v>6217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6351</v>
      </c>
      <c r="E8" s="30" t="s">
        <v>6350</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80</v>
      </c>
      <c s="34" t="s">
        <v>6352</v>
      </c>
      <c s="35" t="s">
        <v>5</v>
      </c>
      <c s="6" t="s">
        <v>6353</v>
      </c>
      <c s="36" t="s">
        <v>77</v>
      </c>
      <c s="37">
        <v>45</v>
      </c>
      <c s="36">
        <v>0</v>
      </c>
      <c s="36">
        <f>ROUND(G10*H10,6)</f>
      </c>
      <c r="L10" s="38">
        <v>0</v>
      </c>
      <c s="32">
        <f>ROUND(ROUND(L10,2)*ROUND(G10,3),2)</f>
      </c>
      <c s="36" t="s">
        <v>73</v>
      </c>
      <c>
        <f>(M10*21)/100</f>
      </c>
      <c t="s">
        <v>27</v>
      </c>
    </row>
    <row r="11" spans="1:5" ht="25.5">
      <c r="A11" s="35" t="s">
        <v>55</v>
      </c>
      <c r="E11" s="39" t="s">
        <v>6354</v>
      </c>
    </row>
    <row r="12" spans="1:5" ht="12.75">
      <c r="A12" s="35" t="s">
        <v>56</v>
      </c>
      <c r="E12" s="40" t="s">
        <v>5297</v>
      </c>
    </row>
    <row r="13" spans="1:5" ht="63.75">
      <c r="A13" t="s">
        <v>58</v>
      </c>
      <c r="E13" s="39" t="s">
        <v>4227</v>
      </c>
    </row>
    <row r="14" spans="1:16" ht="25.5">
      <c r="A14" t="s">
        <v>49</v>
      </c>
      <c s="34" t="s">
        <v>83</v>
      </c>
      <c s="34" t="s">
        <v>6299</v>
      </c>
      <c s="35" t="s">
        <v>68</v>
      </c>
      <c s="6" t="s">
        <v>6300</v>
      </c>
      <c s="36" t="s">
        <v>77</v>
      </c>
      <c s="37">
        <v>45</v>
      </c>
      <c s="36">
        <v>0</v>
      </c>
      <c s="36">
        <f>ROUND(G14*H14,6)</f>
      </c>
      <c r="L14" s="38">
        <v>0</v>
      </c>
      <c s="32">
        <f>ROUND(ROUND(L14,2)*ROUND(G14,3),2)</f>
      </c>
      <c s="36" t="s">
        <v>73</v>
      </c>
      <c>
        <f>(M14*21)/100</f>
      </c>
      <c t="s">
        <v>27</v>
      </c>
    </row>
    <row r="15" spans="1:5" ht="38.25">
      <c r="A15" s="35" t="s">
        <v>55</v>
      </c>
      <c r="E15" s="39" t="s">
        <v>6355</v>
      </c>
    </row>
    <row r="16" spans="1:5" ht="12.75">
      <c r="A16" s="35" t="s">
        <v>56</v>
      </c>
      <c r="E16" s="40" t="s">
        <v>5297</v>
      </c>
    </row>
    <row r="17" spans="1:5" ht="63.75">
      <c r="A17" t="s">
        <v>58</v>
      </c>
      <c r="E17" s="39" t="s">
        <v>4227</v>
      </c>
    </row>
    <row r="18" spans="1:16" ht="25.5">
      <c r="A18" t="s">
        <v>49</v>
      </c>
      <c s="34" t="s">
        <v>86</v>
      </c>
      <c s="34" t="s">
        <v>6299</v>
      </c>
      <c s="35" t="s">
        <v>27</v>
      </c>
      <c s="6" t="s">
        <v>6300</v>
      </c>
      <c s="36" t="s">
        <v>77</v>
      </c>
      <c s="37">
        <v>98</v>
      </c>
      <c s="36">
        <v>0</v>
      </c>
      <c s="36">
        <f>ROUND(G18*H18,6)</f>
      </c>
      <c r="L18" s="38">
        <v>0</v>
      </c>
      <c s="32">
        <f>ROUND(ROUND(L18,2)*ROUND(G18,3),2)</f>
      </c>
      <c s="36" t="s">
        <v>73</v>
      </c>
      <c>
        <f>(M18*21)/100</f>
      </c>
      <c t="s">
        <v>27</v>
      </c>
    </row>
    <row r="19" spans="1:5" ht="63.75">
      <c r="A19" s="35" t="s">
        <v>55</v>
      </c>
      <c r="E19" s="39" t="s">
        <v>6356</v>
      </c>
    </row>
    <row r="20" spans="1:5" ht="12.75">
      <c r="A20" s="35" t="s">
        <v>56</v>
      </c>
      <c r="E20" s="40" t="s">
        <v>6357</v>
      </c>
    </row>
    <row r="21" spans="1:5" ht="63.75">
      <c r="A21" t="s">
        <v>58</v>
      </c>
      <c r="E21" s="39" t="s">
        <v>4227</v>
      </c>
    </row>
    <row r="22" spans="1:16" ht="12.75">
      <c r="A22" t="s">
        <v>49</v>
      </c>
      <c s="34" t="s">
        <v>89</v>
      </c>
      <c s="34" t="s">
        <v>3390</v>
      </c>
      <c s="35" t="s">
        <v>68</v>
      </c>
      <c s="6" t="s">
        <v>3391</v>
      </c>
      <c s="36" t="s">
        <v>77</v>
      </c>
      <c s="37">
        <v>7</v>
      </c>
      <c s="36">
        <v>0</v>
      </c>
      <c s="36">
        <f>ROUND(G22*H22,6)</f>
      </c>
      <c r="L22" s="38">
        <v>0</v>
      </c>
      <c s="32">
        <f>ROUND(ROUND(L22,2)*ROUND(G22,3),2)</f>
      </c>
      <c s="36" t="s">
        <v>73</v>
      </c>
      <c>
        <f>(M22*21)/100</f>
      </c>
      <c t="s">
        <v>27</v>
      </c>
    </row>
    <row r="23" spans="1:5" ht="25.5">
      <c r="A23" s="35" t="s">
        <v>55</v>
      </c>
      <c r="E23" s="39" t="s">
        <v>6358</v>
      </c>
    </row>
    <row r="24" spans="1:5" ht="12.75">
      <c r="A24" s="35" t="s">
        <v>56</v>
      </c>
      <c r="E24" s="40" t="s">
        <v>6359</v>
      </c>
    </row>
    <row r="25" spans="1:5" ht="369.75">
      <c r="A25" t="s">
        <v>58</v>
      </c>
      <c r="E25" s="39" t="s">
        <v>4493</v>
      </c>
    </row>
    <row r="26" spans="1:16" ht="12.75">
      <c r="A26" t="s">
        <v>49</v>
      </c>
      <c s="34" t="s">
        <v>92</v>
      </c>
      <c s="34" t="s">
        <v>3390</v>
      </c>
      <c s="35" t="s">
        <v>27</v>
      </c>
      <c s="6" t="s">
        <v>3391</v>
      </c>
      <c s="36" t="s">
        <v>77</v>
      </c>
      <c s="37">
        <v>100</v>
      </c>
      <c s="36">
        <v>0</v>
      </c>
      <c s="36">
        <f>ROUND(G26*H26,6)</f>
      </c>
      <c r="L26" s="38">
        <v>0</v>
      </c>
      <c s="32">
        <f>ROUND(ROUND(L26,2)*ROUND(G26,3),2)</f>
      </c>
      <c s="36" t="s">
        <v>73</v>
      </c>
      <c>
        <f>(M26*21)/100</f>
      </c>
      <c t="s">
        <v>27</v>
      </c>
    </row>
    <row r="27" spans="1:5" ht="38.25">
      <c r="A27" s="35" t="s">
        <v>55</v>
      </c>
      <c r="E27" s="39" t="s">
        <v>6360</v>
      </c>
    </row>
    <row r="28" spans="1:5" ht="12.75">
      <c r="A28" s="35" t="s">
        <v>56</v>
      </c>
      <c r="E28" s="40" t="s">
        <v>6361</v>
      </c>
    </row>
    <row r="29" spans="1:5" ht="369.75">
      <c r="A29" t="s">
        <v>58</v>
      </c>
      <c r="E29" s="39" t="s">
        <v>4493</v>
      </c>
    </row>
    <row r="30" spans="1:16" ht="12.75">
      <c r="A30" t="s">
        <v>49</v>
      </c>
      <c s="34" t="s">
        <v>95</v>
      </c>
      <c s="34" t="s">
        <v>4497</v>
      </c>
      <c s="35" t="s">
        <v>5</v>
      </c>
      <c s="6" t="s">
        <v>4498</v>
      </c>
      <c s="36" t="s">
        <v>77</v>
      </c>
      <c s="37">
        <v>16.95</v>
      </c>
      <c s="36">
        <v>0</v>
      </c>
      <c s="36">
        <f>ROUND(G30*H30,6)</f>
      </c>
      <c r="L30" s="38">
        <v>0</v>
      </c>
      <c s="32">
        <f>ROUND(ROUND(L30,2)*ROUND(G30,3),2)</f>
      </c>
      <c s="36" t="s">
        <v>73</v>
      </c>
      <c>
        <f>(M30*21)/100</f>
      </c>
      <c t="s">
        <v>27</v>
      </c>
    </row>
    <row r="31" spans="1:5" ht="12.75">
      <c r="A31" s="35" t="s">
        <v>55</v>
      </c>
      <c r="E31" s="39" t="s">
        <v>6225</v>
      </c>
    </row>
    <row r="32" spans="1:5" ht="12.75">
      <c r="A32" s="35" t="s">
        <v>56</v>
      </c>
      <c r="E32" s="40" t="s">
        <v>6362</v>
      </c>
    </row>
    <row r="33" spans="1:5" ht="306">
      <c r="A33" t="s">
        <v>58</v>
      </c>
      <c r="E33" s="39" t="s">
        <v>4703</v>
      </c>
    </row>
    <row r="34" spans="1:16" ht="12.75">
      <c r="A34" t="s">
        <v>49</v>
      </c>
      <c s="34" t="s">
        <v>99</v>
      </c>
      <c s="34" t="s">
        <v>4019</v>
      </c>
      <c s="35" t="s">
        <v>68</v>
      </c>
      <c s="6" t="s">
        <v>4020</v>
      </c>
      <c s="36" t="s">
        <v>77</v>
      </c>
      <c s="37">
        <v>21</v>
      </c>
      <c s="36">
        <v>0</v>
      </c>
      <c s="36">
        <f>ROUND(G34*H34,6)</f>
      </c>
      <c r="L34" s="38">
        <v>0</v>
      </c>
      <c s="32">
        <f>ROUND(ROUND(L34,2)*ROUND(G34,3),2)</f>
      </c>
      <c s="36" t="s">
        <v>73</v>
      </c>
      <c>
        <f>(M34*21)/100</f>
      </c>
      <c t="s">
        <v>27</v>
      </c>
    </row>
    <row r="35" spans="1:5" ht="12.75">
      <c r="A35" s="35" t="s">
        <v>55</v>
      </c>
      <c r="E35" s="39" t="s">
        <v>6363</v>
      </c>
    </row>
    <row r="36" spans="1:5" ht="12.75">
      <c r="A36" s="35" t="s">
        <v>56</v>
      </c>
      <c r="E36" s="40" t="s">
        <v>4932</v>
      </c>
    </row>
    <row r="37" spans="1:5" ht="280.5">
      <c r="A37" t="s">
        <v>58</v>
      </c>
      <c r="E37" s="39" t="s">
        <v>6229</v>
      </c>
    </row>
    <row r="38" spans="1:16" ht="12.75">
      <c r="A38" t="s">
        <v>49</v>
      </c>
      <c s="34" t="s">
        <v>115</v>
      </c>
      <c s="34" t="s">
        <v>4019</v>
      </c>
      <c s="35" t="s">
        <v>27</v>
      </c>
      <c s="6" t="s">
        <v>4020</v>
      </c>
      <c s="36" t="s">
        <v>77</v>
      </c>
      <c s="37">
        <v>279</v>
      </c>
      <c s="36">
        <v>0</v>
      </c>
      <c s="36">
        <f>ROUND(G38*H38,6)</f>
      </c>
      <c r="L38" s="38">
        <v>0</v>
      </c>
      <c s="32">
        <f>ROUND(ROUND(L38,2)*ROUND(G38,3),2)</f>
      </c>
      <c s="36" t="s">
        <v>73</v>
      </c>
      <c>
        <f>(M38*21)/100</f>
      </c>
      <c t="s">
        <v>27</v>
      </c>
    </row>
    <row r="39" spans="1:5" ht="25.5">
      <c r="A39" s="35" t="s">
        <v>55</v>
      </c>
      <c r="E39" s="39" t="s">
        <v>6364</v>
      </c>
    </row>
    <row r="40" spans="1:5" ht="12.75">
      <c r="A40" s="35" t="s">
        <v>56</v>
      </c>
      <c r="E40" s="40" t="s">
        <v>6365</v>
      </c>
    </row>
    <row r="41" spans="1:5" ht="280.5">
      <c r="A41" t="s">
        <v>58</v>
      </c>
      <c r="E41" s="39" t="s">
        <v>6229</v>
      </c>
    </row>
    <row r="42" spans="1:16" ht="12.75">
      <c r="A42" t="s">
        <v>49</v>
      </c>
      <c s="34" t="s">
        <v>118</v>
      </c>
      <c s="34" t="s">
        <v>6231</v>
      </c>
      <c s="35" t="s">
        <v>5</v>
      </c>
      <c s="6" t="s">
        <v>6232</v>
      </c>
      <c s="36" t="s">
        <v>77</v>
      </c>
      <c s="37">
        <v>6</v>
      </c>
      <c s="36">
        <v>0</v>
      </c>
      <c s="36">
        <f>ROUND(G42*H42,6)</f>
      </c>
      <c r="L42" s="38">
        <v>0</v>
      </c>
      <c s="32">
        <f>ROUND(ROUND(L42,2)*ROUND(G42,3),2)</f>
      </c>
      <c s="36" t="s">
        <v>73</v>
      </c>
      <c>
        <f>(M42*21)/100</f>
      </c>
      <c t="s">
        <v>27</v>
      </c>
    </row>
    <row r="43" spans="1:5" ht="12.75">
      <c r="A43" s="35" t="s">
        <v>55</v>
      </c>
      <c r="E43" s="39" t="s">
        <v>6366</v>
      </c>
    </row>
    <row r="44" spans="1:5" ht="12.75">
      <c r="A44" s="35" t="s">
        <v>56</v>
      </c>
      <c r="E44" s="40" t="s">
        <v>5351</v>
      </c>
    </row>
    <row r="45" spans="1:5" ht="242.25">
      <c r="A45" t="s">
        <v>58</v>
      </c>
      <c r="E45" s="39" t="s">
        <v>6235</v>
      </c>
    </row>
    <row r="46" spans="1:16" ht="12.75">
      <c r="A46" t="s">
        <v>49</v>
      </c>
      <c s="34" t="s">
        <v>121</v>
      </c>
      <c s="34" t="s">
        <v>3417</v>
      </c>
      <c s="35" t="s">
        <v>5</v>
      </c>
      <c s="6" t="s">
        <v>3418</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6367</v>
      </c>
    </row>
    <row r="49" spans="1:5" ht="12.75">
      <c r="A49" t="s">
        <v>58</v>
      </c>
      <c r="E49" s="39" t="s">
        <v>3418</v>
      </c>
    </row>
    <row r="50" spans="1:16" ht="12.75">
      <c r="A50" t="s">
        <v>49</v>
      </c>
      <c s="34" t="s">
        <v>124</v>
      </c>
      <c s="34" t="s">
        <v>3420</v>
      </c>
      <c s="35" t="s">
        <v>5</v>
      </c>
      <c s="6" t="s">
        <v>3421</v>
      </c>
      <c s="36" t="s">
        <v>72</v>
      </c>
      <c s="37">
        <v>558</v>
      </c>
      <c s="36">
        <v>0</v>
      </c>
      <c s="36">
        <f>ROUND(G50*H50,6)</f>
      </c>
      <c r="L50" s="38">
        <v>0</v>
      </c>
      <c s="32">
        <f>ROUND(ROUND(L50,2)*ROUND(G50,3),2)</f>
      </c>
      <c s="36" t="s">
        <v>73</v>
      </c>
      <c>
        <f>(M50*21)/100</f>
      </c>
      <c t="s">
        <v>27</v>
      </c>
    </row>
    <row r="51" spans="1:5" ht="12.75">
      <c r="A51" s="35" t="s">
        <v>55</v>
      </c>
      <c r="E51" s="39" t="s">
        <v>6368</v>
      </c>
    </row>
    <row r="52" spans="1:5" ht="12.75">
      <c r="A52" s="35" t="s">
        <v>56</v>
      </c>
      <c r="E52" s="40" t="s">
        <v>6367</v>
      </c>
    </row>
    <row r="53" spans="1:5" ht="12.75">
      <c r="A53" t="s">
        <v>58</v>
      </c>
      <c r="E53" s="39" t="s">
        <v>6241</v>
      </c>
    </row>
    <row r="54" spans="1:16" ht="12.75">
      <c r="A54" t="s">
        <v>49</v>
      </c>
      <c s="34" t="s">
        <v>127</v>
      </c>
      <c s="34" t="s">
        <v>6242</v>
      </c>
      <c s="35" t="s">
        <v>5</v>
      </c>
      <c s="6" t="s">
        <v>6243</v>
      </c>
      <c s="36" t="s">
        <v>72</v>
      </c>
      <c s="37">
        <v>113</v>
      </c>
      <c s="36">
        <v>0</v>
      </c>
      <c s="36">
        <f>ROUND(G54*H54,6)</f>
      </c>
      <c r="L54" s="38">
        <v>0</v>
      </c>
      <c s="32">
        <f>ROUND(ROUND(L54,2)*ROUND(G54,3),2)</f>
      </c>
      <c s="36" t="s">
        <v>73</v>
      </c>
      <c>
        <f>(M54*21)/100</f>
      </c>
      <c t="s">
        <v>27</v>
      </c>
    </row>
    <row r="55" spans="1:5" ht="25.5">
      <c r="A55" s="35" t="s">
        <v>55</v>
      </c>
      <c r="E55" s="39" t="s">
        <v>6369</v>
      </c>
    </row>
    <row r="56" spans="1:5" ht="12.75">
      <c r="A56" s="35" t="s">
        <v>56</v>
      </c>
      <c r="E56" s="40" t="s">
        <v>6370</v>
      </c>
    </row>
    <row r="57" spans="1:5" ht="25.5">
      <c r="A57" t="s">
        <v>58</v>
      </c>
      <c r="E57" s="39" t="s">
        <v>6246</v>
      </c>
    </row>
    <row r="58" spans="1:16" ht="12.75">
      <c r="A58" t="s">
        <v>49</v>
      </c>
      <c s="34" t="s">
        <v>130</v>
      </c>
      <c s="34" t="s">
        <v>2073</v>
      </c>
      <c s="35" t="s">
        <v>5</v>
      </c>
      <c s="6" t="s">
        <v>2074</v>
      </c>
      <c s="36" t="s">
        <v>72</v>
      </c>
      <c s="37">
        <v>113</v>
      </c>
      <c s="36">
        <v>0</v>
      </c>
      <c s="36">
        <f>ROUND(G58*H58,6)</f>
      </c>
      <c r="L58" s="38">
        <v>0</v>
      </c>
      <c s="32">
        <f>ROUND(ROUND(L58,2)*ROUND(G58,3),2)</f>
      </c>
      <c s="36" t="s">
        <v>73</v>
      </c>
      <c>
        <f>(M58*21)/100</f>
      </c>
      <c t="s">
        <v>27</v>
      </c>
    </row>
    <row r="59" spans="1:5" ht="12.75">
      <c r="A59" s="35" t="s">
        <v>55</v>
      </c>
      <c r="E59" s="39" t="s">
        <v>6371</v>
      </c>
    </row>
    <row r="60" spans="1:5" ht="12.75">
      <c r="A60" s="35" t="s">
        <v>56</v>
      </c>
      <c r="E60" s="40" t="s">
        <v>6370</v>
      </c>
    </row>
    <row r="61" spans="1:5" ht="12.75">
      <c r="A61" t="s">
        <v>58</v>
      </c>
      <c r="E61" s="39" t="s">
        <v>59</v>
      </c>
    </row>
    <row r="62" spans="1:13" ht="12.75">
      <c r="A62" t="s">
        <v>46</v>
      </c>
      <c r="C62" s="31" t="s">
        <v>27</v>
      </c>
      <c r="E62" s="33" t="s">
        <v>3423</v>
      </c>
      <c r="J62" s="32">
        <f>0</f>
      </c>
      <c s="32">
        <f>0</f>
      </c>
      <c s="32">
        <f>0+L63+L67</f>
      </c>
      <c s="32">
        <f>0+M63+M67</f>
      </c>
    </row>
    <row r="63" spans="1:16" ht="12.75">
      <c r="A63" t="s">
        <v>49</v>
      </c>
      <c s="34" t="s">
        <v>133</v>
      </c>
      <c s="34" t="s">
        <v>6372</v>
      </c>
      <c s="35" t="s">
        <v>5</v>
      </c>
      <c s="6" t="s">
        <v>6373</v>
      </c>
      <c s="36" t="s">
        <v>72</v>
      </c>
      <c s="37">
        <v>535.2</v>
      </c>
      <c s="36">
        <v>0</v>
      </c>
      <c s="36">
        <f>ROUND(G63*H63,6)</f>
      </c>
      <c r="L63" s="38">
        <v>0</v>
      </c>
      <c s="32">
        <f>ROUND(ROUND(L63,2)*ROUND(G63,3),2)</f>
      </c>
      <c s="36" t="s">
        <v>73</v>
      </c>
      <c>
        <f>(M63*21)/100</f>
      </c>
      <c t="s">
        <v>27</v>
      </c>
    </row>
    <row r="64" spans="1:5" ht="12.75">
      <c r="A64" s="35" t="s">
        <v>55</v>
      </c>
      <c r="E64" s="39" t="s">
        <v>6374</v>
      </c>
    </row>
    <row r="65" spans="1:5" ht="25.5">
      <c r="A65" s="35" t="s">
        <v>56</v>
      </c>
      <c r="E65" s="40" t="s">
        <v>6375</v>
      </c>
    </row>
    <row r="66" spans="1:5" ht="51">
      <c r="A66" t="s">
        <v>58</v>
      </c>
      <c r="E66" s="39" t="s">
        <v>6376</v>
      </c>
    </row>
    <row r="67" spans="1:16" ht="12.75">
      <c r="A67" t="s">
        <v>49</v>
      </c>
      <c s="34" t="s">
        <v>136</v>
      </c>
      <c s="34" t="s">
        <v>6255</v>
      </c>
      <c s="35" t="s">
        <v>5</v>
      </c>
      <c s="6" t="s">
        <v>6256</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6377</v>
      </c>
    </row>
    <row r="70" spans="1:5" ht="102">
      <c r="A70" t="s">
        <v>58</v>
      </c>
      <c r="E70" s="39" t="s">
        <v>4723</v>
      </c>
    </row>
    <row r="71" spans="1:13" ht="12.75">
      <c r="A71" t="s">
        <v>46</v>
      </c>
      <c r="C71" s="31" t="s">
        <v>80</v>
      </c>
      <c r="E71" s="33" t="s">
        <v>3427</v>
      </c>
      <c r="J71" s="32">
        <f>0</f>
      </c>
      <c s="32">
        <f>0</f>
      </c>
      <c s="32">
        <f>0+L72</f>
      </c>
      <c s="32">
        <f>0+M72</f>
      </c>
    </row>
    <row r="72" spans="1:16" ht="12.75">
      <c r="A72" t="s">
        <v>49</v>
      </c>
      <c s="34" t="s">
        <v>139</v>
      </c>
      <c s="34" t="s">
        <v>3431</v>
      </c>
      <c s="35" t="s">
        <v>5</v>
      </c>
      <c s="6" t="s">
        <v>3432</v>
      </c>
      <c s="36" t="s">
        <v>77</v>
      </c>
      <c s="37">
        <v>17.84</v>
      </c>
      <c s="36">
        <v>0</v>
      </c>
      <c s="36">
        <f>ROUND(G72*H72,6)</f>
      </c>
      <c r="L72" s="38">
        <v>0</v>
      </c>
      <c s="32">
        <f>ROUND(ROUND(L72,2)*ROUND(G72,3),2)</f>
      </c>
      <c s="36" t="s">
        <v>73</v>
      </c>
      <c>
        <f>(M72*21)/100</f>
      </c>
      <c t="s">
        <v>27</v>
      </c>
    </row>
    <row r="73" spans="1:5" ht="25.5">
      <c r="A73" s="35" t="s">
        <v>55</v>
      </c>
      <c r="E73" s="39" t="s">
        <v>6378</v>
      </c>
    </row>
    <row r="74" spans="1:5" ht="12.75">
      <c r="A74" s="35" t="s">
        <v>56</v>
      </c>
      <c r="E74" s="40" t="s">
        <v>6379</v>
      </c>
    </row>
    <row r="75" spans="1:5" ht="38.25">
      <c r="A75" t="s">
        <v>58</v>
      </c>
      <c r="E75" s="39" t="s">
        <v>4517</v>
      </c>
    </row>
    <row r="76" spans="1:13" ht="12.75">
      <c r="A76" t="s">
        <v>46</v>
      </c>
      <c r="C76" s="31" t="s">
        <v>83</v>
      </c>
      <c r="E76" s="33" t="s">
        <v>4054</v>
      </c>
      <c r="J76" s="32">
        <f>0</f>
      </c>
      <c s="32">
        <f>0</f>
      </c>
      <c s="32">
        <f>0+L77+L81+L85</f>
      </c>
      <c s="32">
        <f>0+M77+M81+M85</f>
      </c>
    </row>
    <row r="77" spans="1:16" ht="12.75">
      <c r="A77" t="s">
        <v>49</v>
      </c>
      <c s="34" t="s">
        <v>142</v>
      </c>
      <c s="34" t="s">
        <v>4070</v>
      </c>
      <c s="35" t="s">
        <v>5</v>
      </c>
      <c s="6" t="s">
        <v>4071</v>
      </c>
      <c s="36" t="s">
        <v>72</v>
      </c>
      <c s="37">
        <v>446</v>
      </c>
      <c s="36">
        <v>0</v>
      </c>
      <c s="36">
        <f>ROUND(G77*H77,6)</f>
      </c>
      <c r="L77" s="38">
        <v>0</v>
      </c>
      <c s="32">
        <f>ROUND(ROUND(L77,2)*ROUND(G77,3),2)</f>
      </c>
      <c s="36" t="s">
        <v>73</v>
      </c>
      <c>
        <f>(M77*21)/100</f>
      </c>
      <c t="s">
        <v>27</v>
      </c>
    </row>
    <row r="78" spans="1:5" ht="12.75">
      <c r="A78" s="35" t="s">
        <v>55</v>
      </c>
      <c r="E78" s="39" t="s">
        <v>6380</v>
      </c>
    </row>
    <row r="79" spans="1:5" ht="12.75">
      <c r="A79" s="35" t="s">
        <v>56</v>
      </c>
      <c r="E79" s="40" t="s">
        <v>6381</v>
      </c>
    </row>
    <row r="80" spans="1:5" ht="51">
      <c r="A80" t="s">
        <v>58</v>
      </c>
      <c r="E80" s="39" t="s">
        <v>6275</v>
      </c>
    </row>
    <row r="81" spans="1:16" ht="12.75">
      <c r="A81" t="s">
        <v>49</v>
      </c>
      <c s="34" t="s">
        <v>145</v>
      </c>
      <c s="34" t="s">
        <v>6382</v>
      </c>
      <c s="35" t="s">
        <v>5</v>
      </c>
      <c s="6" t="s">
        <v>6383</v>
      </c>
      <c s="36" t="s">
        <v>72</v>
      </c>
      <c s="37">
        <v>515.55</v>
      </c>
      <c s="36">
        <v>0</v>
      </c>
      <c s="36">
        <f>ROUND(G81*H81,6)</f>
      </c>
      <c r="L81" s="38">
        <v>0</v>
      </c>
      <c s="32">
        <f>ROUND(ROUND(L81,2)*ROUND(G81,3),2)</f>
      </c>
      <c s="36" t="s">
        <v>73</v>
      </c>
      <c>
        <f>(M81*21)/100</f>
      </c>
      <c t="s">
        <v>27</v>
      </c>
    </row>
    <row r="82" spans="1:5" ht="25.5">
      <c r="A82" s="35" t="s">
        <v>55</v>
      </c>
      <c r="E82" s="39" t="s">
        <v>6384</v>
      </c>
    </row>
    <row r="83" spans="1:5" ht="12.75">
      <c r="A83" s="35" t="s">
        <v>56</v>
      </c>
      <c r="E83" s="40" t="s">
        <v>6385</v>
      </c>
    </row>
    <row r="84" spans="1:5" ht="51">
      <c r="A84" t="s">
        <v>58</v>
      </c>
      <c r="E84" s="39" t="s">
        <v>4758</v>
      </c>
    </row>
    <row r="85" spans="1:16" ht="12.75">
      <c r="A85" t="s">
        <v>49</v>
      </c>
      <c s="34" t="s">
        <v>148</v>
      </c>
      <c s="34" t="s">
        <v>6386</v>
      </c>
      <c s="35" t="s">
        <v>5</v>
      </c>
      <c s="6" t="s">
        <v>6387</v>
      </c>
      <c s="36" t="s">
        <v>72</v>
      </c>
      <c s="37">
        <v>446</v>
      </c>
      <c s="36">
        <v>0</v>
      </c>
      <c s="36">
        <f>ROUND(G85*H85,6)</f>
      </c>
      <c r="L85" s="38">
        <v>0</v>
      </c>
      <c s="32">
        <f>ROUND(ROUND(L85,2)*ROUND(G85,3),2)</f>
      </c>
      <c s="36" t="s">
        <v>73</v>
      </c>
      <c>
        <f>(M85*21)/100</f>
      </c>
      <c t="s">
        <v>27</v>
      </c>
    </row>
    <row r="86" spans="1:5" ht="25.5">
      <c r="A86" s="35" t="s">
        <v>55</v>
      </c>
      <c r="E86" s="39" t="s">
        <v>6388</v>
      </c>
    </row>
    <row r="87" spans="1:5" ht="12.75">
      <c r="A87" s="35" t="s">
        <v>56</v>
      </c>
      <c r="E87" s="40" t="s">
        <v>6381</v>
      </c>
    </row>
    <row r="88" spans="1:5" ht="153">
      <c r="A88" t="s">
        <v>58</v>
      </c>
      <c r="E88" s="39" t="s">
        <v>4766</v>
      </c>
    </row>
    <row r="89" spans="1:13" ht="12.75">
      <c r="A89" t="s">
        <v>46</v>
      </c>
      <c r="C89" s="31" t="s">
        <v>95</v>
      </c>
      <c r="E89" s="33" t="s">
        <v>4085</v>
      </c>
      <c r="J89" s="32">
        <f>0</f>
      </c>
      <c s="32">
        <f>0</f>
      </c>
      <c s="32">
        <f>0+L90+L94</f>
      </c>
      <c s="32">
        <f>0+M90+M94</f>
      </c>
    </row>
    <row r="90" spans="1:16" ht="25.5">
      <c r="A90" t="s">
        <v>49</v>
      </c>
      <c s="34" t="s">
        <v>151</v>
      </c>
      <c s="34" t="s">
        <v>6389</v>
      </c>
      <c s="35" t="s">
        <v>5</v>
      </c>
      <c s="6" t="s">
        <v>6390</v>
      </c>
      <c s="36" t="s">
        <v>98</v>
      </c>
      <c s="37">
        <v>92</v>
      </c>
      <c s="36">
        <v>0</v>
      </c>
      <c s="36">
        <f>ROUND(G90*H90,6)</f>
      </c>
      <c r="L90" s="38">
        <v>0</v>
      </c>
      <c s="32">
        <f>ROUND(ROUND(L90,2)*ROUND(G90,3),2)</f>
      </c>
      <c s="36" t="s">
        <v>73</v>
      </c>
      <c>
        <f>(M90*21)/100</f>
      </c>
      <c t="s">
        <v>27</v>
      </c>
    </row>
    <row r="91" spans="1:5" ht="12.75">
      <c r="A91" s="35" t="s">
        <v>55</v>
      </c>
      <c r="E91" s="39" t="s">
        <v>5</v>
      </c>
    </row>
    <row r="92" spans="1:5" ht="12.75">
      <c r="A92" s="35" t="s">
        <v>56</v>
      </c>
      <c r="E92" s="40" t="s">
        <v>6391</v>
      </c>
    </row>
    <row r="93" spans="1:5" ht="127.5">
      <c r="A93" t="s">
        <v>58</v>
      </c>
      <c r="E93" s="39" t="s">
        <v>6392</v>
      </c>
    </row>
    <row r="94" spans="1:16" ht="12.75">
      <c r="A94" t="s">
        <v>49</v>
      </c>
      <c s="34" t="s">
        <v>154</v>
      </c>
      <c s="34" t="s">
        <v>6282</v>
      </c>
      <c s="35" t="s">
        <v>5</v>
      </c>
      <c s="6" t="s">
        <v>6283</v>
      </c>
      <c s="36" t="s">
        <v>98</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6393</v>
      </c>
    </row>
    <row r="97" spans="1:5" ht="51">
      <c r="A97" t="s">
        <v>58</v>
      </c>
      <c r="E97" s="39" t="s">
        <v>3933</v>
      </c>
    </row>
    <row r="98" spans="1:13" ht="12.75">
      <c r="A98" t="s">
        <v>46</v>
      </c>
      <c r="C98" s="31" t="s">
        <v>742</v>
      </c>
      <c r="E98" s="33" t="s">
        <v>1815</v>
      </c>
      <c r="J98" s="32">
        <f>0</f>
      </c>
      <c s="32">
        <f>0</f>
      </c>
      <c s="32">
        <f>0+L99+L103+L107</f>
      </c>
      <c s="32">
        <f>0+M99+M103+M107</f>
      </c>
    </row>
    <row r="99" spans="1:16" ht="25.5">
      <c r="A99" t="s">
        <v>49</v>
      </c>
      <c s="34" t="s">
        <v>68</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6394</v>
      </c>
    </row>
    <row r="102" spans="1:5" ht="102">
      <c r="A102" t="s">
        <v>58</v>
      </c>
      <c r="E102" s="39" t="s">
        <v>752</v>
      </c>
    </row>
    <row r="103" spans="1:16" ht="25.5">
      <c r="A103" t="s">
        <v>49</v>
      </c>
      <c s="34" t="s">
        <v>27</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6395</v>
      </c>
    </row>
    <row r="106" spans="1:5" ht="102">
      <c r="A106" t="s">
        <v>58</v>
      </c>
      <c r="E106" s="39" t="s">
        <v>752</v>
      </c>
    </row>
    <row r="107" spans="1:16" ht="25.5">
      <c r="A107" t="s">
        <v>49</v>
      </c>
      <c s="34" t="s">
        <v>26</v>
      </c>
      <c s="34" t="s">
        <v>6295</v>
      </c>
      <c s="35" t="s">
        <v>6296</v>
      </c>
      <c s="6" t="s">
        <v>6297</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6396</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6216</v>
      </c>
      <c s="41">
        <f>Rekapitulace!C93</f>
      </c>
      <c s="20" t="s">
        <v>0</v>
      </c>
      <c t="s">
        <v>23</v>
      </c>
      <c t="s">
        <v>27</v>
      </c>
    </row>
    <row r="4" spans="1:16" ht="32" customHeight="1">
      <c r="A4" s="24" t="s">
        <v>20</v>
      </c>
      <c s="25" t="s">
        <v>28</v>
      </c>
      <c s="27" t="s">
        <v>6216</v>
      </c>
      <c r="E4" s="26" t="s">
        <v>6217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6399</v>
      </c>
      <c r="E8" s="30" t="s">
        <v>6398</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68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6400</v>
      </c>
    </row>
    <row r="13" spans="1:5" ht="102">
      <c r="A13" t="s">
        <v>58</v>
      </c>
      <c r="E13" s="39" t="s">
        <v>752</v>
      </c>
    </row>
    <row r="14" spans="1:16" ht="25.5">
      <c r="A14" t="s">
        <v>49</v>
      </c>
      <c s="34" t="s">
        <v>27</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6401</v>
      </c>
    </row>
    <row r="17" spans="1:5" ht="102">
      <c r="A17" t="s">
        <v>58</v>
      </c>
      <c r="E17" s="39" t="s">
        <v>752</v>
      </c>
    </row>
    <row r="18" spans="1:16" ht="25.5">
      <c r="A18" t="s">
        <v>49</v>
      </c>
      <c s="34" t="s">
        <v>26</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6402</v>
      </c>
    </row>
    <row r="21" spans="1:5" ht="102">
      <c r="A21" t="s">
        <v>58</v>
      </c>
      <c r="E21" s="39" t="s">
        <v>752</v>
      </c>
    </row>
    <row r="22" spans="1:16" ht="25.5">
      <c r="A22" t="s">
        <v>49</v>
      </c>
      <c s="34" t="s">
        <v>80</v>
      </c>
      <c s="34" t="s">
        <v>6295</v>
      </c>
      <c s="35" t="s">
        <v>6296</v>
      </c>
      <c s="6" t="s">
        <v>6297</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6403</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83</v>
      </c>
      <c s="34" t="s">
        <v>6352</v>
      </c>
      <c s="35" t="s">
        <v>5</v>
      </c>
      <c s="6" t="s">
        <v>6353</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6404</v>
      </c>
    </row>
    <row r="30" spans="1:5" ht="63.75">
      <c r="A30" t="s">
        <v>58</v>
      </c>
      <c r="E30" s="39" t="s">
        <v>6405</v>
      </c>
    </row>
    <row r="31" spans="1:16" ht="12.75">
      <c r="A31" t="s">
        <v>49</v>
      </c>
      <c s="34" t="s">
        <v>86</v>
      </c>
      <c s="34" t="s">
        <v>6406</v>
      </c>
      <c s="35" t="s">
        <v>5</v>
      </c>
      <c s="6" t="s">
        <v>6407</v>
      </c>
      <c s="36" t="s">
        <v>77</v>
      </c>
      <c s="37">
        <v>7.788</v>
      </c>
      <c s="36">
        <v>0</v>
      </c>
      <c s="36">
        <f>ROUND(G31*H31,6)</f>
      </c>
      <c r="L31" s="38">
        <v>0</v>
      </c>
      <c s="32">
        <f>ROUND(ROUND(L31,2)*ROUND(G31,3),2)</f>
      </c>
      <c s="36" t="s">
        <v>73</v>
      </c>
      <c>
        <f>(M31*21)/100</f>
      </c>
      <c t="s">
        <v>27</v>
      </c>
    </row>
    <row r="32" spans="1:5" ht="12.75">
      <c r="A32" s="35" t="s">
        <v>55</v>
      </c>
      <c r="E32" s="39" t="s">
        <v>6408</v>
      </c>
    </row>
    <row r="33" spans="1:5" ht="12.75">
      <c r="A33" s="35" t="s">
        <v>56</v>
      </c>
      <c r="E33" s="40" t="s">
        <v>6409</v>
      </c>
    </row>
    <row r="34" spans="1:5" ht="63.75">
      <c r="A34" t="s">
        <v>58</v>
      </c>
      <c r="E34" s="39" t="s">
        <v>6405</v>
      </c>
    </row>
    <row r="35" spans="1:16" ht="25.5">
      <c r="A35" t="s">
        <v>49</v>
      </c>
      <c s="34" t="s">
        <v>89</v>
      </c>
      <c s="34" t="s">
        <v>6299</v>
      </c>
      <c s="35" t="s">
        <v>5</v>
      </c>
      <c s="6" t="s">
        <v>6300</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6410</v>
      </c>
    </row>
    <row r="38" spans="1:5" ht="63.75">
      <c r="A38" t="s">
        <v>58</v>
      </c>
      <c r="E38" s="39" t="s">
        <v>6405</v>
      </c>
    </row>
    <row r="39" spans="1:16" ht="25.5">
      <c r="A39" t="s">
        <v>49</v>
      </c>
      <c s="34" t="s">
        <v>92</v>
      </c>
      <c s="34" t="s">
        <v>6307</v>
      </c>
      <c s="35" t="s">
        <v>5</v>
      </c>
      <c s="6" t="s">
        <v>6308</v>
      </c>
      <c s="36" t="s">
        <v>98</v>
      </c>
      <c s="37">
        <v>20</v>
      </c>
      <c s="36">
        <v>0</v>
      </c>
      <c s="36">
        <f>ROUND(G39*H39,6)</f>
      </c>
      <c r="L39" s="38">
        <v>0</v>
      </c>
      <c s="32">
        <f>ROUND(ROUND(L39,2)*ROUND(G39,3),2)</f>
      </c>
      <c s="36" t="s">
        <v>73</v>
      </c>
      <c>
        <f>(M39*21)/100</f>
      </c>
      <c t="s">
        <v>27</v>
      </c>
    </row>
    <row r="40" spans="1:5" ht="12.75">
      <c r="A40" s="35" t="s">
        <v>55</v>
      </c>
      <c r="E40" s="39" t="s">
        <v>6411</v>
      </c>
    </row>
    <row r="41" spans="1:5" ht="12.75">
      <c r="A41" s="35" t="s">
        <v>56</v>
      </c>
      <c r="E41" s="40" t="s">
        <v>6412</v>
      </c>
    </row>
    <row r="42" spans="1:5" ht="63.75">
      <c r="A42" t="s">
        <v>58</v>
      </c>
      <c r="E42" s="39" t="s">
        <v>6405</v>
      </c>
    </row>
    <row r="43" spans="1:16" ht="12.75">
      <c r="A43" t="s">
        <v>49</v>
      </c>
      <c s="34" t="s">
        <v>95</v>
      </c>
      <c s="34" t="s">
        <v>6413</v>
      </c>
      <c s="35" t="s">
        <v>5</v>
      </c>
      <c s="6" t="s">
        <v>6414</v>
      </c>
      <c s="36" t="s">
        <v>98</v>
      </c>
      <c s="37">
        <v>66.6</v>
      </c>
      <c s="36">
        <v>0</v>
      </c>
      <c s="36">
        <f>ROUND(G43*H43,6)</f>
      </c>
      <c r="L43" s="38">
        <v>0</v>
      </c>
      <c s="32">
        <f>ROUND(ROUND(L43,2)*ROUND(G43,3),2)</f>
      </c>
      <c s="36" t="s">
        <v>73</v>
      </c>
      <c>
        <f>(M43*21)/100</f>
      </c>
      <c t="s">
        <v>27</v>
      </c>
    </row>
    <row r="44" spans="1:5" ht="12.75">
      <c r="A44" s="35" t="s">
        <v>55</v>
      </c>
      <c r="E44" s="39" t="s">
        <v>6415</v>
      </c>
    </row>
    <row r="45" spans="1:5" ht="12.75">
      <c r="A45" s="35" t="s">
        <v>56</v>
      </c>
      <c r="E45" s="40" t="s">
        <v>6416</v>
      </c>
    </row>
    <row r="46" spans="1:5" ht="63.75">
      <c r="A46" t="s">
        <v>58</v>
      </c>
      <c r="E46" s="39" t="s">
        <v>6405</v>
      </c>
    </row>
    <row r="47" spans="1:16" ht="12.75">
      <c r="A47" t="s">
        <v>49</v>
      </c>
      <c s="34" t="s">
        <v>99</v>
      </c>
      <c s="34" t="s">
        <v>3390</v>
      </c>
      <c s="35" t="s">
        <v>5</v>
      </c>
      <c s="6" t="s">
        <v>3391</v>
      </c>
      <c s="36" t="s">
        <v>77</v>
      </c>
      <c s="37">
        <v>316.474</v>
      </c>
      <c s="36">
        <v>0</v>
      </c>
      <c s="36">
        <f>ROUND(G47*H47,6)</f>
      </c>
      <c r="L47" s="38">
        <v>0</v>
      </c>
      <c s="32">
        <f>ROUND(ROUND(L47,2)*ROUND(G47,3),2)</f>
      </c>
      <c s="36" t="s">
        <v>73</v>
      </c>
      <c>
        <f>(M47*21)/100</f>
      </c>
      <c t="s">
        <v>27</v>
      </c>
    </row>
    <row r="48" spans="1:5" ht="12.75">
      <c r="A48" s="35" t="s">
        <v>55</v>
      </c>
      <c r="E48" s="39" t="s">
        <v>6417</v>
      </c>
    </row>
    <row r="49" spans="1:5" ht="127.5">
      <c r="A49" s="35" t="s">
        <v>56</v>
      </c>
      <c r="E49" s="40" t="s">
        <v>6418</v>
      </c>
    </row>
    <row r="50" spans="1:5" ht="369.75">
      <c r="A50" t="s">
        <v>58</v>
      </c>
      <c r="E50" s="39" t="s">
        <v>6419</v>
      </c>
    </row>
    <row r="51" spans="1:16" ht="12.75">
      <c r="A51" t="s">
        <v>49</v>
      </c>
      <c s="34" t="s">
        <v>115</v>
      </c>
      <c s="34" t="s">
        <v>4019</v>
      </c>
      <c s="35" t="s">
        <v>5</v>
      </c>
      <c s="6" t="s">
        <v>4020</v>
      </c>
      <c s="36" t="s">
        <v>77</v>
      </c>
      <c s="37">
        <v>406.6</v>
      </c>
      <c s="36">
        <v>0</v>
      </c>
      <c s="36">
        <f>ROUND(G51*H51,6)</f>
      </c>
      <c r="L51" s="38">
        <v>0</v>
      </c>
      <c s="32">
        <f>ROUND(ROUND(L51,2)*ROUND(G51,3),2)</f>
      </c>
      <c s="36" t="s">
        <v>73</v>
      </c>
      <c>
        <f>(M51*21)/100</f>
      </c>
      <c t="s">
        <v>27</v>
      </c>
    </row>
    <row r="52" spans="1:5" ht="25.5">
      <c r="A52" s="35" t="s">
        <v>55</v>
      </c>
      <c r="E52" s="39" t="s">
        <v>6420</v>
      </c>
    </row>
    <row r="53" spans="1:5" ht="63.75">
      <c r="A53" s="35" t="s">
        <v>56</v>
      </c>
      <c r="E53" s="40" t="s">
        <v>6421</v>
      </c>
    </row>
    <row r="54" spans="1:5" ht="280.5">
      <c r="A54" t="s">
        <v>58</v>
      </c>
      <c r="E54" s="39" t="s">
        <v>6422</v>
      </c>
    </row>
    <row r="55" spans="1:13" ht="12.75">
      <c r="A55" t="s">
        <v>46</v>
      </c>
      <c r="C55" s="31" t="s">
        <v>83</v>
      </c>
      <c r="E55" s="33" t="s">
        <v>4054</v>
      </c>
      <c r="J55" s="32">
        <f>0</f>
      </c>
      <c s="32">
        <f>0</f>
      </c>
      <c s="32">
        <f>0+L56+L60+L64+L68+L72+L76+L80</f>
      </c>
      <c s="32">
        <f>0+M56+M60+M64+M68+M72+M76+M80</f>
      </c>
    </row>
    <row r="56" spans="1:16" ht="12.75">
      <c r="A56" t="s">
        <v>49</v>
      </c>
      <c s="34" t="s">
        <v>118</v>
      </c>
      <c s="34" t="s">
        <v>6273</v>
      </c>
      <c s="35" t="s">
        <v>5</v>
      </c>
      <c s="6" t="s">
        <v>6274</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6423</v>
      </c>
    </row>
    <row r="59" spans="1:5" ht="51">
      <c r="A59" t="s">
        <v>58</v>
      </c>
      <c r="E59" s="39" t="s">
        <v>4758</v>
      </c>
    </row>
    <row r="60" spans="1:16" ht="12.75">
      <c r="A60" t="s">
        <v>49</v>
      </c>
      <c s="34" t="s">
        <v>121</v>
      </c>
      <c s="34" t="s">
        <v>6424</v>
      </c>
      <c s="35" t="s">
        <v>5</v>
      </c>
      <c s="6" t="s">
        <v>6425</v>
      </c>
      <c s="36" t="s">
        <v>72</v>
      </c>
      <c s="37">
        <v>401.8</v>
      </c>
      <c s="36">
        <v>0</v>
      </c>
      <c s="36">
        <f>ROUND(G60*H60,6)</f>
      </c>
      <c r="L60" s="38">
        <v>0</v>
      </c>
      <c s="32">
        <f>ROUND(ROUND(L60,2)*ROUND(G60,3),2)</f>
      </c>
      <c s="36" t="s">
        <v>73</v>
      </c>
      <c>
        <f>(M60*21)/100</f>
      </c>
      <c t="s">
        <v>27</v>
      </c>
    </row>
    <row r="61" spans="1:5" ht="12.75">
      <c r="A61" s="35" t="s">
        <v>55</v>
      </c>
      <c r="E61" s="39" t="s">
        <v>6426</v>
      </c>
    </row>
    <row r="62" spans="1:5" ht="12.75">
      <c r="A62" s="35" t="s">
        <v>56</v>
      </c>
      <c r="E62" s="40" t="s">
        <v>6427</v>
      </c>
    </row>
    <row r="63" spans="1:5" ht="51">
      <c r="A63" t="s">
        <v>58</v>
      </c>
      <c r="E63" s="39" t="s">
        <v>6428</v>
      </c>
    </row>
    <row r="64" spans="1:16" ht="12.75">
      <c r="A64" t="s">
        <v>49</v>
      </c>
      <c s="34" t="s">
        <v>124</v>
      </c>
      <c s="34" t="s">
        <v>6429</v>
      </c>
      <c s="35" t="s">
        <v>5</v>
      </c>
      <c s="6" t="s">
        <v>6430</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6431</v>
      </c>
    </row>
    <row r="67" spans="1:5" ht="51">
      <c r="A67" t="s">
        <v>58</v>
      </c>
      <c r="E67" s="39" t="s">
        <v>6428</v>
      </c>
    </row>
    <row r="68" spans="1:16" ht="12.75">
      <c r="A68" t="s">
        <v>49</v>
      </c>
      <c s="34" t="s">
        <v>127</v>
      </c>
      <c s="34" t="s">
        <v>6432</v>
      </c>
      <c s="35" t="s">
        <v>5</v>
      </c>
      <c s="6" t="s">
        <v>6433</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6434</v>
      </c>
    </row>
    <row r="71" spans="1:5" ht="140.25">
      <c r="A71" t="s">
        <v>58</v>
      </c>
      <c r="E71" s="39" t="s">
        <v>4919</v>
      </c>
    </row>
    <row r="72" spans="1:16" ht="12.75">
      <c r="A72" t="s">
        <v>49</v>
      </c>
      <c s="34" t="s">
        <v>130</v>
      </c>
      <c s="34" t="s">
        <v>6435</v>
      </c>
      <c s="35" t="s">
        <v>5</v>
      </c>
      <c s="6" t="s">
        <v>6436</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6427</v>
      </c>
    </row>
    <row r="75" spans="1:5" ht="140.25">
      <c r="A75" t="s">
        <v>58</v>
      </c>
      <c r="E75" s="39" t="s">
        <v>4919</v>
      </c>
    </row>
    <row r="76" spans="1:16" ht="12.75">
      <c r="A76" t="s">
        <v>49</v>
      </c>
      <c s="34" t="s">
        <v>133</v>
      </c>
      <c s="34" t="s">
        <v>6437</v>
      </c>
      <c s="35" t="s">
        <v>5</v>
      </c>
      <c s="6" t="s">
        <v>6438</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6427</v>
      </c>
    </row>
    <row r="79" spans="1:5" ht="140.25">
      <c r="A79" t="s">
        <v>58</v>
      </c>
      <c r="E79" s="39" t="s">
        <v>4919</v>
      </c>
    </row>
    <row r="80" spans="1:16" ht="12.75">
      <c r="A80" t="s">
        <v>49</v>
      </c>
      <c s="34" t="s">
        <v>136</v>
      </c>
      <c s="34" t="s">
        <v>6324</v>
      </c>
      <c s="35" t="s">
        <v>5</v>
      </c>
      <c s="6" t="s">
        <v>6325</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6439</v>
      </c>
    </row>
    <row r="83" spans="1:5" ht="153">
      <c r="A83" t="s">
        <v>58</v>
      </c>
      <c r="E83" s="39" t="s">
        <v>6281</v>
      </c>
    </row>
    <row r="84" spans="1:13" ht="12.75">
      <c r="A84" t="s">
        <v>46</v>
      </c>
      <c r="C84" s="31" t="s">
        <v>89</v>
      </c>
      <c r="E84" s="33" t="s">
        <v>3448</v>
      </c>
      <c r="J84" s="32">
        <f>0</f>
      </c>
      <c s="32">
        <f>0</f>
      </c>
      <c s="32">
        <f>0+L85</f>
      </c>
      <c s="32">
        <f>0+M85</f>
      </c>
    </row>
    <row r="85" spans="1:16" ht="12.75">
      <c r="A85" t="s">
        <v>49</v>
      </c>
      <c s="34" t="s">
        <v>139</v>
      </c>
      <c s="34" t="s">
        <v>6440</v>
      </c>
      <c s="35" t="s">
        <v>5</v>
      </c>
      <c s="6" t="s">
        <v>6441</v>
      </c>
      <c s="36" t="s">
        <v>72</v>
      </c>
      <c s="37">
        <v>10</v>
      </c>
      <c s="36">
        <v>0</v>
      </c>
      <c s="36">
        <f>ROUND(G85*H85,6)</f>
      </c>
      <c r="L85" s="38">
        <v>0</v>
      </c>
      <c s="32">
        <f>ROUND(ROUND(L85,2)*ROUND(G85,3),2)</f>
      </c>
      <c s="36" t="s">
        <v>73</v>
      </c>
      <c>
        <f>(M85*21)/100</f>
      </c>
      <c t="s">
        <v>27</v>
      </c>
    </row>
    <row r="86" spans="1:5" ht="12.75">
      <c r="A86" s="35" t="s">
        <v>55</v>
      </c>
      <c r="E86" s="39" t="s">
        <v>6442</v>
      </c>
    </row>
    <row r="87" spans="1:5" ht="12.75">
      <c r="A87" s="35" t="s">
        <v>56</v>
      </c>
      <c r="E87" s="40" t="s">
        <v>6443</v>
      </c>
    </row>
    <row r="88" spans="1:5" ht="89.25">
      <c r="A88" t="s">
        <v>58</v>
      </c>
      <c r="E88" s="39" t="s">
        <v>6444</v>
      </c>
    </row>
    <row r="89" spans="1:13" ht="12.75">
      <c r="A89" t="s">
        <v>46</v>
      </c>
      <c r="C89" s="31" t="s">
        <v>92</v>
      </c>
      <c r="E89" s="33" t="s">
        <v>3452</v>
      </c>
      <c r="J89" s="32">
        <f>0</f>
      </c>
      <c s="32">
        <f>0</f>
      </c>
      <c s="32">
        <f>0+L90</f>
      </c>
      <c s="32">
        <f>0+M90</f>
      </c>
    </row>
    <row r="90" spans="1:16" ht="12.75">
      <c r="A90" t="s">
        <v>49</v>
      </c>
      <c s="34" t="s">
        <v>142</v>
      </c>
      <c s="34" t="s">
        <v>6445</v>
      </c>
      <c s="35" t="s">
        <v>5</v>
      </c>
      <c s="6" t="s">
        <v>6446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6447</v>
      </c>
    </row>
    <row r="94" spans="1:13" ht="12.75">
      <c r="A94" t="s">
        <v>46</v>
      </c>
      <c r="C94" s="31" t="s">
        <v>95</v>
      </c>
      <c r="E94" s="33" t="s">
        <v>4085</v>
      </c>
      <c r="J94" s="32">
        <f>0</f>
      </c>
      <c s="32">
        <f>0</f>
      </c>
      <c s="32">
        <f>0+L95+L99+L103+L107+L111+L115+L119+L123</f>
      </c>
      <c s="32">
        <f>0+M95+M99+M103+M107+M111+M115+M119+M123</f>
      </c>
    </row>
    <row r="95" spans="1:16" ht="12.75">
      <c r="A95" t="s">
        <v>49</v>
      </c>
      <c s="34" t="s">
        <v>145</v>
      </c>
      <c s="34" t="s">
        <v>6332</v>
      </c>
      <c s="35" t="s">
        <v>5</v>
      </c>
      <c s="6" t="s">
        <v>6333</v>
      </c>
      <c s="36" t="s">
        <v>98</v>
      </c>
      <c s="37">
        <v>44</v>
      </c>
      <c s="36">
        <v>0</v>
      </c>
      <c s="36">
        <f>ROUND(G95*H95,6)</f>
      </c>
      <c r="L95" s="38">
        <v>0</v>
      </c>
      <c s="32">
        <f>ROUND(ROUND(L95,2)*ROUND(G95,3),2)</f>
      </c>
      <c s="36" t="s">
        <v>73</v>
      </c>
      <c>
        <f>(M95*21)/100</f>
      </c>
      <c t="s">
        <v>27</v>
      </c>
    </row>
    <row r="96" spans="1:5" ht="12.75">
      <c r="A96" s="35" t="s">
        <v>55</v>
      </c>
      <c r="E96" s="39" t="s">
        <v>5</v>
      </c>
    </row>
    <row r="97" spans="1:5" ht="12.75">
      <c r="A97" s="35" t="s">
        <v>56</v>
      </c>
      <c r="E97" s="40" t="s">
        <v>6448</v>
      </c>
    </row>
    <row r="98" spans="1:5" ht="38.25">
      <c r="A98" t="s">
        <v>58</v>
      </c>
      <c r="E98" s="39" t="s">
        <v>4810</v>
      </c>
    </row>
    <row r="99" spans="1:16" ht="25.5">
      <c r="A99" t="s">
        <v>49</v>
      </c>
      <c s="34" t="s">
        <v>148</v>
      </c>
      <c s="34" t="s">
        <v>6449</v>
      </c>
      <c s="35" t="s">
        <v>5</v>
      </c>
      <c s="6" t="s">
        <v>6450</v>
      </c>
      <c s="36" t="s">
        <v>72</v>
      </c>
      <c s="37">
        <v>114</v>
      </c>
      <c s="36">
        <v>0</v>
      </c>
      <c s="36">
        <f>ROUND(G99*H99,6)</f>
      </c>
      <c r="L99" s="38">
        <v>0</v>
      </c>
      <c s="32">
        <f>ROUND(ROUND(L99,2)*ROUND(G99,3),2)</f>
      </c>
      <c s="36" t="s">
        <v>73</v>
      </c>
      <c>
        <f>(M99*21)/100</f>
      </c>
      <c t="s">
        <v>27</v>
      </c>
    </row>
    <row r="100" spans="1:5" ht="12.75">
      <c r="A100" s="35" t="s">
        <v>55</v>
      </c>
      <c r="E100" s="39" t="s">
        <v>6451</v>
      </c>
    </row>
    <row r="101" spans="1:5" ht="12.75">
      <c r="A101" s="35" t="s">
        <v>56</v>
      </c>
      <c r="E101" s="40" t="s">
        <v>6452</v>
      </c>
    </row>
    <row r="102" spans="1:5" ht="38.25">
      <c r="A102" t="s">
        <v>58</v>
      </c>
      <c r="E102" s="39" t="s">
        <v>6453</v>
      </c>
    </row>
    <row r="103" spans="1:16" ht="12.75">
      <c r="A103" t="s">
        <v>49</v>
      </c>
      <c s="34" t="s">
        <v>151</v>
      </c>
      <c s="34" t="s">
        <v>6454</v>
      </c>
      <c s="35" t="s">
        <v>5</v>
      </c>
      <c s="6" t="s">
        <v>6455</v>
      </c>
      <c s="36" t="s">
        <v>98</v>
      </c>
      <c s="37">
        <v>40.5</v>
      </c>
      <c s="36">
        <v>0</v>
      </c>
      <c s="36">
        <f>ROUND(G103*H103,6)</f>
      </c>
      <c r="L103" s="38">
        <v>0</v>
      </c>
      <c s="32">
        <f>ROUND(ROUND(L103,2)*ROUND(G103,3),2)</f>
      </c>
      <c s="36" t="s">
        <v>73</v>
      </c>
      <c>
        <f>(M103*21)/100</f>
      </c>
      <c t="s">
        <v>27</v>
      </c>
    </row>
    <row r="104" spans="1:5" ht="12.75">
      <c r="A104" s="35" t="s">
        <v>55</v>
      </c>
      <c r="E104" s="39" t="s">
        <v>6456</v>
      </c>
    </row>
    <row r="105" spans="1:5" ht="12.75">
      <c r="A105" s="35" t="s">
        <v>56</v>
      </c>
      <c r="E105" s="40" t="s">
        <v>6457</v>
      </c>
    </row>
    <row r="106" spans="1:5" ht="51">
      <c r="A106" t="s">
        <v>58</v>
      </c>
      <c r="E106" s="39" t="s">
        <v>4824</v>
      </c>
    </row>
    <row r="107" spans="1:16" ht="12.75">
      <c r="A107" t="s">
        <v>49</v>
      </c>
      <c s="34" t="s">
        <v>154</v>
      </c>
      <c s="34" t="s">
        <v>6282</v>
      </c>
      <c s="35" t="s">
        <v>5</v>
      </c>
      <c s="6" t="s">
        <v>6283</v>
      </c>
      <c s="36" t="s">
        <v>98</v>
      </c>
      <c s="37">
        <v>96</v>
      </c>
      <c s="36">
        <v>0</v>
      </c>
      <c s="36">
        <f>ROUND(G107*H107,6)</f>
      </c>
      <c r="L107" s="38">
        <v>0</v>
      </c>
      <c s="32">
        <f>ROUND(ROUND(L107,2)*ROUND(G107,3),2)</f>
      </c>
      <c s="36" t="s">
        <v>73</v>
      </c>
      <c>
        <f>(M107*21)/100</f>
      </c>
      <c t="s">
        <v>27</v>
      </c>
    </row>
    <row r="108" spans="1:5" ht="12.75">
      <c r="A108" s="35" t="s">
        <v>55</v>
      </c>
      <c r="E108" s="39" t="s">
        <v>6458</v>
      </c>
    </row>
    <row r="109" spans="1:5" ht="12.75">
      <c r="A109" s="35" t="s">
        <v>56</v>
      </c>
      <c r="E109" s="40" t="s">
        <v>6459</v>
      </c>
    </row>
    <row r="110" spans="1:5" ht="51">
      <c r="A110" t="s">
        <v>58</v>
      </c>
      <c r="E110" s="39" t="s">
        <v>4824</v>
      </c>
    </row>
    <row r="111" spans="1:16" ht="12.75">
      <c r="A111" t="s">
        <v>49</v>
      </c>
      <c s="34" t="s">
        <v>157</v>
      </c>
      <c s="34" t="s">
        <v>5818</v>
      </c>
      <c s="35" t="s">
        <v>5</v>
      </c>
      <c s="6" t="s">
        <v>5819</v>
      </c>
      <c s="36" t="s">
        <v>98</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6460</v>
      </c>
    </row>
    <row r="114" spans="1:5" ht="25.5">
      <c r="A114" t="s">
        <v>58</v>
      </c>
      <c r="E114" s="39" t="s">
        <v>4653</v>
      </c>
    </row>
    <row r="115" spans="1:16" ht="12.75">
      <c r="A115" t="s">
        <v>49</v>
      </c>
      <c s="34" t="s">
        <v>162</v>
      </c>
      <c s="34" t="s">
        <v>6461</v>
      </c>
      <c s="35" t="s">
        <v>5</v>
      </c>
      <c s="6" t="s">
        <v>6462</v>
      </c>
      <c s="36" t="s">
        <v>98</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6463</v>
      </c>
    </row>
    <row r="118" spans="1:5" ht="38.25">
      <c r="A118" t="s">
        <v>58</v>
      </c>
      <c r="E118" s="39" t="s">
        <v>6464</v>
      </c>
    </row>
    <row r="119" spans="1:16" ht="12.75">
      <c r="A119" t="s">
        <v>49</v>
      </c>
      <c s="34" t="s">
        <v>165</v>
      </c>
      <c s="34" t="s">
        <v>5370</v>
      </c>
      <c s="35" t="s">
        <v>5</v>
      </c>
      <c s="6" t="s">
        <v>5371</v>
      </c>
      <c s="36" t="s">
        <v>98</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6465</v>
      </c>
    </row>
    <row r="122" spans="1:5" ht="89.25">
      <c r="A122" t="s">
        <v>58</v>
      </c>
      <c r="E122" s="39" t="s">
        <v>5373</v>
      </c>
    </row>
    <row r="123" spans="1:16" ht="12.75">
      <c r="A123" t="s">
        <v>49</v>
      </c>
      <c s="34" t="s">
        <v>168</v>
      </c>
      <c s="34" t="s">
        <v>4149</v>
      </c>
      <c s="35" t="s">
        <v>5</v>
      </c>
      <c s="6" t="s">
        <v>4681</v>
      </c>
      <c s="36" t="s">
        <v>748</v>
      </c>
      <c s="37">
        <v>0.2</v>
      </c>
      <c s="36">
        <v>0</v>
      </c>
      <c s="36">
        <f>ROUND(G123*H123,6)</f>
      </c>
      <c r="L123" s="38">
        <v>0</v>
      </c>
      <c s="32">
        <f>ROUND(ROUND(L123,2)*ROUND(G123,3),2)</f>
      </c>
      <c s="36" t="s">
        <v>73</v>
      </c>
      <c>
        <f>(M123*21)/100</f>
      </c>
      <c t="s">
        <v>27</v>
      </c>
    </row>
    <row r="124" spans="1:5" ht="12.75">
      <c r="A124" s="35" t="s">
        <v>55</v>
      </c>
      <c r="E124" s="39" t="s">
        <v>6466</v>
      </c>
    </row>
    <row r="125" spans="1:5" ht="12.75">
      <c r="A125" s="35" t="s">
        <v>56</v>
      </c>
      <c r="E125" s="40" t="s">
        <v>6467</v>
      </c>
    </row>
    <row r="126" spans="1:5" ht="114.75">
      <c r="A126" t="s">
        <v>58</v>
      </c>
      <c r="E126" s="39" t="s">
        <v>5101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6216</v>
      </c>
      <c s="41">
        <f>Rekapitulace!C93</f>
      </c>
      <c s="20" t="s">
        <v>0</v>
      </c>
      <c t="s">
        <v>23</v>
      </c>
      <c t="s">
        <v>27</v>
      </c>
    </row>
    <row r="4" spans="1:16" ht="32" customHeight="1">
      <c r="A4" s="24" t="s">
        <v>20</v>
      </c>
      <c s="25" t="s">
        <v>28</v>
      </c>
      <c s="27" t="s">
        <v>6216</v>
      </c>
      <c r="E4" s="26" t="s">
        <v>6217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6470</v>
      </c>
      <c r="E8" s="30" t="s">
        <v>6469</v>
      </c>
      <c r="J8" s="29">
        <f>0+J9+J26+J31+J40+J53+J78</f>
      </c>
      <c s="29">
        <f>0+K9+K26+K31+K40+K53+K78</f>
      </c>
      <c s="29">
        <f>0+L9+L26+L31+L40+L53+L78</f>
      </c>
      <c s="29">
        <f>0+M9+M26+M31+M40+M53+M78</f>
      </c>
    </row>
    <row r="9" spans="1:13" ht="12.75">
      <c r="A9" t="s">
        <v>46</v>
      </c>
      <c r="C9" s="31" t="s">
        <v>825</v>
      </c>
      <c r="E9" s="33" t="s">
        <v>3806</v>
      </c>
      <c r="J9" s="32">
        <f>0</f>
      </c>
      <c s="32">
        <f>0</f>
      </c>
      <c s="32">
        <f>0+L10+L14+L18+L22</f>
      </c>
      <c s="32">
        <f>0+M10+M14+M18+M22</f>
      </c>
    </row>
    <row r="10" spans="1:16" ht="12.75">
      <c r="A10" t="s">
        <v>49</v>
      </c>
      <c s="34" t="s">
        <v>68</v>
      </c>
      <c s="34" t="s">
        <v>3807</v>
      </c>
      <c s="35" t="s">
        <v>5</v>
      </c>
      <c s="6" t="s">
        <v>3808</v>
      </c>
      <c s="36" t="s">
        <v>53</v>
      </c>
      <c s="37">
        <v>4</v>
      </c>
      <c s="36">
        <v>0</v>
      </c>
      <c s="36">
        <f>ROUND(G10*H10,6)</f>
      </c>
      <c r="L10" s="38">
        <v>0</v>
      </c>
      <c s="32">
        <f>ROUND(ROUND(L10,2)*ROUND(G10,3),2)</f>
      </c>
      <c s="36" t="s">
        <v>54</v>
      </c>
      <c>
        <f>(M10*21)/100</f>
      </c>
      <c t="s">
        <v>27</v>
      </c>
    </row>
    <row r="11" spans="1:5" ht="12.75">
      <c r="A11" s="35" t="s">
        <v>55</v>
      </c>
      <c r="E11" s="39" t="s">
        <v>6471</v>
      </c>
    </row>
    <row r="12" spans="1:5" ht="12.75">
      <c r="A12" s="35" t="s">
        <v>56</v>
      </c>
      <c r="E12" s="40" t="s">
        <v>5</v>
      </c>
    </row>
    <row r="13" spans="1:5" ht="12.75">
      <c r="A13" t="s">
        <v>58</v>
      </c>
      <c r="E13" s="39" t="s">
        <v>2067</v>
      </c>
    </row>
    <row r="14" spans="1:16" ht="12.75">
      <c r="A14" t="s">
        <v>49</v>
      </c>
      <c s="34" t="s">
        <v>27</v>
      </c>
      <c s="34" t="s">
        <v>3810</v>
      </c>
      <c s="35" t="s">
        <v>5</v>
      </c>
      <c s="6" t="s">
        <v>3609</v>
      </c>
      <c s="36" t="s">
        <v>3610</v>
      </c>
      <c s="37">
        <v>0.583</v>
      </c>
      <c s="36">
        <v>0</v>
      </c>
      <c s="36">
        <f>ROUND(G14*H14,6)</f>
      </c>
      <c r="L14" s="38">
        <v>0</v>
      </c>
      <c s="32">
        <f>ROUND(ROUND(L14,2)*ROUND(G14,3),2)</f>
      </c>
      <c s="36" t="s">
        <v>54</v>
      </c>
      <c>
        <f>(M14*21)/100</f>
      </c>
      <c t="s">
        <v>27</v>
      </c>
    </row>
    <row r="15" spans="1:5" ht="12.75">
      <c r="A15" s="35" t="s">
        <v>55</v>
      </c>
      <c r="E15" s="39" t="s">
        <v>6472</v>
      </c>
    </row>
    <row r="16" spans="1:5" ht="12.75">
      <c r="A16" s="35" t="s">
        <v>56</v>
      </c>
      <c r="E16" s="40" t="s">
        <v>6473</v>
      </c>
    </row>
    <row r="17" spans="1:5" ht="12.75">
      <c r="A17" t="s">
        <v>58</v>
      </c>
      <c r="E17" s="39" t="s">
        <v>977</v>
      </c>
    </row>
    <row r="18" spans="1:16" ht="12.75">
      <c r="A18" t="s">
        <v>49</v>
      </c>
      <c s="34" t="s">
        <v>26</v>
      </c>
      <c s="34" t="s">
        <v>3813</v>
      </c>
      <c s="35" t="s">
        <v>5</v>
      </c>
      <c s="6" t="s">
        <v>52</v>
      </c>
      <c s="36" t="s">
        <v>53</v>
      </c>
      <c s="37">
        <v>1</v>
      </c>
      <c s="36">
        <v>0</v>
      </c>
      <c s="36">
        <f>ROUND(G18*H18,6)</f>
      </c>
      <c r="L18" s="38">
        <v>0</v>
      </c>
      <c s="32">
        <f>ROUND(ROUND(L18,2)*ROUND(G18,3),2)</f>
      </c>
      <c s="36" t="s">
        <v>54</v>
      </c>
      <c>
        <f>(M18*21)/100</f>
      </c>
      <c t="s">
        <v>27</v>
      </c>
    </row>
    <row r="19" spans="1:5" ht="12.75">
      <c r="A19" s="35" t="s">
        <v>55</v>
      </c>
      <c r="E19" s="39" t="s">
        <v>6474</v>
      </c>
    </row>
    <row r="20" spans="1:5" ht="12.75">
      <c r="A20" s="35" t="s">
        <v>56</v>
      </c>
      <c r="E20" s="40" t="s">
        <v>5</v>
      </c>
    </row>
    <row r="21" spans="1:5" ht="12.75">
      <c r="A21" t="s">
        <v>58</v>
      </c>
      <c r="E21" s="39" t="s">
        <v>977</v>
      </c>
    </row>
    <row r="22" spans="1:16" ht="12.75">
      <c r="A22" t="s">
        <v>49</v>
      </c>
      <c s="34" t="s">
        <v>80</v>
      </c>
      <c s="34" t="s">
        <v>6475</v>
      </c>
      <c s="35" t="s">
        <v>5</v>
      </c>
      <c s="6" t="s">
        <v>6476</v>
      </c>
      <c s="36" t="s">
        <v>53</v>
      </c>
      <c s="37">
        <v>1</v>
      </c>
      <c s="36">
        <v>0</v>
      </c>
      <c s="36">
        <f>ROUND(G22*H22,6)</f>
      </c>
      <c r="L22" s="38">
        <v>0</v>
      </c>
      <c s="32">
        <f>ROUND(ROUND(L22,2)*ROUND(G22,3),2)</f>
      </c>
      <c s="36" t="s">
        <v>54</v>
      </c>
      <c>
        <f>(M22*21)/100</f>
      </c>
      <c t="s">
        <v>27</v>
      </c>
    </row>
    <row r="23" spans="1:5" ht="25.5">
      <c r="A23" s="35" t="s">
        <v>55</v>
      </c>
      <c r="E23" s="39" t="s">
        <v>6477</v>
      </c>
    </row>
    <row r="24" spans="1:5" ht="12.75">
      <c r="A24" s="35" t="s">
        <v>56</v>
      </c>
      <c r="E24" s="40" t="s">
        <v>5</v>
      </c>
    </row>
    <row r="25" spans="1:5" ht="12.75">
      <c r="A25" t="s">
        <v>58</v>
      </c>
      <c r="E25" s="39" t="s">
        <v>6478</v>
      </c>
    </row>
    <row r="26" spans="1:13" ht="12.75">
      <c r="A26" t="s">
        <v>46</v>
      </c>
      <c r="C26" s="31" t="s">
        <v>115</v>
      </c>
      <c r="E26" s="33" t="s">
        <v>3383</v>
      </c>
      <c r="J26" s="32">
        <f>0</f>
      </c>
      <c s="32">
        <f>0</f>
      </c>
      <c s="32">
        <f>0+L27</f>
      </c>
      <c s="32">
        <f>0+M27</f>
      </c>
    </row>
    <row r="27" spans="1:16" ht="12.75">
      <c r="A27" t="s">
        <v>49</v>
      </c>
      <c s="34" t="s">
        <v>83</v>
      </c>
      <c s="34" t="s">
        <v>3815</v>
      </c>
      <c s="35" t="s">
        <v>5</v>
      </c>
      <c s="6" t="s">
        <v>3816</v>
      </c>
      <c s="36" t="s">
        <v>72</v>
      </c>
      <c s="37">
        <v>87.45</v>
      </c>
      <c s="36">
        <v>0</v>
      </c>
      <c s="36">
        <f>ROUND(G27*H27,6)</f>
      </c>
      <c r="L27" s="38">
        <v>0</v>
      </c>
      <c s="32">
        <f>ROUND(ROUND(L27,2)*ROUND(G27,3),2)</f>
      </c>
      <c s="36" t="s">
        <v>54</v>
      </c>
      <c>
        <f>(M27*21)/100</f>
      </c>
      <c t="s">
        <v>27</v>
      </c>
    </row>
    <row r="28" spans="1:5" ht="12.75">
      <c r="A28" s="35" t="s">
        <v>55</v>
      </c>
      <c r="E28" s="39" t="s">
        <v>3817</v>
      </c>
    </row>
    <row r="29" spans="1:5" ht="12.75">
      <c r="A29" s="35" t="s">
        <v>56</v>
      </c>
      <c r="E29" s="40" t="s">
        <v>6479</v>
      </c>
    </row>
    <row r="30" spans="1:5" ht="12.75">
      <c r="A30" t="s">
        <v>58</v>
      </c>
      <c r="E30" s="39" t="s">
        <v>2077</v>
      </c>
    </row>
    <row r="31" spans="1:13" ht="12.75">
      <c r="A31" t="s">
        <v>46</v>
      </c>
      <c r="C31" s="31" t="s">
        <v>121</v>
      </c>
      <c r="E31" s="33" t="s">
        <v>3396</v>
      </c>
      <c r="J31" s="32">
        <f>0</f>
      </c>
      <c s="32">
        <f>0</f>
      </c>
      <c s="32">
        <f>0+L32+L36</f>
      </c>
      <c s="32">
        <f>0+M32+M36</f>
      </c>
    </row>
    <row r="32" spans="1:16" ht="12.75">
      <c r="A32" t="s">
        <v>49</v>
      </c>
      <c s="34" t="s">
        <v>86</v>
      </c>
      <c s="34" t="s">
        <v>837</v>
      </c>
      <c s="35" t="s">
        <v>5</v>
      </c>
      <c s="6" t="s">
        <v>838</v>
      </c>
      <c s="36" t="s">
        <v>77</v>
      </c>
      <c s="37">
        <v>94.45</v>
      </c>
      <c s="36">
        <v>0</v>
      </c>
      <c s="36">
        <f>ROUND(G32*H32,6)</f>
      </c>
      <c r="L32" s="38">
        <v>0</v>
      </c>
      <c s="32">
        <f>ROUND(ROUND(L32,2)*ROUND(G32,3),2)</f>
      </c>
      <c s="36" t="s">
        <v>73</v>
      </c>
      <c>
        <f>(M32*21)/100</f>
      </c>
      <c t="s">
        <v>27</v>
      </c>
    </row>
    <row r="33" spans="1:5" ht="12.75">
      <c r="A33" s="35" t="s">
        <v>55</v>
      </c>
      <c r="E33" s="39" t="s">
        <v>6480</v>
      </c>
    </row>
    <row r="34" spans="1:5" ht="12.75">
      <c r="A34" s="35" t="s">
        <v>56</v>
      </c>
      <c r="E34" s="40" t="s">
        <v>6481</v>
      </c>
    </row>
    <row r="35" spans="1:5" ht="318.75">
      <c r="A35" t="s">
        <v>58</v>
      </c>
      <c r="E35" s="39" t="s">
        <v>3821</v>
      </c>
    </row>
    <row r="36" spans="1:16" ht="12.75">
      <c r="A36" t="s">
        <v>49</v>
      </c>
      <c s="34" t="s">
        <v>89</v>
      </c>
      <c s="34" t="s">
        <v>3822</v>
      </c>
      <c s="35" t="s">
        <v>5</v>
      </c>
      <c s="6" t="s">
        <v>3823</v>
      </c>
      <c s="36" t="s">
        <v>77</v>
      </c>
      <c s="37">
        <v>10.125</v>
      </c>
      <c s="36">
        <v>0</v>
      </c>
      <c s="36">
        <f>ROUND(G36*H36,6)</f>
      </c>
      <c r="L36" s="38">
        <v>0</v>
      </c>
      <c s="32">
        <f>ROUND(ROUND(L36,2)*ROUND(G36,3),2)</f>
      </c>
      <c s="36" t="s">
        <v>73</v>
      </c>
      <c>
        <f>(M36*21)/100</f>
      </c>
      <c t="s">
        <v>27</v>
      </c>
    </row>
    <row r="37" spans="1:5" ht="12.75">
      <c r="A37" s="35" t="s">
        <v>55</v>
      </c>
      <c r="E37" s="39" t="s">
        <v>6482</v>
      </c>
    </row>
    <row r="38" spans="1:5" ht="12.75">
      <c r="A38" s="35" t="s">
        <v>56</v>
      </c>
      <c r="E38" s="40" t="s">
        <v>6483</v>
      </c>
    </row>
    <row r="39" spans="1:5" ht="25.5">
      <c r="A39" t="s">
        <v>58</v>
      </c>
      <c r="E39" s="39" t="s">
        <v>3825</v>
      </c>
    </row>
    <row r="40" spans="1:13" ht="12.75">
      <c r="A40" t="s">
        <v>46</v>
      </c>
      <c r="C40" s="31" t="s">
        <v>133</v>
      </c>
      <c r="E40" s="33" t="s">
        <v>3409</v>
      </c>
      <c r="J40" s="32">
        <f>0</f>
      </c>
      <c s="32">
        <f>0</f>
      </c>
      <c s="32">
        <f>0+L41+L45+L49</f>
      </c>
      <c s="32">
        <f>0+M41+M45+M49</f>
      </c>
    </row>
    <row r="41" spans="1:16" ht="12.75">
      <c r="A41" t="s">
        <v>49</v>
      </c>
      <c s="34" t="s">
        <v>92</v>
      </c>
      <c s="34" t="s">
        <v>3828</v>
      </c>
      <c s="35" t="s">
        <v>5</v>
      </c>
      <c s="6" t="s">
        <v>3829</v>
      </c>
      <c s="36" t="s">
        <v>77</v>
      </c>
      <c s="37">
        <v>20.99</v>
      </c>
      <c s="36">
        <v>0</v>
      </c>
      <c s="36">
        <f>ROUND(G41*H41,6)</f>
      </c>
      <c r="L41" s="38">
        <v>0</v>
      </c>
      <c s="32">
        <f>ROUND(ROUND(L41,2)*ROUND(G41,3),2)</f>
      </c>
      <c s="36" t="s">
        <v>73</v>
      </c>
      <c>
        <f>(M41*21)/100</f>
      </c>
      <c t="s">
        <v>27</v>
      </c>
    </row>
    <row r="42" spans="1:5" ht="12.75">
      <c r="A42" s="35" t="s">
        <v>55</v>
      </c>
      <c r="E42" s="39" t="s">
        <v>6484</v>
      </c>
    </row>
    <row r="43" spans="1:5" ht="12.75">
      <c r="A43" s="35" t="s">
        <v>56</v>
      </c>
      <c r="E43" s="40" t="s">
        <v>6485</v>
      </c>
    </row>
    <row r="44" spans="1:5" ht="267.75">
      <c r="A44" t="s">
        <v>58</v>
      </c>
      <c r="E44" s="39" t="s">
        <v>3832</v>
      </c>
    </row>
    <row r="45" spans="1:16" ht="12.75">
      <c r="A45" t="s">
        <v>49</v>
      </c>
      <c s="34" t="s">
        <v>95</v>
      </c>
      <c s="34" t="s">
        <v>3410</v>
      </c>
      <c s="35" t="s">
        <v>5</v>
      </c>
      <c s="6" t="s">
        <v>3411</v>
      </c>
      <c s="36" t="s">
        <v>77</v>
      </c>
      <c s="37">
        <v>38.48</v>
      </c>
      <c s="36">
        <v>0</v>
      </c>
      <c s="36">
        <f>ROUND(G45*H45,6)</f>
      </c>
      <c r="L45" s="38">
        <v>0</v>
      </c>
      <c s="32">
        <f>ROUND(ROUND(L45,2)*ROUND(G45,3),2)</f>
      </c>
      <c s="36" t="s">
        <v>73</v>
      </c>
      <c>
        <f>(M45*21)/100</f>
      </c>
      <c t="s">
        <v>27</v>
      </c>
    </row>
    <row r="46" spans="1:5" ht="12.75">
      <c r="A46" s="35" t="s">
        <v>55</v>
      </c>
      <c r="E46" s="39" t="s">
        <v>6486</v>
      </c>
    </row>
    <row r="47" spans="1:5" ht="12.75">
      <c r="A47" s="35" t="s">
        <v>56</v>
      </c>
      <c r="E47" s="40" t="s">
        <v>6487</v>
      </c>
    </row>
    <row r="48" spans="1:5" ht="229.5">
      <c r="A48" t="s">
        <v>58</v>
      </c>
      <c r="E48" s="39" t="s">
        <v>4236</v>
      </c>
    </row>
    <row r="49" spans="1:16" ht="12.75">
      <c r="A49" t="s">
        <v>49</v>
      </c>
      <c s="34" t="s">
        <v>99</v>
      </c>
      <c s="34" t="s">
        <v>3413</v>
      </c>
      <c s="35" t="s">
        <v>5</v>
      </c>
      <c s="6" t="s">
        <v>3414</v>
      </c>
      <c s="36" t="s">
        <v>77</v>
      </c>
      <c s="37">
        <v>38.48</v>
      </c>
      <c s="36">
        <v>0</v>
      </c>
      <c s="36">
        <f>ROUND(G49*H49,6)</f>
      </c>
      <c r="L49" s="38">
        <v>0</v>
      </c>
      <c s="32">
        <f>ROUND(ROUND(L49,2)*ROUND(G49,3),2)</f>
      </c>
      <c s="36" t="s">
        <v>73</v>
      </c>
      <c>
        <f>(M49*21)/100</f>
      </c>
      <c t="s">
        <v>27</v>
      </c>
    </row>
    <row r="50" spans="1:5" ht="12.75">
      <c r="A50" s="35" t="s">
        <v>55</v>
      </c>
      <c r="E50" s="39" t="s">
        <v>6488</v>
      </c>
    </row>
    <row r="51" spans="1:5" ht="12.75">
      <c r="A51" s="35" t="s">
        <v>56</v>
      </c>
      <c r="E51" s="40" t="s">
        <v>6487</v>
      </c>
    </row>
    <row r="52" spans="1:5" ht="280.5">
      <c r="A52" t="s">
        <v>58</v>
      </c>
      <c r="E52" s="39" t="s">
        <v>4504</v>
      </c>
    </row>
    <row r="53" spans="1:13" ht="12.75">
      <c r="A53" t="s">
        <v>46</v>
      </c>
      <c r="C53" s="31" t="s">
        <v>92</v>
      </c>
      <c r="E53" s="33" t="s">
        <v>6489</v>
      </c>
      <c r="J53" s="32">
        <f>0</f>
      </c>
      <c s="32">
        <f>0</f>
      </c>
      <c s="32">
        <f>0+L54+L58+L62+L66+L70+L74</f>
      </c>
      <c s="32">
        <f>0+M54+M58+M62+M66+M70+M74</f>
      </c>
    </row>
    <row r="54" spans="1:16" ht="12.75">
      <c r="A54" t="s">
        <v>49</v>
      </c>
      <c s="34" t="s">
        <v>115</v>
      </c>
      <c s="34" t="s">
        <v>6490</v>
      </c>
      <c s="35" t="s">
        <v>5</v>
      </c>
      <c s="6" t="s">
        <v>6491</v>
      </c>
      <c s="36" t="s">
        <v>98</v>
      </c>
      <c s="37">
        <v>58.3</v>
      </c>
      <c s="36">
        <v>0</v>
      </c>
      <c s="36">
        <f>ROUND(G54*H54,6)</f>
      </c>
      <c r="L54" s="38">
        <v>0</v>
      </c>
      <c s="32">
        <f>ROUND(ROUND(L54,2)*ROUND(G54,3),2)</f>
      </c>
      <c s="36" t="s">
        <v>73</v>
      </c>
      <c>
        <f>(M54*21)/100</f>
      </c>
      <c t="s">
        <v>27</v>
      </c>
    </row>
    <row r="55" spans="1:5" ht="12.75">
      <c r="A55" s="35" t="s">
        <v>55</v>
      </c>
      <c r="E55" s="39" t="s">
        <v>6492</v>
      </c>
    </row>
    <row r="56" spans="1:5" ht="12.75">
      <c r="A56" s="35" t="s">
        <v>56</v>
      </c>
      <c r="E56" s="40" t="s">
        <v>6493</v>
      </c>
    </row>
    <row r="57" spans="1:5" ht="255">
      <c r="A57" t="s">
        <v>58</v>
      </c>
      <c r="E57" s="39" t="s">
        <v>4410</v>
      </c>
    </row>
    <row r="58" spans="1:16" ht="12.75">
      <c r="A58" t="s">
        <v>49</v>
      </c>
      <c s="34" t="s">
        <v>118</v>
      </c>
      <c s="34" t="s">
        <v>6494</v>
      </c>
      <c s="35" t="s">
        <v>5</v>
      </c>
      <c s="6" t="s">
        <v>6495</v>
      </c>
      <c s="36" t="s">
        <v>106</v>
      </c>
      <c s="37">
        <v>3</v>
      </c>
      <c s="36">
        <v>0</v>
      </c>
      <c s="36">
        <f>ROUND(G58*H58,6)</f>
      </c>
      <c r="L58" s="38">
        <v>0</v>
      </c>
      <c s="32">
        <f>ROUND(ROUND(L58,2)*ROUND(G58,3),2)</f>
      </c>
      <c s="36" t="s">
        <v>73</v>
      </c>
      <c>
        <f>(M58*21)/100</f>
      </c>
      <c t="s">
        <v>27</v>
      </c>
    </row>
    <row r="59" spans="1:5" ht="12.75">
      <c r="A59" s="35" t="s">
        <v>55</v>
      </c>
      <c r="E59" s="39" t="s">
        <v>6496</v>
      </c>
    </row>
    <row r="60" spans="1:5" ht="12.75">
      <c r="A60" s="35" t="s">
        <v>56</v>
      </c>
      <c r="E60" s="40" t="s">
        <v>6497</v>
      </c>
    </row>
    <row r="61" spans="1:5" ht="242.25">
      <c r="A61" t="s">
        <v>58</v>
      </c>
      <c r="E61" s="39" t="s">
        <v>6498</v>
      </c>
    </row>
    <row r="62" spans="1:16" ht="12.75">
      <c r="A62" t="s">
        <v>49</v>
      </c>
      <c s="34" t="s">
        <v>121</v>
      </c>
      <c s="34" t="s">
        <v>6499</v>
      </c>
      <c s="35" t="s">
        <v>5</v>
      </c>
      <c s="6" t="s">
        <v>6500</v>
      </c>
      <c s="36" t="s">
        <v>77</v>
      </c>
      <c s="37">
        <v>1.02</v>
      </c>
      <c s="36">
        <v>0</v>
      </c>
      <c s="36">
        <f>ROUND(G62*H62,6)</f>
      </c>
      <c r="L62" s="38">
        <v>0</v>
      </c>
      <c s="32">
        <f>ROUND(ROUND(L62,2)*ROUND(G62,3),2)</f>
      </c>
      <c s="36" t="s">
        <v>73</v>
      </c>
      <c>
        <f>(M62*21)/100</f>
      </c>
      <c t="s">
        <v>27</v>
      </c>
    </row>
    <row r="63" spans="1:5" ht="12.75">
      <c r="A63" s="35" t="s">
        <v>55</v>
      </c>
      <c r="E63" s="39" t="s">
        <v>6501</v>
      </c>
    </row>
    <row r="64" spans="1:5" ht="12.75">
      <c r="A64" s="35" t="s">
        <v>56</v>
      </c>
      <c r="E64" s="40" t="s">
        <v>6502</v>
      </c>
    </row>
    <row r="65" spans="1:5" ht="369.75">
      <c r="A65" t="s">
        <v>58</v>
      </c>
      <c r="E65" s="39" t="s">
        <v>4301</v>
      </c>
    </row>
    <row r="66" spans="1:16" ht="12.75">
      <c r="A66" t="s">
        <v>49</v>
      </c>
      <c s="34" t="s">
        <v>124</v>
      </c>
      <c s="34" t="s">
        <v>6503</v>
      </c>
      <c s="35" t="s">
        <v>5</v>
      </c>
      <c s="6" t="s">
        <v>6504</v>
      </c>
      <c s="36" t="s">
        <v>98</v>
      </c>
      <c s="37">
        <v>58.3</v>
      </c>
      <c s="36">
        <v>0</v>
      </c>
      <c s="36">
        <f>ROUND(G66*H66,6)</f>
      </c>
      <c r="L66" s="38">
        <v>0</v>
      </c>
      <c s="32">
        <f>ROUND(ROUND(L66,2)*ROUND(G66,3),2)</f>
      </c>
      <c s="36" t="s">
        <v>73</v>
      </c>
      <c>
        <f>(M66*21)/100</f>
      </c>
      <c t="s">
        <v>27</v>
      </c>
    </row>
    <row r="67" spans="1:5" ht="12.75">
      <c r="A67" s="35" t="s">
        <v>55</v>
      </c>
      <c r="E67" s="39" t="s">
        <v>6505</v>
      </c>
    </row>
    <row r="68" spans="1:5" ht="12.75">
      <c r="A68" s="35" t="s">
        <v>56</v>
      </c>
      <c r="E68" s="40" t="s">
        <v>6506</v>
      </c>
    </row>
    <row r="69" spans="1:5" ht="51">
      <c r="A69" t="s">
        <v>58</v>
      </c>
      <c r="E69" s="39" t="s">
        <v>6507</v>
      </c>
    </row>
    <row r="70" spans="1:16" ht="12.75">
      <c r="A70" t="s">
        <v>49</v>
      </c>
      <c s="34" t="s">
        <v>127</v>
      </c>
      <c s="34" t="s">
        <v>3759</v>
      </c>
      <c s="35" t="s">
        <v>5</v>
      </c>
      <c s="6" t="s">
        <v>3760</v>
      </c>
      <c s="36" t="s">
        <v>98</v>
      </c>
      <c s="37">
        <v>58.3</v>
      </c>
      <c s="36">
        <v>0</v>
      </c>
      <c s="36">
        <f>ROUND(G70*H70,6)</f>
      </c>
      <c r="L70" s="38">
        <v>0</v>
      </c>
      <c s="32">
        <f>ROUND(ROUND(L70,2)*ROUND(G70,3),2)</f>
      </c>
      <c s="36" t="s">
        <v>73</v>
      </c>
      <c>
        <f>(M70*21)/100</f>
      </c>
      <c t="s">
        <v>27</v>
      </c>
    </row>
    <row r="71" spans="1:5" ht="12.75">
      <c r="A71" s="35" t="s">
        <v>55</v>
      </c>
      <c r="E71" s="39" t="s">
        <v>6508</v>
      </c>
    </row>
    <row r="72" spans="1:5" ht="12.75">
      <c r="A72" s="35" t="s">
        <v>56</v>
      </c>
      <c r="E72" s="40" t="s">
        <v>6506</v>
      </c>
    </row>
    <row r="73" spans="1:5" ht="25.5">
      <c r="A73" t="s">
        <v>58</v>
      </c>
      <c r="E73" s="39" t="s">
        <v>6509</v>
      </c>
    </row>
    <row r="74" spans="1:16" ht="12.75">
      <c r="A74" t="s">
        <v>49</v>
      </c>
      <c s="34" t="s">
        <v>130</v>
      </c>
      <c s="34" t="s">
        <v>6510</v>
      </c>
      <c s="35" t="s">
        <v>5</v>
      </c>
      <c s="6" t="s">
        <v>6511</v>
      </c>
      <c s="36" t="s">
        <v>106</v>
      </c>
      <c s="37">
        <v>2</v>
      </c>
      <c s="36">
        <v>0</v>
      </c>
      <c s="36">
        <f>ROUND(G74*H74,6)</f>
      </c>
      <c r="L74" s="38">
        <v>0</v>
      </c>
      <c s="32">
        <f>ROUND(ROUND(L74,2)*ROUND(G74,3),2)</f>
      </c>
      <c s="36" t="s">
        <v>73</v>
      </c>
      <c>
        <f>(M74*21)/100</f>
      </c>
      <c t="s">
        <v>27</v>
      </c>
    </row>
    <row r="75" spans="1:5" ht="12.75">
      <c r="A75" s="35" t="s">
        <v>55</v>
      </c>
      <c r="E75" s="39" t="s">
        <v>6512</v>
      </c>
    </row>
    <row r="76" spans="1:5" ht="12.75">
      <c r="A76" s="35" t="s">
        <v>56</v>
      </c>
      <c r="E76" s="40" t="s">
        <v>5</v>
      </c>
    </row>
    <row r="77" spans="1:5" ht="12.75">
      <c r="A77" t="s">
        <v>58</v>
      </c>
      <c r="E77" s="39" t="s">
        <v>6513</v>
      </c>
    </row>
    <row r="78" spans="1:13" ht="12.75">
      <c r="A78" t="s">
        <v>46</v>
      </c>
      <c r="C78" s="31" t="s">
        <v>742</v>
      </c>
      <c r="E78" s="33" t="s">
        <v>1815</v>
      </c>
      <c r="J78" s="32">
        <f>0</f>
      </c>
      <c s="32">
        <f>0</f>
      </c>
      <c s="32">
        <f>0+L79+L83</f>
      </c>
      <c s="32">
        <f>0+M79+M83</f>
      </c>
    </row>
    <row r="79" spans="1:16" ht="25.5">
      <c r="A79" t="s">
        <v>49</v>
      </c>
      <c s="34" t="s">
        <v>133</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6514</v>
      </c>
    </row>
    <row r="82" spans="1:5" ht="102">
      <c r="A82" t="s">
        <v>58</v>
      </c>
      <c r="E82" s="39" t="s">
        <v>752</v>
      </c>
    </row>
    <row r="83" spans="1:16" ht="25.5">
      <c r="A83" t="s">
        <v>49</v>
      </c>
      <c s="34" t="s">
        <v>136</v>
      </c>
      <c s="34" t="s">
        <v>6515</v>
      </c>
      <c s="35" t="s">
        <v>6516</v>
      </c>
      <c s="6" t="s">
        <v>6517</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6518</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6519</v>
      </c>
      <c s="41">
        <f>Rekapitulace!C99</f>
      </c>
      <c s="20" t="s">
        <v>0</v>
      </c>
      <c t="s">
        <v>23</v>
      </c>
      <c t="s">
        <v>27</v>
      </c>
    </row>
    <row r="4" spans="1:16" ht="32" customHeight="1">
      <c r="A4" s="24" t="s">
        <v>20</v>
      </c>
      <c s="25" t="s">
        <v>28</v>
      </c>
      <c s="27" t="s">
        <v>6519</v>
      </c>
      <c r="E4" s="26" t="s">
        <v>6520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6523</v>
      </c>
      <c r="E8" s="30" t="s">
        <v>6522</v>
      </c>
      <c r="J8" s="29">
        <f>0+J9+J30+J39+J48+J61+J82</f>
      </c>
      <c s="29">
        <f>0+K9+K30+K39+K48+K61+K82</f>
      </c>
      <c s="29">
        <f>0+L9+L30+L39+L48+L61+L82</f>
      </c>
      <c s="29">
        <f>0+M9+M30+M39+M48+M61+M82</f>
      </c>
    </row>
    <row r="9" spans="1:13" ht="12.75">
      <c r="A9" t="s">
        <v>46</v>
      </c>
      <c r="C9" s="31" t="s">
        <v>68</v>
      </c>
      <c r="E9" s="33" t="s">
        <v>6524</v>
      </c>
      <c r="J9" s="32">
        <f>0</f>
      </c>
      <c s="32">
        <f>0</f>
      </c>
      <c s="32">
        <f>0+L10+L14+L18+L22+L26</f>
      </c>
      <c s="32">
        <f>0+M10+M14+M18+M22+M26</f>
      </c>
    </row>
    <row r="10" spans="1:16" ht="12.75">
      <c r="A10" t="s">
        <v>49</v>
      </c>
      <c s="34" t="s">
        <v>27</v>
      </c>
      <c s="34" t="s">
        <v>6525</v>
      </c>
      <c s="35" t="s">
        <v>5</v>
      </c>
      <c s="6" t="s">
        <v>838</v>
      </c>
      <c s="36" t="s">
        <v>77</v>
      </c>
      <c s="37">
        <v>74.49</v>
      </c>
      <c s="36">
        <v>0</v>
      </c>
      <c s="36">
        <f>ROUND(G10*H10,6)</f>
      </c>
      <c r="L10" s="38">
        <v>0</v>
      </c>
      <c s="32">
        <f>ROUND(ROUND(L10,2)*ROUND(G10,3),2)</f>
      </c>
      <c s="36" t="s">
        <v>54</v>
      </c>
      <c>
        <f>(M10*21)/100</f>
      </c>
      <c t="s">
        <v>27</v>
      </c>
    </row>
    <row r="11" spans="1:5" ht="25.5">
      <c r="A11" s="35" t="s">
        <v>55</v>
      </c>
      <c r="E11" s="39" t="s">
        <v>6526</v>
      </c>
    </row>
    <row r="12" spans="1:5" ht="12.75">
      <c r="A12" s="35" t="s">
        <v>56</v>
      </c>
      <c r="E12" s="40" t="s">
        <v>5</v>
      </c>
    </row>
    <row r="13" spans="1:5" ht="409.5">
      <c r="A13" t="s">
        <v>58</v>
      </c>
      <c r="E13" s="39" t="s">
        <v>6527</v>
      </c>
    </row>
    <row r="14" spans="1:16" ht="12.75">
      <c r="A14" t="s">
        <v>49</v>
      </c>
      <c s="34" t="s">
        <v>26</v>
      </c>
      <c s="34" t="s">
        <v>6528</v>
      </c>
      <c s="35" t="s">
        <v>5</v>
      </c>
      <c s="6" t="s">
        <v>6529</v>
      </c>
      <c s="36" t="s">
        <v>77</v>
      </c>
      <c s="37">
        <v>53.1</v>
      </c>
      <c s="36">
        <v>0</v>
      </c>
      <c s="36">
        <f>ROUND(G14*H14,6)</f>
      </c>
      <c r="L14" s="38">
        <v>0</v>
      </c>
      <c s="32">
        <f>ROUND(ROUND(L14,2)*ROUND(G14,3),2)</f>
      </c>
      <c s="36" t="s">
        <v>54</v>
      </c>
      <c>
        <f>(M14*21)/100</f>
      </c>
      <c t="s">
        <v>27</v>
      </c>
    </row>
    <row r="15" spans="1:5" ht="25.5">
      <c r="A15" s="35" t="s">
        <v>55</v>
      </c>
      <c r="E15" s="39" t="s">
        <v>6530</v>
      </c>
    </row>
    <row r="16" spans="1:5" ht="12.75">
      <c r="A16" s="35" t="s">
        <v>56</v>
      </c>
      <c r="E16" s="40" t="s">
        <v>5</v>
      </c>
    </row>
    <row r="17" spans="1:5" ht="409.5">
      <c r="A17" t="s">
        <v>58</v>
      </c>
      <c r="E17" s="39" t="s">
        <v>6527</v>
      </c>
    </row>
    <row r="18" spans="1:16" ht="12.75">
      <c r="A18" t="s">
        <v>49</v>
      </c>
      <c s="34" t="s">
        <v>80</v>
      </c>
      <c s="34" t="s">
        <v>3632</v>
      </c>
      <c s="35" t="s">
        <v>5</v>
      </c>
      <c s="6" t="s">
        <v>3633</v>
      </c>
      <c s="36" t="s">
        <v>77</v>
      </c>
      <c s="37">
        <v>38.35</v>
      </c>
      <c s="36">
        <v>0</v>
      </c>
      <c s="36">
        <f>ROUND(G18*H18,6)</f>
      </c>
      <c r="L18" s="38">
        <v>0</v>
      </c>
      <c s="32">
        <f>ROUND(ROUND(L18,2)*ROUND(G18,3),2)</f>
      </c>
      <c s="36" t="s">
        <v>73</v>
      </c>
      <c>
        <f>(M18*21)/100</f>
      </c>
      <c t="s">
        <v>27</v>
      </c>
    </row>
    <row r="19" spans="1:5" ht="12.75">
      <c r="A19" s="35" t="s">
        <v>55</v>
      </c>
      <c r="E19" s="39" t="s">
        <v>6531</v>
      </c>
    </row>
    <row r="20" spans="1:5" ht="12.75">
      <c r="A20" s="35" t="s">
        <v>56</v>
      </c>
      <c r="E20" s="40" t="s">
        <v>5</v>
      </c>
    </row>
    <row r="21" spans="1:5" ht="293.25">
      <c r="A21" t="s">
        <v>58</v>
      </c>
      <c r="E21" s="39" t="s">
        <v>6532</v>
      </c>
    </row>
    <row r="22" spans="1:16" ht="12.75">
      <c r="A22" t="s">
        <v>49</v>
      </c>
      <c s="34" t="s">
        <v>83</v>
      </c>
      <c s="34" t="s">
        <v>3410</v>
      </c>
      <c s="35" t="s">
        <v>5</v>
      </c>
      <c s="6" t="s">
        <v>3411</v>
      </c>
      <c s="36" t="s">
        <v>77</v>
      </c>
      <c s="37">
        <v>3.06</v>
      </c>
      <c s="36">
        <v>0</v>
      </c>
      <c s="36">
        <f>ROUND(G22*H22,6)</f>
      </c>
      <c r="L22" s="38">
        <v>0</v>
      </c>
      <c s="32">
        <f>ROUND(ROUND(L22,2)*ROUND(G22,3),2)</f>
      </c>
      <c s="36" t="s">
        <v>73</v>
      </c>
      <c>
        <f>(M22*21)/100</f>
      </c>
      <c t="s">
        <v>27</v>
      </c>
    </row>
    <row r="23" spans="1:5" ht="12.75">
      <c r="A23" s="35" t="s">
        <v>55</v>
      </c>
      <c r="E23" s="39" t="s">
        <v>6533</v>
      </c>
    </row>
    <row r="24" spans="1:5" ht="12.75">
      <c r="A24" s="35" t="s">
        <v>56</v>
      </c>
      <c r="E24" s="40" t="s">
        <v>5</v>
      </c>
    </row>
    <row r="25" spans="1:5" ht="229.5">
      <c r="A25" t="s">
        <v>58</v>
      </c>
      <c r="E25" s="39" t="s">
        <v>6534</v>
      </c>
    </row>
    <row r="26" spans="1:16" ht="12.75">
      <c r="A26" t="s">
        <v>49</v>
      </c>
      <c s="34" t="s">
        <v>86</v>
      </c>
      <c s="34" t="s">
        <v>3417</v>
      </c>
      <c s="35" t="s">
        <v>5</v>
      </c>
      <c s="6" t="s">
        <v>3418</v>
      </c>
      <c s="36" t="s">
        <v>72</v>
      </c>
      <c s="37">
        <v>50.57</v>
      </c>
      <c s="36">
        <v>0</v>
      </c>
      <c s="36">
        <f>ROUND(G26*H26,6)</f>
      </c>
      <c r="L26" s="38">
        <v>0</v>
      </c>
      <c s="32">
        <f>ROUND(ROUND(L26,2)*ROUND(G26,3),2)</f>
      </c>
      <c s="36" t="s">
        <v>73</v>
      </c>
      <c>
        <f>(M26*21)/100</f>
      </c>
      <c t="s">
        <v>27</v>
      </c>
    </row>
    <row r="27" spans="1:5" ht="12.75">
      <c r="A27" s="35" t="s">
        <v>55</v>
      </c>
      <c r="E27" s="39" t="s">
        <v>6535</v>
      </c>
    </row>
    <row r="28" spans="1:5" ht="12.75">
      <c r="A28" s="35" t="s">
        <v>56</v>
      </c>
      <c r="E28" s="40" t="s">
        <v>6536</v>
      </c>
    </row>
    <row r="29" spans="1:5" ht="25.5">
      <c r="A29" t="s">
        <v>58</v>
      </c>
      <c r="E29" s="39" t="s">
        <v>6537</v>
      </c>
    </row>
    <row r="30" spans="1:13" ht="12.75">
      <c r="A30" t="s">
        <v>46</v>
      </c>
      <c r="C30" s="31" t="s">
        <v>201</v>
      </c>
      <c r="E30" s="33" t="s">
        <v>6538</v>
      </c>
      <c r="J30" s="32">
        <f>0</f>
      </c>
      <c s="32">
        <f>0</f>
      </c>
      <c s="32">
        <f>0+L31+L35</f>
      </c>
      <c s="32">
        <f>0+M31+M35</f>
      </c>
    </row>
    <row r="31" spans="1:16" ht="12.75">
      <c r="A31" t="s">
        <v>49</v>
      </c>
      <c s="34" t="s">
        <v>89</v>
      </c>
      <c s="34" t="s">
        <v>4741</v>
      </c>
      <c s="35" t="s">
        <v>5</v>
      </c>
      <c s="6" t="s">
        <v>4742</v>
      </c>
      <c s="36" t="s">
        <v>98</v>
      </c>
      <c s="37">
        <v>462</v>
      </c>
      <c s="36">
        <v>0</v>
      </c>
      <c s="36">
        <f>ROUND(G31*H31,6)</f>
      </c>
      <c r="L31" s="38">
        <v>0</v>
      </c>
      <c s="32">
        <f>ROUND(ROUND(L31,2)*ROUND(G31,3),2)</f>
      </c>
      <c s="36" t="s">
        <v>73</v>
      </c>
      <c>
        <f>(M31*21)/100</f>
      </c>
      <c t="s">
        <v>27</v>
      </c>
    </row>
    <row r="32" spans="1:5" ht="12.75">
      <c r="A32" s="35" t="s">
        <v>55</v>
      </c>
      <c r="E32" s="39" t="s">
        <v>6539</v>
      </c>
    </row>
    <row r="33" spans="1:5" ht="12.75">
      <c r="A33" s="35" t="s">
        <v>56</v>
      </c>
      <c r="E33" s="40" t="s">
        <v>5</v>
      </c>
    </row>
    <row r="34" spans="1:5" ht="38.25">
      <c r="A34" t="s">
        <v>58</v>
      </c>
      <c r="E34" s="39" t="s">
        <v>4744</v>
      </c>
    </row>
    <row r="35" spans="1:16" ht="12.75">
      <c r="A35" t="s">
        <v>49</v>
      </c>
      <c s="34" t="s">
        <v>92</v>
      </c>
      <c s="34" t="s">
        <v>137</v>
      </c>
      <c s="35" t="s">
        <v>5</v>
      </c>
      <c s="6" t="s">
        <v>138</v>
      </c>
      <c s="36" t="s">
        <v>72</v>
      </c>
      <c s="37">
        <v>0.59</v>
      </c>
      <c s="36">
        <v>0</v>
      </c>
      <c s="36">
        <f>ROUND(G35*H35,6)</f>
      </c>
      <c r="L35" s="38">
        <v>0</v>
      </c>
      <c s="32">
        <f>ROUND(ROUND(L35,2)*ROUND(G35,3),2)</f>
      </c>
      <c s="36" t="s">
        <v>73</v>
      </c>
      <c>
        <f>(M35*21)/100</f>
      </c>
      <c t="s">
        <v>27</v>
      </c>
    </row>
    <row r="36" spans="1:5" ht="12.75">
      <c r="A36" s="35" t="s">
        <v>55</v>
      </c>
      <c r="E36" s="39" t="s">
        <v>6540</v>
      </c>
    </row>
    <row r="37" spans="1:5" ht="12.75">
      <c r="A37" s="35" t="s">
        <v>56</v>
      </c>
      <c r="E37" s="40" t="s">
        <v>5</v>
      </c>
    </row>
    <row r="38" spans="1:5" ht="38.25">
      <c r="A38" t="s">
        <v>58</v>
      </c>
      <c r="E38" s="39" t="s">
        <v>6541</v>
      </c>
    </row>
    <row r="39" spans="1:13" ht="12.75">
      <c r="A39" t="s">
        <v>46</v>
      </c>
      <c r="C39" s="31" t="s">
        <v>80</v>
      </c>
      <c r="E39" s="33" t="s">
        <v>3427</v>
      </c>
      <c r="J39" s="32">
        <f>0</f>
      </c>
      <c s="32">
        <f>0</f>
      </c>
      <c s="32">
        <f>0+L40+L44</f>
      </c>
      <c s="32">
        <f>0+M40+M44</f>
      </c>
    </row>
    <row r="40" spans="1:16" ht="12.75">
      <c r="A40" t="s">
        <v>49</v>
      </c>
      <c s="34" t="s">
        <v>95</v>
      </c>
      <c s="34" t="s">
        <v>3431</v>
      </c>
      <c s="35" t="s">
        <v>5</v>
      </c>
      <c s="6" t="s">
        <v>3432</v>
      </c>
      <c s="36" t="s">
        <v>77</v>
      </c>
      <c s="37">
        <v>58.53</v>
      </c>
      <c s="36">
        <v>0</v>
      </c>
      <c s="36">
        <f>ROUND(G40*H40,6)</f>
      </c>
      <c r="L40" s="38">
        <v>0</v>
      </c>
      <c s="32">
        <f>ROUND(ROUND(L40,2)*ROUND(G40,3),2)</f>
      </c>
      <c s="36" t="s">
        <v>73</v>
      </c>
      <c>
        <f>(M40*21)/100</f>
      </c>
      <c t="s">
        <v>27</v>
      </c>
    </row>
    <row r="41" spans="1:5" ht="12.75">
      <c r="A41" s="35" t="s">
        <v>55</v>
      </c>
      <c r="E41" s="39" t="s">
        <v>6542</v>
      </c>
    </row>
    <row r="42" spans="1:5" ht="12.75">
      <c r="A42" s="35" t="s">
        <v>56</v>
      </c>
      <c r="E42" s="40" t="s">
        <v>5</v>
      </c>
    </row>
    <row r="43" spans="1:5" ht="38.25">
      <c r="A43" t="s">
        <v>58</v>
      </c>
      <c r="E43" s="39" t="s">
        <v>6543</v>
      </c>
    </row>
    <row r="44" spans="1:16" ht="12.75">
      <c r="A44" t="s">
        <v>49</v>
      </c>
      <c s="34" t="s">
        <v>99</v>
      </c>
      <c s="34" t="s">
        <v>6544</v>
      </c>
      <c s="35" t="s">
        <v>5</v>
      </c>
      <c s="6" t="s">
        <v>6545</v>
      </c>
      <c s="36" t="s">
        <v>77</v>
      </c>
      <c s="37">
        <v>5.38</v>
      </c>
      <c s="36">
        <v>0</v>
      </c>
      <c s="36">
        <f>ROUND(G44*H44,6)</f>
      </c>
      <c r="L44" s="38">
        <v>0</v>
      </c>
      <c s="32">
        <f>ROUND(ROUND(L44,2)*ROUND(G44,3),2)</f>
      </c>
      <c s="36" t="s">
        <v>73</v>
      </c>
      <c>
        <f>(M44*21)/100</f>
      </c>
      <c t="s">
        <v>27</v>
      </c>
    </row>
    <row r="45" spans="1:5" ht="12.75">
      <c r="A45" s="35" t="s">
        <v>55</v>
      </c>
      <c r="E45" s="39" t="s">
        <v>6546</v>
      </c>
    </row>
    <row r="46" spans="1:5" ht="12.75">
      <c r="A46" s="35" t="s">
        <v>56</v>
      </c>
      <c r="E46" s="40" t="s">
        <v>5</v>
      </c>
    </row>
    <row r="47" spans="1:5" ht="369.75">
      <c r="A47" t="s">
        <v>58</v>
      </c>
      <c r="E47" s="39" t="s">
        <v>6547</v>
      </c>
    </row>
    <row r="48" spans="1:13" ht="12.75">
      <c r="A48" t="s">
        <v>46</v>
      </c>
      <c r="C48" s="31" t="s">
        <v>92</v>
      </c>
      <c r="E48" s="33" t="s">
        <v>6548</v>
      </c>
      <c r="J48" s="32">
        <f>0</f>
      </c>
      <c s="32">
        <f>0</f>
      </c>
      <c s="32">
        <f>0+L49+L53+L57</f>
      </c>
      <c s="32">
        <f>0+M49+M53+M57</f>
      </c>
    </row>
    <row r="49" spans="1:16" ht="12.75">
      <c r="A49" t="s">
        <v>49</v>
      </c>
      <c s="34" t="s">
        <v>115</v>
      </c>
      <c s="34" t="s">
        <v>6549</v>
      </c>
      <c s="35" t="s">
        <v>5</v>
      </c>
      <c s="6" t="s">
        <v>6550</v>
      </c>
      <c s="36" t="s">
        <v>98</v>
      </c>
      <c s="37">
        <v>952</v>
      </c>
      <c s="36">
        <v>0</v>
      </c>
      <c s="36">
        <f>ROUND(G49*H49,6)</f>
      </c>
      <c r="L49" s="38">
        <v>0</v>
      </c>
      <c s="32">
        <f>ROUND(ROUND(L49,2)*ROUND(G49,3),2)</f>
      </c>
      <c s="36" t="s">
        <v>73</v>
      </c>
      <c>
        <f>(M49*21)/100</f>
      </c>
      <c t="s">
        <v>27</v>
      </c>
    </row>
    <row r="50" spans="1:5" ht="12.75">
      <c r="A50" s="35" t="s">
        <v>55</v>
      </c>
      <c r="E50" s="39" t="s">
        <v>6551</v>
      </c>
    </row>
    <row r="51" spans="1:5" ht="12.75">
      <c r="A51" s="35" t="s">
        <v>56</v>
      </c>
      <c r="E51" s="40" t="s">
        <v>6552</v>
      </c>
    </row>
    <row r="52" spans="1:5" ht="242.25">
      <c r="A52" t="s">
        <v>58</v>
      </c>
      <c r="E52" s="39" t="s">
        <v>6553</v>
      </c>
    </row>
    <row r="53" spans="1:16" ht="12.75">
      <c r="A53" t="s">
        <v>49</v>
      </c>
      <c s="34" t="s">
        <v>118</v>
      </c>
      <c s="34" t="s">
        <v>6554</v>
      </c>
      <c s="35" t="s">
        <v>5</v>
      </c>
      <c s="6" t="s">
        <v>6555</v>
      </c>
      <c s="36" t="s">
        <v>77</v>
      </c>
      <c s="37">
        <v>90.7</v>
      </c>
      <c s="36">
        <v>0</v>
      </c>
      <c s="36">
        <f>ROUND(G53*H53,6)</f>
      </c>
      <c r="L53" s="38">
        <v>0</v>
      </c>
      <c s="32">
        <f>ROUND(ROUND(L53,2)*ROUND(G53,3),2)</f>
      </c>
      <c s="36" t="s">
        <v>73</v>
      </c>
      <c>
        <f>(M53*21)/100</f>
      </c>
      <c t="s">
        <v>27</v>
      </c>
    </row>
    <row r="54" spans="1:5" ht="12.75">
      <c r="A54" s="35" t="s">
        <v>55</v>
      </c>
      <c r="E54" s="39" t="s">
        <v>6556</v>
      </c>
    </row>
    <row r="55" spans="1:5" ht="12.75">
      <c r="A55" s="35" t="s">
        <v>56</v>
      </c>
      <c r="E55" s="40" t="s">
        <v>5</v>
      </c>
    </row>
    <row r="56" spans="1:5" ht="369.75">
      <c r="A56" t="s">
        <v>58</v>
      </c>
      <c r="E56" s="39" t="s">
        <v>6547</v>
      </c>
    </row>
    <row r="57" spans="1:16" ht="12.75">
      <c r="A57" t="s">
        <v>49</v>
      </c>
      <c s="34" t="s">
        <v>121</v>
      </c>
      <c s="34" t="s">
        <v>6557</v>
      </c>
      <c s="35" t="s">
        <v>5</v>
      </c>
      <c s="6" t="s">
        <v>6558</v>
      </c>
      <c s="36" t="s">
        <v>77</v>
      </c>
      <c s="37">
        <v>21.6</v>
      </c>
      <c s="36">
        <v>0</v>
      </c>
      <c s="36">
        <f>ROUND(G57*H57,6)</f>
      </c>
      <c r="L57" s="38">
        <v>0</v>
      </c>
      <c s="32">
        <f>ROUND(ROUND(L57,2)*ROUND(G57,3),2)</f>
      </c>
      <c s="36" t="s">
        <v>73</v>
      </c>
      <c>
        <f>(M57*21)/100</f>
      </c>
      <c t="s">
        <v>27</v>
      </c>
    </row>
    <row r="58" spans="1:5" ht="12.75">
      <c r="A58" s="35" t="s">
        <v>55</v>
      </c>
      <c r="E58" s="39" t="s">
        <v>6559</v>
      </c>
    </row>
    <row r="59" spans="1:5" ht="12.75">
      <c r="A59" s="35" t="s">
        <v>56</v>
      </c>
      <c r="E59" s="40" t="s">
        <v>5</v>
      </c>
    </row>
    <row r="60" spans="1:5" ht="369.75">
      <c r="A60" t="s">
        <v>58</v>
      </c>
      <c r="E60" s="39" t="s">
        <v>6547</v>
      </c>
    </row>
    <row r="61" spans="1:13" ht="12.75">
      <c r="A61" t="s">
        <v>46</v>
      </c>
      <c r="C61" s="31" t="s">
        <v>352</v>
      </c>
      <c r="E61" s="33" t="s">
        <v>6560</v>
      </c>
      <c r="J61" s="32">
        <f>0</f>
      </c>
      <c s="32">
        <f>0</f>
      </c>
      <c s="32">
        <f>0+L62+L66+L70+L74+L78</f>
      </c>
      <c s="32">
        <f>0+M62+M66+M70+M74+M78</f>
      </c>
    </row>
    <row r="62" spans="1:16" ht="12.75">
      <c r="A62" t="s">
        <v>49</v>
      </c>
      <c s="34" t="s">
        <v>124</v>
      </c>
      <c s="34" t="s">
        <v>6561</v>
      </c>
      <c s="35" t="s">
        <v>5</v>
      </c>
      <c s="6" t="s">
        <v>6562</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6563</v>
      </c>
    </row>
    <row r="66" spans="1:16" ht="12.75">
      <c r="A66" t="s">
        <v>49</v>
      </c>
      <c s="34" t="s">
        <v>127</v>
      </c>
      <c s="34" t="s">
        <v>6564</v>
      </c>
      <c s="35" t="s">
        <v>5</v>
      </c>
      <c s="6" t="s">
        <v>6565</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6563</v>
      </c>
    </row>
    <row r="70" spans="1:16" ht="12.75">
      <c r="A70" t="s">
        <v>49</v>
      </c>
      <c s="34" t="s">
        <v>130</v>
      </c>
      <c s="34" t="s">
        <v>6566</v>
      </c>
      <c s="35" t="s">
        <v>5</v>
      </c>
      <c s="6" t="s">
        <v>6567</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6563</v>
      </c>
    </row>
    <row r="74" spans="1:16" ht="12.75">
      <c r="A74" t="s">
        <v>49</v>
      </c>
      <c s="34" t="s">
        <v>133</v>
      </c>
      <c s="34" t="s">
        <v>6568</v>
      </c>
      <c s="35" t="s">
        <v>5</v>
      </c>
      <c s="6" t="s">
        <v>6569</v>
      </c>
      <c s="36" t="s">
        <v>106</v>
      </c>
      <c s="37">
        <v>4</v>
      </c>
      <c s="36">
        <v>0</v>
      </c>
      <c s="36">
        <f>ROUND(G74*H74,6)</f>
      </c>
      <c r="L74" s="38">
        <v>0</v>
      </c>
      <c s="32">
        <f>ROUND(ROUND(L74,2)*ROUND(G74,3),2)</f>
      </c>
      <c s="36" t="s">
        <v>73</v>
      </c>
      <c>
        <f>(M74*21)/100</f>
      </c>
      <c t="s">
        <v>27</v>
      </c>
    </row>
    <row r="75" spans="1:5" ht="12.75">
      <c r="A75" s="35" t="s">
        <v>55</v>
      </c>
      <c r="E75" s="39" t="s">
        <v>6570</v>
      </c>
    </row>
    <row r="76" spans="1:5" ht="12.75">
      <c r="A76" s="35" t="s">
        <v>56</v>
      </c>
      <c r="E76" s="40" t="s">
        <v>5</v>
      </c>
    </row>
    <row r="77" spans="1:5" ht="12.75">
      <c r="A77" t="s">
        <v>58</v>
      </c>
      <c r="E77" s="39" t="s">
        <v>4084</v>
      </c>
    </row>
    <row r="78" spans="1:16" ht="12.75">
      <c r="A78" t="s">
        <v>49</v>
      </c>
      <c s="34" t="s">
        <v>136</v>
      </c>
      <c s="34" t="s">
        <v>6571</v>
      </c>
      <c s="35" t="s">
        <v>5</v>
      </c>
      <c s="6" t="s">
        <v>6572</v>
      </c>
      <c s="36" t="s">
        <v>106</v>
      </c>
      <c s="37">
        <v>27</v>
      </c>
      <c s="36">
        <v>0</v>
      </c>
      <c s="36">
        <f>ROUND(G78*H78,6)</f>
      </c>
      <c r="L78" s="38">
        <v>0</v>
      </c>
      <c s="32">
        <f>ROUND(ROUND(L78,2)*ROUND(G78,3),2)</f>
      </c>
      <c s="36" t="s">
        <v>73</v>
      </c>
      <c>
        <f>(M78*21)/100</f>
      </c>
      <c t="s">
        <v>27</v>
      </c>
    </row>
    <row r="79" spans="1:5" ht="12.75">
      <c r="A79" s="35" t="s">
        <v>55</v>
      </c>
      <c r="E79" s="39" t="s">
        <v>6573</v>
      </c>
    </row>
    <row r="80" spans="1:5" ht="12.75">
      <c r="A80" s="35" t="s">
        <v>56</v>
      </c>
      <c r="E80" s="40" t="s">
        <v>5</v>
      </c>
    </row>
    <row r="81" spans="1:5" ht="12.75">
      <c r="A81" t="s">
        <v>58</v>
      </c>
      <c r="E81" s="39" t="s">
        <v>4084</v>
      </c>
    </row>
    <row r="82" spans="1:13" ht="12.75">
      <c r="A82" t="s">
        <v>46</v>
      </c>
      <c r="C82" s="31" t="s">
        <v>742</v>
      </c>
      <c r="E82" s="33" t="s">
        <v>6574</v>
      </c>
      <c r="J82" s="32">
        <f>0</f>
      </c>
      <c s="32">
        <f>0</f>
      </c>
      <c s="32">
        <f>0+L83</f>
      </c>
      <c s="32">
        <f>0+M83</f>
      </c>
    </row>
    <row r="83" spans="1:16" ht="25.5">
      <c r="A83" t="s">
        <v>49</v>
      </c>
      <c s="34" t="s">
        <v>68</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6575</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6519</v>
      </c>
      <c s="41">
        <f>Rekapitulace!C99</f>
      </c>
      <c s="20" t="s">
        <v>0</v>
      </c>
      <c t="s">
        <v>23</v>
      </c>
      <c t="s">
        <v>27</v>
      </c>
    </row>
    <row r="4" spans="1:16" ht="32" customHeight="1">
      <c r="A4" s="24" t="s">
        <v>20</v>
      </c>
      <c s="25" t="s">
        <v>28</v>
      </c>
      <c s="27" t="s">
        <v>6519</v>
      </c>
      <c r="E4" s="26" t="s">
        <v>6520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6578</v>
      </c>
      <c r="E8" s="30" t="s">
        <v>6577</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80</v>
      </c>
      <c s="34" t="s">
        <v>6579</v>
      </c>
      <c s="35" t="s">
        <v>5</v>
      </c>
      <c s="6" t="s">
        <v>6580</v>
      </c>
      <c s="36" t="s">
        <v>77</v>
      </c>
      <c s="37">
        <v>50</v>
      </c>
      <c s="36">
        <v>0</v>
      </c>
      <c s="36">
        <f>ROUND(G10*H10,6)</f>
      </c>
      <c r="L10" s="38">
        <v>0</v>
      </c>
      <c s="32">
        <f>ROUND(ROUND(L10,2)*ROUND(G10,3),2)</f>
      </c>
      <c s="36" t="s">
        <v>54</v>
      </c>
      <c>
        <f>(M10*21)/100</f>
      </c>
      <c t="s">
        <v>27</v>
      </c>
    </row>
    <row r="11" spans="1:5" ht="12.75">
      <c r="A11" s="35" t="s">
        <v>55</v>
      </c>
      <c r="E11" s="39" t="s">
        <v>6581</v>
      </c>
    </row>
    <row r="12" spans="1:5" ht="12.75">
      <c r="A12" s="35" t="s">
        <v>56</v>
      </c>
      <c r="E12" s="40" t="s">
        <v>6582</v>
      </c>
    </row>
    <row r="13" spans="1:5" ht="51">
      <c r="A13" t="s">
        <v>58</v>
      </c>
      <c r="E13" s="39" t="s">
        <v>6583</v>
      </c>
    </row>
    <row r="14" spans="1:16" ht="12.75">
      <c r="A14" t="s">
        <v>49</v>
      </c>
      <c s="34" t="s">
        <v>83</v>
      </c>
      <c s="34" t="s">
        <v>6584</v>
      </c>
      <c s="35" t="s">
        <v>5</v>
      </c>
      <c s="6" t="s">
        <v>6585</v>
      </c>
      <c s="36" t="s">
        <v>77</v>
      </c>
      <c s="37">
        <v>50</v>
      </c>
      <c s="36">
        <v>0</v>
      </c>
      <c s="36">
        <f>ROUND(G14*H14,6)</f>
      </c>
      <c r="L14" s="38">
        <v>0</v>
      </c>
      <c s="32">
        <f>ROUND(ROUND(L14,2)*ROUND(G14,3),2)</f>
      </c>
      <c s="36" t="s">
        <v>54</v>
      </c>
      <c>
        <f>(M14*21)/100</f>
      </c>
      <c t="s">
        <v>27</v>
      </c>
    </row>
    <row r="15" spans="1:5" ht="25.5">
      <c r="A15" s="35" t="s">
        <v>55</v>
      </c>
      <c r="E15" s="39" t="s">
        <v>6586</v>
      </c>
    </row>
    <row r="16" spans="1:5" ht="12.75">
      <c r="A16" s="35" t="s">
        <v>56</v>
      </c>
      <c r="E16" s="40" t="s">
        <v>6582</v>
      </c>
    </row>
    <row r="17" spans="1:5" ht="51">
      <c r="A17" t="s">
        <v>58</v>
      </c>
      <c r="E17" s="39" t="s">
        <v>6583</v>
      </c>
    </row>
    <row r="18" spans="1:16" ht="12.75">
      <c r="A18" t="s">
        <v>49</v>
      </c>
      <c s="34" t="s">
        <v>86</v>
      </c>
      <c s="34" t="s">
        <v>6525</v>
      </c>
      <c s="35" t="s">
        <v>5</v>
      </c>
      <c s="6" t="s">
        <v>838</v>
      </c>
      <c s="36" t="s">
        <v>77</v>
      </c>
      <c s="37">
        <v>333.97</v>
      </c>
      <c s="36">
        <v>0</v>
      </c>
      <c s="36">
        <f>ROUND(G18*H18,6)</f>
      </c>
      <c r="L18" s="38">
        <v>0</v>
      </c>
      <c s="32">
        <f>ROUND(ROUND(L18,2)*ROUND(G18,3),2)</f>
      </c>
      <c s="36" t="s">
        <v>54</v>
      </c>
      <c>
        <f>(M18*21)/100</f>
      </c>
      <c t="s">
        <v>27</v>
      </c>
    </row>
    <row r="19" spans="1:5" ht="25.5">
      <c r="A19" s="35" t="s">
        <v>55</v>
      </c>
      <c r="E19" s="39" t="s">
        <v>6526</v>
      </c>
    </row>
    <row r="20" spans="1:5" ht="12.75">
      <c r="A20" s="35" t="s">
        <v>56</v>
      </c>
      <c r="E20" s="40" t="s">
        <v>5</v>
      </c>
    </row>
    <row r="21" spans="1:5" ht="409.5">
      <c r="A21" t="s">
        <v>58</v>
      </c>
      <c r="E21" s="39" t="s">
        <v>6527</v>
      </c>
    </row>
    <row r="22" spans="1:16" ht="12.75">
      <c r="A22" t="s">
        <v>49</v>
      </c>
      <c s="34" t="s">
        <v>89</v>
      </c>
      <c s="34" t="s">
        <v>6528</v>
      </c>
      <c s="35" t="s">
        <v>5</v>
      </c>
      <c s="6" t="s">
        <v>6529</v>
      </c>
      <c s="36" t="s">
        <v>77</v>
      </c>
      <c s="37">
        <v>211.14</v>
      </c>
      <c s="36">
        <v>0</v>
      </c>
      <c s="36">
        <f>ROUND(G22*H22,6)</f>
      </c>
      <c r="L22" s="38">
        <v>0</v>
      </c>
      <c s="32">
        <f>ROUND(ROUND(L22,2)*ROUND(G22,3),2)</f>
      </c>
      <c s="36" t="s">
        <v>54</v>
      </c>
      <c>
        <f>(M22*21)/100</f>
      </c>
      <c t="s">
        <v>27</v>
      </c>
    </row>
    <row r="23" spans="1:5" ht="25.5">
      <c r="A23" s="35" t="s">
        <v>55</v>
      </c>
      <c r="E23" s="39" t="s">
        <v>6530</v>
      </c>
    </row>
    <row r="24" spans="1:5" ht="12.75">
      <c r="A24" s="35" t="s">
        <v>56</v>
      </c>
      <c r="E24" s="40" t="s">
        <v>5</v>
      </c>
    </row>
    <row r="25" spans="1:5" ht="409.5">
      <c r="A25" t="s">
        <v>58</v>
      </c>
      <c r="E25" s="39" t="s">
        <v>6527</v>
      </c>
    </row>
    <row r="26" spans="1:16" ht="12.75">
      <c r="A26" t="s">
        <v>49</v>
      </c>
      <c s="34" t="s">
        <v>92</v>
      </c>
      <c s="34" t="s">
        <v>3632</v>
      </c>
      <c s="35" t="s">
        <v>5</v>
      </c>
      <c s="6" t="s">
        <v>3633</v>
      </c>
      <c s="36" t="s">
        <v>77</v>
      </c>
      <c s="37">
        <v>111.32</v>
      </c>
      <c s="36">
        <v>0</v>
      </c>
      <c s="36">
        <f>ROUND(G26*H26,6)</f>
      </c>
      <c r="L26" s="38">
        <v>0</v>
      </c>
      <c s="32">
        <f>ROUND(ROUND(L26,2)*ROUND(G26,3),2)</f>
      </c>
      <c s="36" t="s">
        <v>73</v>
      </c>
      <c>
        <f>(M26*21)/100</f>
      </c>
      <c t="s">
        <v>27</v>
      </c>
    </row>
    <row r="27" spans="1:5" ht="12.75">
      <c r="A27" s="35" t="s">
        <v>55</v>
      </c>
      <c r="E27" s="39" t="s">
        <v>6531</v>
      </c>
    </row>
    <row r="28" spans="1:5" ht="12.75">
      <c r="A28" s="35" t="s">
        <v>56</v>
      </c>
      <c r="E28" s="40" t="s">
        <v>5</v>
      </c>
    </row>
    <row r="29" spans="1:5" ht="293.25">
      <c r="A29" t="s">
        <v>58</v>
      </c>
      <c r="E29" s="39" t="s">
        <v>6532</v>
      </c>
    </row>
    <row r="30" spans="1:16" ht="12.75">
      <c r="A30" t="s">
        <v>49</v>
      </c>
      <c s="34" t="s">
        <v>95</v>
      </c>
      <c s="34" t="s">
        <v>3410</v>
      </c>
      <c s="35" t="s">
        <v>5</v>
      </c>
      <c s="6" t="s">
        <v>3411</v>
      </c>
      <c s="36" t="s">
        <v>77</v>
      </c>
      <c s="37">
        <v>206.04</v>
      </c>
      <c s="36">
        <v>0</v>
      </c>
      <c s="36">
        <f>ROUND(G30*H30,6)</f>
      </c>
      <c r="L30" s="38">
        <v>0</v>
      </c>
      <c s="32">
        <f>ROUND(ROUND(L30,2)*ROUND(G30,3),2)</f>
      </c>
      <c s="36" t="s">
        <v>73</v>
      </c>
      <c>
        <f>(M30*21)/100</f>
      </c>
      <c t="s">
        <v>27</v>
      </c>
    </row>
    <row r="31" spans="1:5" ht="12.75">
      <c r="A31" s="35" t="s">
        <v>55</v>
      </c>
      <c r="E31" s="39" t="s">
        <v>6533</v>
      </c>
    </row>
    <row r="32" spans="1:5" ht="12.75">
      <c r="A32" s="35" t="s">
        <v>56</v>
      </c>
      <c r="E32" s="40" t="s">
        <v>5</v>
      </c>
    </row>
    <row r="33" spans="1:5" ht="229.5">
      <c r="A33" t="s">
        <v>58</v>
      </c>
      <c r="E33" s="39" t="s">
        <v>6534</v>
      </c>
    </row>
    <row r="34" spans="1:16" ht="12.75">
      <c r="A34" t="s">
        <v>49</v>
      </c>
      <c s="34" t="s">
        <v>99</v>
      </c>
      <c s="34" t="s">
        <v>3417</v>
      </c>
      <c s="35" t="s">
        <v>5</v>
      </c>
      <c s="6" t="s">
        <v>3418</v>
      </c>
      <c s="36" t="s">
        <v>72</v>
      </c>
      <c s="37">
        <v>208.23</v>
      </c>
      <c s="36">
        <v>0</v>
      </c>
      <c s="36">
        <f>ROUND(G34*H34,6)</f>
      </c>
      <c r="L34" s="38">
        <v>0</v>
      </c>
      <c s="32">
        <f>ROUND(ROUND(L34,2)*ROUND(G34,3),2)</f>
      </c>
      <c s="36" t="s">
        <v>73</v>
      </c>
      <c>
        <f>(M34*21)/100</f>
      </c>
      <c t="s">
        <v>27</v>
      </c>
    </row>
    <row r="35" spans="1:5" ht="12.75">
      <c r="A35" s="35" t="s">
        <v>55</v>
      </c>
      <c r="E35" s="39" t="s">
        <v>6535</v>
      </c>
    </row>
    <row r="36" spans="1:5" ht="12.75">
      <c r="A36" s="35" t="s">
        <v>56</v>
      </c>
      <c r="E36" s="40" t="s">
        <v>6587</v>
      </c>
    </row>
    <row r="37" spans="1:5" ht="25.5">
      <c r="A37" t="s">
        <v>58</v>
      </c>
      <c r="E37" s="39" t="s">
        <v>6537</v>
      </c>
    </row>
    <row r="38" spans="1:13" ht="12.75">
      <c r="A38" t="s">
        <v>46</v>
      </c>
      <c r="C38" s="31" t="s">
        <v>201</v>
      </c>
      <c r="E38" s="33" t="s">
        <v>6538</v>
      </c>
      <c r="J38" s="32">
        <f>0</f>
      </c>
      <c s="32">
        <f>0</f>
      </c>
      <c s="32">
        <f>0+L39+L43</f>
      </c>
      <c s="32">
        <f>0+M39+M43</f>
      </c>
    </row>
    <row r="39" spans="1:16" ht="12.75">
      <c r="A39" t="s">
        <v>49</v>
      </c>
      <c s="34" t="s">
        <v>115</v>
      </c>
      <c s="34" t="s">
        <v>4741</v>
      </c>
      <c s="35" t="s">
        <v>5</v>
      </c>
      <c s="6" t="s">
        <v>4742</v>
      </c>
      <c s="36" t="s">
        <v>98</v>
      </c>
      <c s="37">
        <v>816</v>
      </c>
      <c s="36">
        <v>0</v>
      </c>
      <c s="36">
        <f>ROUND(G39*H39,6)</f>
      </c>
      <c r="L39" s="38">
        <v>0</v>
      </c>
      <c s="32">
        <f>ROUND(ROUND(L39,2)*ROUND(G39,3),2)</f>
      </c>
      <c s="36" t="s">
        <v>73</v>
      </c>
      <c>
        <f>(M39*21)/100</f>
      </c>
      <c t="s">
        <v>27</v>
      </c>
    </row>
    <row r="40" spans="1:5" ht="12.75">
      <c r="A40" s="35" t="s">
        <v>55</v>
      </c>
      <c r="E40" s="39" t="s">
        <v>6539</v>
      </c>
    </row>
    <row r="41" spans="1:5" ht="12.75">
      <c r="A41" s="35" t="s">
        <v>56</v>
      </c>
      <c r="E41" s="40" t="s">
        <v>5</v>
      </c>
    </row>
    <row r="42" spans="1:5" ht="38.25">
      <c r="A42" t="s">
        <v>58</v>
      </c>
      <c r="E42" s="39" t="s">
        <v>4744</v>
      </c>
    </row>
    <row r="43" spans="1:16" ht="12.75">
      <c r="A43" t="s">
        <v>49</v>
      </c>
      <c s="34" t="s">
        <v>118</v>
      </c>
      <c s="34" t="s">
        <v>137</v>
      </c>
      <c s="35" t="s">
        <v>5</v>
      </c>
      <c s="6" t="s">
        <v>138</v>
      </c>
      <c s="36" t="s">
        <v>72</v>
      </c>
      <c s="37">
        <v>2.65</v>
      </c>
      <c s="36">
        <v>0</v>
      </c>
      <c s="36">
        <f>ROUND(G43*H43,6)</f>
      </c>
      <c r="L43" s="38">
        <v>0</v>
      </c>
      <c s="32">
        <f>ROUND(ROUND(L43,2)*ROUND(G43,3),2)</f>
      </c>
      <c s="36" t="s">
        <v>73</v>
      </c>
      <c>
        <f>(M43*21)/100</f>
      </c>
      <c t="s">
        <v>27</v>
      </c>
    </row>
    <row r="44" spans="1:5" ht="12.75">
      <c r="A44" s="35" t="s">
        <v>55</v>
      </c>
      <c r="E44" s="39" t="s">
        <v>6540</v>
      </c>
    </row>
    <row r="45" spans="1:5" ht="12.75">
      <c r="A45" s="35" t="s">
        <v>56</v>
      </c>
      <c r="E45" s="40" t="s">
        <v>5</v>
      </c>
    </row>
    <row r="46" spans="1:5" ht="38.25">
      <c r="A46" t="s">
        <v>58</v>
      </c>
      <c r="E46" s="39" t="s">
        <v>6541</v>
      </c>
    </row>
    <row r="47" spans="1:13" ht="12.75">
      <c r="A47" t="s">
        <v>46</v>
      </c>
      <c r="C47" s="31" t="s">
        <v>80</v>
      </c>
      <c r="E47" s="33" t="s">
        <v>3427</v>
      </c>
      <c r="J47" s="32">
        <f>0</f>
      </c>
      <c s="32">
        <f>0</f>
      </c>
      <c s="32">
        <f>0+L48+L52</f>
      </c>
      <c s="32">
        <f>0+M48+M52</f>
      </c>
    </row>
    <row r="48" spans="1:16" ht="12.75">
      <c r="A48" t="s">
        <v>49</v>
      </c>
      <c s="34" t="s">
        <v>121</v>
      </c>
      <c s="34" t="s">
        <v>3431</v>
      </c>
      <c s="35" t="s">
        <v>5</v>
      </c>
      <c s="6" t="s">
        <v>3432</v>
      </c>
      <c s="36" t="s">
        <v>77</v>
      </c>
      <c s="37">
        <v>38.74</v>
      </c>
      <c s="36">
        <v>0</v>
      </c>
      <c s="36">
        <f>ROUND(G48*H48,6)</f>
      </c>
      <c r="L48" s="38">
        <v>0</v>
      </c>
      <c s="32">
        <f>ROUND(ROUND(L48,2)*ROUND(G48,3),2)</f>
      </c>
      <c s="36" t="s">
        <v>73</v>
      </c>
      <c>
        <f>(M48*21)/100</f>
      </c>
      <c t="s">
        <v>27</v>
      </c>
    </row>
    <row r="49" spans="1:5" ht="12.75">
      <c r="A49" s="35" t="s">
        <v>55</v>
      </c>
      <c r="E49" s="39" t="s">
        <v>6542</v>
      </c>
    </row>
    <row r="50" spans="1:5" ht="12.75">
      <c r="A50" s="35" t="s">
        <v>56</v>
      </c>
      <c r="E50" s="40" t="s">
        <v>5</v>
      </c>
    </row>
    <row r="51" spans="1:5" ht="38.25">
      <c r="A51" t="s">
        <v>58</v>
      </c>
      <c r="E51" s="39" t="s">
        <v>6543</v>
      </c>
    </row>
    <row r="52" spans="1:16" ht="12.75">
      <c r="A52" t="s">
        <v>49</v>
      </c>
      <c s="34" t="s">
        <v>124</v>
      </c>
      <c s="34" t="s">
        <v>6588</v>
      </c>
      <c s="35" t="s">
        <v>5</v>
      </c>
      <c s="6" t="s">
        <v>6589</v>
      </c>
      <c s="36" t="s">
        <v>77</v>
      </c>
      <c s="37">
        <v>7.54</v>
      </c>
      <c s="36">
        <v>0</v>
      </c>
      <c s="36">
        <f>ROUND(G52*H52,6)</f>
      </c>
      <c r="L52" s="38">
        <v>0</v>
      </c>
      <c s="32">
        <f>ROUND(ROUND(L52,2)*ROUND(G52,3),2)</f>
      </c>
      <c s="36" t="s">
        <v>73</v>
      </c>
      <c>
        <f>(M52*21)/100</f>
      </c>
      <c t="s">
        <v>27</v>
      </c>
    </row>
    <row r="53" spans="1:5" ht="12.75">
      <c r="A53" s="35" t="s">
        <v>55</v>
      </c>
      <c r="E53" s="39" t="s">
        <v>6546</v>
      </c>
    </row>
    <row r="54" spans="1:5" ht="12.75">
      <c r="A54" s="35" t="s">
        <v>56</v>
      </c>
      <c r="E54" s="40" t="s">
        <v>5</v>
      </c>
    </row>
    <row r="55" spans="1:5" ht="267.75">
      <c r="A55" t="s">
        <v>58</v>
      </c>
      <c r="E55" s="39" t="s">
        <v>6590</v>
      </c>
    </row>
    <row r="56" spans="1:13" ht="12.75">
      <c r="A56" t="s">
        <v>46</v>
      </c>
      <c r="C56" s="31" t="s">
        <v>92</v>
      </c>
      <c r="E56" s="33" t="s">
        <v>6548</v>
      </c>
      <c r="J56" s="32">
        <f>0</f>
      </c>
      <c s="32">
        <f>0</f>
      </c>
      <c s="32">
        <f>0+L57+L61+L65</f>
      </c>
      <c s="32">
        <f>0+M57+M61+M65</f>
      </c>
    </row>
    <row r="57" spans="1:16" ht="12.75">
      <c r="A57" t="s">
        <v>49</v>
      </c>
      <c s="34" t="s">
        <v>127</v>
      </c>
      <c s="34" t="s">
        <v>6549</v>
      </c>
      <c s="35" t="s">
        <v>5</v>
      </c>
      <c s="6" t="s">
        <v>6550</v>
      </c>
      <c s="36" t="s">
        <v>98</v>
      </c>
      <c s="37">
        <v>14</v>
      </c>
      <c s="36">
        <v>0</v>
      </c>
      <c s="36">
        <f>ROUND(G57*H57,6)</f>
      </c>
      <c r="L57" s="38">
        <v>0</v>
      </c>
      <c s="32">
        <f>ROUND(ROUND(L57,2)*ROUND(G57,3),2)</f>
      </c>
      <c s="36" t="s">
        <v>73</v>
      </c>
      <c>
        <f>(M57*21)/100</f>
      </c>
      <c t="s">
        <v>27</v>
      </c>
    </row>
    <row r="58" spans="1:5" ht="12.75">
      <c r="A58" s="35" t="s">
        <v>55</v>
      </c>
      <c r="E58" s="39" t="s">
        <v>6591</v>
      </c>
    </row>
    <row r="59" spans="1:5" ht="12.75">
      <c r="A59" s="35" t="s">
        <v>56</v>
      </c>
      <c r="E59" s="40" t="s">
        <v>5</v>
      </c>
    </row>
    <row r="60" spans="1:5" ht="242.25">
      <c r="A60" t="s">
        <v>58</v>
      </c>
      <c r="E60" s="39" t="s">
        <v>6553</v>
      </c>
    </row>
    <row r="61" spans="1:16" ht="12.75">
      <c r="A61" t="s">
        <v>49</v>
      </c>
      <c s="34" t="s">
        <v>130</v>
      </c>
      <c s="34" t="s">
        <v>6554</v>
      </c>
      <c s="35" t="s">
        <v>5</v>
      </c>
      <c s="6" t="s">
        <v>6555</v>
      </c>
      <c s="36" t="s">
        <v>77</v>
      </c>
      <c s="37">
        <v>1.58</v>
      </c>
      <c s="36">
        <v>0</v>
      </c>
      <c s="36">
        <f>ROUND(G61*H61,6)</f>
      </c>
      <c r="L61" s="38">
        <v>0</v>
      </c>
      <c s="32">
        <f>ROUND(ROUND(L61,2)*ROUND(G61,3),2)</f>
      </c>
      <c s="36" t="s">
        <v>73</v>
      </c>
      <c>
        <f>(M61*21)/100</f>
      </c>
      <c t="s">
        <v>27</v>
      </c>
    </row>
    <row r="62" spans="1:5" ht="12.75">
      <c r="A62" s="35" t="s">
        <v>55</v>
      </c>
      <c r="E62" s="39" t="s">
        <v>6556</v>
      </c>
    </row>
    <row r="63" spans="1:5" ht="12.75">
      <c r="A63" s="35" t="s">
        <v>56</v>
      </c>
      <c r="E63" s="40" t="s">
        <v>5</v>
      </c>
    </row>
    <row r="64" spans="1:5" ht="369.75">
      <c r="A64" t="s">
        <v>58</v>
      </c>
      <c r="E64" s="39" t="s">
        <v>6547</v>
      </c>
    </row>
    <row r="65" spans="1:16" ht="12.75">
      <c r="A65" t="s">
        <v>49</v>
      </c>
      <c s="34" t="s">
        <v>133</v>
      </c>
      <c s="34" t="s">
        <v>6557</v>
      </c>
      <c s="35" t="s">
        <v>5</v>
      </c>
      <c s="6" t="s">
        <v>6558</v>
      </c>
      <c s="36" t="s">
        <v>77</v>
      </c>
      <c s="37">
        <v>33.33</v>
      </c>
      <c s="36">
        <v>0</v>
      </c>
      <c s="36">
        <f>ROUND(G65*H65,6)</f>
      </c>
      <c r="L65" s="38">
        <v>0</v>
      </c>
      <c s="32">
        <f>ROUND(ROUND(L65,2)*ROUND(G65,3),2)</f>
      </c>
      <c s="36" t="s">
        <v>73</v>
      </c>
      <c>
        <f>(M65*21)/100</f>
      </c>
      <c t="s">
        <v>27</v>
      </c>
    </row>
    <row r="66" spans="1:5" ht="12.75">
      <c r="A66" s="35" t="s">
        <v>55</v>
      </c>
      <c r="E66" s="39" t="s">
        <v>6559</v>
      </c>
    </row>
    <row r="67" spans="1:5" ht="12.75">
      <c r="A67" s="35" t="s">
        <v>56</v>
      </c>
      <c r="E67" s="40" t="s">
        <v>5</v>
      </c>
    </row>
    <row r="68" spans="1:5" ht="369.75">
      <c r="A68" t="s">
        <v>58</v>
      </c>
      <c r="E68" s="39" t="s">
        <v>6547</v>
      </c>
    </row>
    <row r="69" spans="1:13" ht="12.75">
      <c r="A69" t="s">
        <v>46</v>
      </c>
      <c r="C69" s="31" t="s">
        <v>352</v>
      </c>
      <c r="E69" s="33" t="s">
        <v>6560</v>
      </c>
      <c r="J69" s="32">
        <f>0</f>
      </c>
      <c s="32">
        <f>0</f>
      </c>
      <c s="32">
        <f>0+L70+L74+L78</f>
      </c>
      <c s="32">
        <f>0+M70+M74+M78</f>
      </c>
    </row>
    <row r="70" spans="1:16" ht="12.75">
      <c r="A70" t="s">
        <v>49</v>
      </c>
      <c s="34" t="s">
        <v>136</v>
      </c>
      <c s="34" t="s">
        <v>6566</v>
      </c>
      <c s="35" t="s">
        <v>5</v>
      </c>
      <c s="6" t="s">
        <v>6567</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6563</v>
      </c>
    </row>
    <row r="74" spans="1:16" ht="12.75">
      <c r="A74" t="s">
        <v>49</v>
      </c>
      <c s="34" t="s">
        <v>139</v>
      </c>
      <c s="34" t="s">
        <v>6592</v>
      </c>
      <c s="35" t="s">
        <v>5</v>
      </c>
      <c s="6" t="s">
        <v>6593</v>
      </c>
      <c s="36" t="s">
        <v>106</v>
      </c>
      <c s="37">
        <v>9</v>
      </c>
      <c s="36">
        <v>0</v>
      </c>
      <c s="36">
        <f>ROUND(G74*H74,6)</f>
      </c>
      <c r="L74" s="38">
        <v>0</v>
      </c>
      <c s="32">
        <f>ROUND(ROUND(L74,2)*ROUND(G74,3),2)</f>
      </c>
      <c s="36" t="s">
        <v>73</v>
      </c>
      <c>
        <f>(M74*21)/100</f>
      </c>
      <c t="s">
        <v>27</v>
      </c>
    </row>
    <row r="75" spans="1:5" ht="12.75">
      <c r="A75" s="35" t="s">
        <v>55</v>
      </c>
      <c r="E75" s="39" t="s">
        <v>6594</v>
      </c>
    </row>
    <row r="76" spans="1:5" ht="12.75">
      <c r="A76" s="35" t="s">
        <v>56</v>
      </c>
      <c r="E76" s="40" t="s">
        <v>5</v>
      </c>
    </row>
    <row r="77" spans="1:5" ht="12.75">
      <c r="A77" t="s">
        <v>58</v>
      </c>
      <c r="E77" s="39" t="s">
        <v>4084</v>
      </c>
    </row>
    <row r="78" spans="1:16" ht="12.75">
      <c r="A78" t="s">
        <v>49</v>
      </c>
      <c s="34" t="s">
        <v>142</v>
      </c>
      <c s="34" t="s">
        <v>6595</v>
      </c>
      <c s="35" t="s">
        <v>5</v>
      </c>
      <c s="6" t="s">
        <v>6596</v>
      </c>
      <c s="36" t="s">
        <v>77</v>
      </c>
      <c s="37">
        <v>17.765</v>
      </c>
      <c s="36">
        <v>0</v>
      </c>
      <c s="36">
        <f>ROUND(G78*H78,6)</f>
      </c>
      <c r="L78" s="38">
        <v>0</v>
      </c>
      <c s="32">
        <f>ROUND(ROUND(L78,2)*ROUND(G78,3),2)</f>
      </c>
      <c s="36" t="s">
        <v>54</v>
      </c>
      <c>
        <f>(M78*21)/100</f>
      </c>
      <c t="s">
        <v>27</v>
      </c>
    </row>
    <row r="79" spans="1:5" ht="12.75">
      <c r="A79" s="35" t="s">
        <v>55</v>
      </c>
      <c r="E79" s="39" t="s">
        <v>6597</v>
      </c>
    </row>
    <row r="80" spans="1:5" ht="12.75">
      <c r="A80" s="35" t="s">
        <v>56</v>
      </c>
      <c r="E80" s="40" t="s">
        <v>5</v>
      </c>
    </row>
    <row r="81" spans="1:5" ht="165.75">
      <c r="A81" t="s">
        <v>58</v>
      </c>
      <c r="E81" s="39" t="s">
        <v>6598</v>
      </c>
    </row>
    <row r="82" spans="1:13" ht="12.75">
      <c r="A82" t="s">
        <v>46</v>
      </c>
      <c r="C82" s="31" t="s">
        <v>742</v>
      </c>
      <c r="E82" s="33" t="s">
        <v>3595</v>
      </c>
      <c r="J82" s="32">
        <f>0</f>
      </c>
      <c s="32">
        <f>0</f>
      </c>
      <c s="32">
        <f>0+L83+L87+L91</f>
      </c>
      <c s="32">
        <f>0+M83+M87+M91</f>
      </c>
    </row>
    <row r="83" spans="1:16" ht="25.5">
      <c r="A83" t="s">
        <v>49</v>
      </c>
      <c s="34" t="s">
        <v>68</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6599</v>
      </c>
    </row>
    <row r="86" spans="1:5" ht="102">
      <c r="A86" t="s">
        <v>58</v>
      </c>
      <c r="E86" s="39" t="s">
        <v>752</v>
      </c>
    </row>
    <row r="87" spans="1:16" ht="25.5">
      <c r="A87" t="s">
        <v>49</v>
      </c>
      <c s="34" t="s">
        <v>27</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6600</v>
      </c>
    </row>
    <row r="90" spans="1:5" ht="102">
      <c r="A90" t="s">
        <v>58</v>
      </c>
      <c r="E90" s="39" t="s">
        <v>752</v>
      </c>
    </row>
    <row r="91" spans="1:16" ht="25.5">
      <c r="A91" t="s">
        <v>49</v>
      </c>
      <c s="34" t="s">
        <v>26</v>
      </c>
      <c s="34" t="s">
        <v>6295</v>
      </c>
      <c s="35" t="s">
        <v>6296</v>
      </c>
      <c s="6" t="s">
        <v>6297</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6601</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6602</v>
      </c>
      <c s="41">
        <f>Rekapitulace!C102</f>
      </c>
      <c s="20" t="s">
        <v>0</v>
      </c>
      <c t="s">
        <v>23</v>
      </c>
      <c t="s">
        <v>27</v>
      </c>
    </row>
    <row r="4" spans="1:16" ht="32" customHeight="1">
      <c r="A4" s="24" t="s">
        <v>20</v>
      </c>
      <c s="25" t="s">
        <v>28</v>
      </c>
      <c s="27" t="s">
        <v>6602</v>
      </c>
      <c r="E4" s="26" t="s">
        <v>6603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6606</v>
      </c>
      <c r="E8" s="30" t="s">
        <v>6605</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68</v>
      </c>
      <c s="34" t="s">
        <v>6607</v>
      </c>
      <c s="35" t="s">
        <v>5</v>
      </c>
      <c s="6" t="s">
        <v>6608</v>
      </c>
      <c s="36" t="s">
        <v>72</v>
      </c>
      <c s="37">
        <v>297</v>
      </c>
      <c s="36">
        <v>0</v>
      </c>
      <c s="36">
        <f>ROUND(G10*H10,6)</f>
      </c>
      <c r="L10" s="38">
        <v>0</v>
      </c>
      <c s="32">
        <f>ROUND(ROUND(L10,2)*ROUND(G10,3),2)</f>
      </c>
      <c s="36" t="s">
        <v>1516</v>
      </c>
      <c>
        <f>(M10*21)/100</f>
      </c>
      <c t="s">
        <v>27</v>
      </c>
    </row>
    <row r="11" spans="1:5" ht="12.75">
      <c r="A11" s="35" t="s">
        <v>55</v>
      </c>
      <c r="E11" s="39" t="s">
        <v>5</v>
      </c>
    </row>
    <row r="12" spans="1:5" ht="25.5">
      <c r="A12" s="35" t="s">
        <v>56</v>
      </c>
      <c r="E12" s="40" t="s">
        <v>6609</v>
      </c>
    </row>
    <row r="13" spans="1:5" ht="12.75">
      <c r="A13" t="s">
        <v>58</v>
      </c>
      <c r="E13" s="39" t="s">
        <v>3004</v>
      </c>
    </row>
    <row r="14" spans="1:16" ht="12.75">
      <c r="A14" t="s">
        <v>49</v>
      </c>
      <c s="34" t="s">
        <v>27</v>
      </c>
      <c s="34" t="s">
        <v>6610</v>
      </c>
      <c s="35" t="s">
        <v>5</v>
      </c>
      <c s="6" t="s">
        <v>6611</v>
      </c>
      <c s="36" t="s">
        <v>72</v>
      </c>
      <c s="37">
        <v>297</v>
      </c>
      <c s="36">
        <v>0</v>
      </c>
      <c s="36">
        <f>ROUND(G14*H14,6)</f>
      </c>
      <c r="L14" s="38">
        <v>0</v>
      </c>
      <c s="32">
        <f>ROUND(ROUND(L14,2)*ROUND(G14,3),2)</f>
      </c>
      <c s="36" t="s">
        <v>1516</v>
      </c>
      <c>
        <f>(M14*21)/100</f>
      </c>
      <c t="s">
        <v>27</v>
      </c>
    </row>
    <row r="15" spans="1:5" ht="12.75">
      <c r="A15" s="35" t="s">
        <v>55</v>
      </c>
      <c r="E15" s="39" t="s">
        <v>5</v>
      </c>
    </row>
    <row r="16" spans="1:5" ht="25.5">
      <c r="A16" s="35" t="s">
        <v>56</v>
      </c>
      <c r="E16" s="40" t="s">
        <v>6609</v>
      </c>
    </row>
    <row r="17" spans="1:5" ht="12.75">
      <c r="A17" t="s">
        <v>58</v>
      </c>
      <c r="E17" s="39" t="s">
        <v>3004</v>
      </c>
    </row>
    <row r="18" spans="1:16" ht="25.5">
      <c r="A18" t="s">
        <v>49</v>
      </c>
      <c s="34" t="s">
        <v>26</v>
      </c>
      <c s="34" t="s">
        <v>6612</v>
      </c>
      <c s="35" t="s">
        <v>5</v>
      </c>
      <c s="6" t="s">
        <v>6613</v>
      </c>
      <c s="36" t="s">
        <v>77</v>
      </c>
      <c s="37">
        <v>1309.423</v>
      </c>
      <c s="36">
        <v>0</v>
      </c>
      <c s="36">
        <f>ROUND(G18*H18,6)</f>
      </c>
      <c r="L18" s="38">
        <v>0</v>
      </c>
      <c s="32">
        <f>ROUND(ROUND(L18,2)*ROUND(G18,3),2)</f>
      </c>
      <c s="36" t="s">
        <v>1516</v>
      </c>
      <c>
        <f>(M18*21)/100</f>
      </c>
      <c t="s">
        <v>27</v>
      </c>
    </row>
    <row r="19" spans="1:5" ht="12.75">
      <c r="A19" s="35" t="s">
        <v>55</v>
      </c>
      <c r="E19" s="39" t="s">
        <v>5</v>
      </c>
    </row>
    <row r="20" spans="1:5" ht="25.5">
      <c r="A20" s="35" t="s">
        <v>56</v>
      </c>
      <c r="E20" s="40" t="s">
        <v>6614</v>
      </c>
    </row>
    <row r="21" spans="1:5" ht="12.75">
      <c r="A21" t="s">
        <v>58</v>
      </c>
      <c r="E21" s="39" t="s">
        <v>3004</v>
      </c>
    </row>
    <row r="22" spans="1:16" ht="25.5">
      <c r="A22" t="s">
        <v>49</v>
      </c>
      <c s="34" t="s">
        <v>80</v>
      </c>
      <c s="34" t="s">
        <v>6615</v>
      </c>
      <c s="35" t="s">
        <v>5</v>
      </c>
      <c s="6" t="s">
        <v>6616</v>
      </c>
      <c s="36" t="s">
        <v>77</v>
      </c>
      <c s="37">
        <v>6.39</v>
      </c>
      <c s="36">
        <v>0</v>
      </c>
      <c s="36">
        <f>ROUND(G22*H22,6)</f>
      </c>
      <c r="L22" s="38">
        <v>0</v>
      </c>
      <c s="32">
        <f>ROUND(ROUND(L22,2)*ROUND(G22,3),2)</f>
      </c>
      <c s="36" t="s">
        <v>1516</v>
      </c>
      <c>
        <f>(M22*21)/100</f>
      </c>
      <c t="s">
        <v>27</v>
      </c>
    </row>
    <row r="23" spans="1:5" ht="12.75">
      <c r="A23" s="35" t="s">
        <v>55</v>
      </c>
      <c r="E23" s="39" t="s">
        <v>5</v>
      </c>
    </row>
    <row r="24" spans="1:5" ht="25.5">
      <c r="A24" s="35" t="s">
        <v>56</v>
      </c>
      <c r="E24" s="40" t="s">
        <v>6617</v>
      </c>
    </row>
    <row r="25" spans="1:5" ht="12.75">
      <c r="A25" t="s">
        <v>58</v>
      </c>
      <c r="E25" s="39" t="s">
        <v>3004</v>
      </c>
    </row>
    <row r="26" spans="1:13" ht="12.75">
      <c r="A26" t="s">
        <v>46</v>
      </c>
      <c r="C26" s="31" t="s">
        <v>27</v>
      </c>
      <c r="E26" s="33" t="s">
        <v>6618</v>
      </c>
      <c r="J26" s="32">
        <f>0</f>
      </c>
      <c s="32">
        <f>0</f>
      </c>
      <c s="32">
        <f>0+L27+L31+L35+L39+L43+L47</f>
      </c>
      <c s="32">
        <f>0+M27+M31+M35+M39+M43+M47</f>
      </c>
    </row>
    <row r="27" spans="1:16" ht="25.5">
      <c r="A27" t="s">
        <v>49</v>
      </c>
      <c s="34" t="s">
        <v>83</v>
      </c>
      <c s="34" t="s">
        <v>6619</v>
      </c>
      <c s="35" t="s">
        <v>5</v>
      </c>
      <c s="6" t="s">
        <v>6620</v>
      </c>
      <c s="36" t="s">
        <v>77</v>
      </c>
      <c s="37">
        <v>34.656</v>
      </c>
      <c s="36">
        <v>0</v>
      </c>
      <c s="36">
        <f>ROUND(G27*H27,6)</f>
      </c>
      <c r="L27" s="38">
        <v>0</v>
      </c>
      <c s="32">
        <f>ROUND(ROUND(L27,2)*ROUND(G27,3),2)</f>
      </c>
      <c s="36" t="s">
        <v>1516</v>
      </c>
      <c>
        <f>(M27*21)/100</f>
      </c>
      <c t="s">
        <v>27</v>
      </c>
    </row>
    <row r="28" spans="1:5" ht="12.75">
      <c r="A28" s="35" t="s">
        <v>55</v>
      </c>
      <c r="E28" s="39" t="s">
        <v>5</v>
      </c>
    </row>
    <row r="29" spans="1:5" ht="51">
      <c r="A29" s="35" t="s">
        <v>56</v>
      </c>
      <c r="E29" s="40" t="s">
        <v>6621</v>
      </c>
    </row>
    <row r="30" spans="1:5" ht="12.75">
      <c r="A30" t="s">
        <v>58</v>
      </c>
      <c r="E30" s="39" t="s">
        <v>3004</v>
      </c>
    </row>
    <row r="31" spans="1:16" ht="25.5">
      <c r="A31" t="s">
        <v>49</v>
      </c>
      <c s="34" t="s">
        <v>86</v>
      </c>
      <c s="34" t="s">
        <v>6622</v>
      </c>
      <c s="35" t="s">
        <v>5</v>
      </c>
      <c s="6" t="s">
        <v>6623</v>
      </c>
      <c s="36" t="s">
        <v>77</v>
      </c>
      <c s="37">
        <v>45.465</v>
      </c>
      <c s="36">
        <v>0</v>
      </c>
      <c s="36">
        <f>ROUND(G31*H31,6)</f>
      </c>
      <c r="L31" s="38">
        <v>0</v>
      </c>
      <c s="32">
        <f>ROUND(ROUND(L31,2)*ROUND(G31,3),2)</f>
      </c>
      <c s="36" t="s">
        <v>1516</v>
      </c>
      <c>
        <f>(M31*21)/100</f>
      </c>
      <c t="s">
        <v>27</v>
      </c>
    </row>
    <row r="32" spans="1:5" ht="12.75">
      <c r="A32" s="35" t="s">
        <v>55</v>
      </c>
      <c r="E32" s="39" t="s">
        <v>5</v>
      </c>
    </row>
    <row r="33" spans="1:5" ht="38.25">
      <c r="A33" s="35" t="s">
        <v>56</v>
      </c>
      <c r="E33" s="40" t="s">
        <v>6624</v>
      </c>
    </row>
    <row r="34" spans="1:5" ht="12.75">
      <c r="A34" t="s">
        <v>58</v>
      </c>
      <c r="E34" s="39" t="s">
        <v>3004</v>
      </c>
    </row>
    <row r="35" spans="1:16" ht="12.75">
      <c r="A35" t="s">
        <v>49</v>
      </c>
      <c s="34" t="s">
        <v>89</v>
      </c>
      <c s="34" t="s">
        <v>6625</v>
      </c>
      <c s="35" t="s">
        <v>5</v>
      </c>
      <c s="6" t="s">
        <v>6626</v>
      </c>
      <c s="36" t="s">
        <v>748</v>
      </c>
      <c s="37">
        <v>0.634</v>
      </c>
      <c s="36">
        <v>0</v>
      </c>
      <c s="36">
        <f>ROUND(G35*H35,6)</f>
      </c>
      <c r="L35" s="38">
        <v>0</v>
      </c>
      <c s="32">
        <f>ROUND(ROUND(L35,2)*ROUND(G35,3),2)</f>
      </c>
      <c s="36" t="s">
        <v>1516</v>
      </c>
      <c>
        <f>(M35*21)/100</f>
      </c>
      <c t="s">
        <v>27</v>
      </c>
    </row>
    <row r="36" spans="1:5" ht="12.75">
      <c r="A36" s="35" t="s">
        <v>55</v>
      </c>
      <c r="E36" s="39" t="s">
        <v>5</v>
      </c>
    </row>
    <row r="37" spans="1:5" ht="51">
      <c r="A37" s="35" t="s">
        <v>56</v>
      </c>
      <c r="E37" s="40" t="s">
        <v>6627</v>
      </c>
    </row>
    <row r="38" spans="1:5" ht="12.75">
      <c r="A38" t="s">
        <v>58</v>
      </c>
      <c r="E38" s="39" t="s">
        <v>3004</v>
      </c>
    </row>
    <row r="39" spans="1:16" ht="12.75">
      <c r="A39" t="s">
        <v>49</v>
      </c>
      <c s="34" t="s">
        <v>92</v>
      </c>
      <c s="34" t="s">
        <v>6628</v>
      </c>
      <c s="35" t="s">
        <v>5</v>
      </c>
      <c s="6" t="s">
        <v>6629</v>
      </c>
      <c s="36" t="s">
        <v>77</v>
      </c>
      <c s="37">
        <v>28.758</v>
      </c>
      <c s="36">
        <v>0</v>
      </c>
      <c s="36">
        <f>ROUND(G39*H39,6)</f>
      </c>
      <c r="L39" s="38">
        <v>0</v>
      </c>
      <c s="32">
        <f>ROUND(ROUND(L39,2)*ROUND(G39,3),2)</f>
      </c>
      <c s="36" t="s">
        <v>1516</v>
      </c>
      <c>
        <f>(M39*21)/100</f>
      </c>
      <c t="s">
        <v>27</v>
      </c>
    </row>
    <row r="40" spans="1:5" ht="12.75">
      <c r="A40" s="35" t="s">
        <v>55</v>
      </c>
      <c r="E40" s="39" t="s">
        <v>5</v>
      </c>
    </row>
    <row r="41" spans="1:5" ht="38.25">
      <c r="A41" s="35" t="s">
        <v>56</v>
      </c>
      <c r="E41" s="40" t="s">
        <v>6630</v>
      </c>
    </row>
    <row r="42" spans="1:5" ht="12.75">
      <c r="A42" t="s">
        <v>58</v>
      </c>
      <c r="E42" s="39" t="s">
        <v>3004</v>
      </c>
    </row>
    <row r="43" spans="1:16" ht="25.5">
      <c r="A43" t="s">
        <v>49</v>
      </c>
      <c s="34" t="s">
        <v>95</v>
      </c>
      <c s="34" t="s">
        <v>6631</v>
      </c>
      <c s="35" t="s">
        <v>5</v>
      </c>
      <c s="6" t="s">
        <v>6632</v>
      </c>
      <c s="36" t="s">
        <v>72</v>
      </c>
      <c s="37">
        <v>74.275</v>
      </c>
      <c s="36">
        <v>0</v>
      </c>
      <c s="36">
        <f>ROUND(G43*H43,6)</f>
      </c>
      <c r="L43" s="38">
        <v>0</v>
      </c>
      <c s="32">
        <f>ROUND(ROUND(L43,2)*ROUND(G43,3),2)</f>
      </c>
      <c s="36" t="s">
        <v>1516</v>
      </c>
      <c>
        <f>(M43*21)/100</f>
      </c>
      <c t="s">
        <v>27</v>
      </c>
    </row>
    <row r="44" spans="1:5" ht="12.75">
      <c r="A44" s="35" t="s">
        <v>55</v>
      </c>
      <c r="E44" s="39" t="s">
        <v>5</v>
      </c>
    </row>
    <row r="45" spans="1:5" ht="25.5">
      <c r="A45" s="35" t="s">
        <v>56</v>
      </c>
      <c r="E45" s="40" t="s">
        <v>6633</v>
      </c>
    </row>
    <row r="46" spans="1:5" ht="12.75">
      <c r="A46" t="s">
        <v>58</v>
      </c>
      <c r="E46" s="39" t="s">
        <v>3004</v>
      </c>
    </row>
    <row r="47" spans="1:16" ht="25.5">
      <c r="A47" t="s">
        <v>49</v>
      </c>
      <c s="34" t="s">
        <v>99</v>
      </c>
      <c s="34" t="s">
        <v>6634</v>
      </c>
      <c s="35" t="s">
        <v>5</v>
      </c>
      <c s="6" t="s">
        <v>6635</v>
      </c>
      <c s="36" t="s">
        <v>748</v>
      </c>
      <c s="37">
        <v>1.486</v>
      </c>
      <c s="36">
        <v>0</v>
      </c>
      <c s="36">
        <f>ROUND(G47*H47,6)</f>
      </c>
      <c r="L47" s="38">
        <v>0</v>
      </c>
      <c s="32">
        <f>ROUND(ROUND(L47,2)*ROUND(G47,3),2)</f>
      </c>
      <c s="36" t="s">
        <v>1516</v>
      </c>
      <c>
        <f>(M47*21)/100</f>
      </c>
      <c t="s">
        <v>27</v>
      </c>
    </row>
    <row r="48" spans="1:5" ht="12.75">
      <c r="A48" s="35" t="s">
        <v>55</v>
      </c>
      <c r="E48" s="39" t="s">
        <v>5</v>
      </c>
    </row>
    <row r="49" spans="1:5" ht="12.75">
      <c r="A49" s="35" t="s">
        <v>56</v>
      </c>
      <c r="E49" s="40" t="s">
        <v>6636</v>
      </c>
    </row>
    <row r="50" spans="1:5" ht="12.75">
      <c r="A50" t="s">
        <v>58</v>
      </c>
      <c r="E50" s="39" t="s">
        <v>3004</v>
      </c>
    </row>
    <row r="51" spans="1:13" ht="12.75">
      <c r="A51" t="s">
        <v>46</v>
      </c>
      <c r="C51" s="31" t="s">
        <v>26</v>
      </c>
      <c r="E51" s="33" t="s">
        <v>6538</v>
      </c>
      <c r="J51" s="32">
        <f>0</f>
      </c>
      <c s="32">
        <f>0</f>
      </c>
      <c s="32">
        <f>0+L52+L56+L60+L64+L68+L72+L76+L80+L84+L88+L92+L96</f>
      </c>
      <c s="32">
        <f>0+M52+M56+M60+M64+M68+M72+M76+M80+M84+M88+M92+M96</f>
      </c>
    </row>
    <row r="52" spans="1:16" ht="25.5">
      <c r="A52" t="s">
        <v>49</v>
      </c>
      <c s="34" t="s">
        <v>115</v>
      </c>
      <c s="34" t="s">
        <v>6637</v>
      </c>
      <c s="35" t="s">
        <v>5</v>
      </c>
      <c s="6" t="s">
        <v>6638</v>
      </c>
      <c s="36" t="s">
        <v>72</v>
      </c>
      <c s="37">
        <v>60.63</v>
      </c>
      <c s="36">
        <v>0</v>
      </c>
      <c s="36">
        <f>ROUND(G52*H52,6)</f>
      </c>
      <c r="L52" s="38">
        <v>0</v>
      </c>
      <c s="32">
        <f>ROUND(ROUND(L52,2)*ROUND(G52,3),2)</f>
      </c>
      <c s="36" t="s">
        <v>1516</v>
      </c>
      <c>
        <f>(M52*21)/100</f>
      </c>
      <c t="s">
        <v>27</v>
      </c>
    </row>
    <row r="53" spans="1:5" ht="12.75">
      <c r="A53" s="35" t="s">
        <v>55</v>
      </c>
      <c r="E53" s="39" t="s">
        <v>5</v>
      </c>
    </row>
    <row r="54" spans="1:5" ht="12.75">
      <c r="A54" s="35" t="s">
        <v>56</v>
      </c>
      <c r="E54" s="40" t="s">
        <v>6639</v>
      </c>
    </row>
    <row r="55" spans="1:5" ht="12.75">
      <c r="A55" t="s">
        <v>58</v>
      </c>
      <c r="E55" s="39" t="s">
        <v>3004</v>
      </c>
    </row>
    <row r="56" spans="1:16" ht="25.5">
      <c r="A56" t="s">
        <v>49</v>
      </c>
      <c s="34" t="s">
        <v>118</v>
      </c>
      <c s="34" t="s">
        <v>6640</v>
      </c>
      <c s="35" t="s">
        <v>5</v>
      </c>
      <c s="6" t="s">
        <v>6641</v>
      </c>
      <c s="36" t="s">
        <v>72</v>
      </c>
      <c s="37">
        <v>118.24</v>
      </c>
      <c s="36">
        <v>0</v>
      </c>
      <c s="36">
        <f>ROUND(G56*H56,6)</f>
      </c>
      <c r="L56" s="38">
        <v>0</v>
      </c>
      <c s="32">
        <f>ROUND(ROUND(L56,2)*ROUND(G56,3),2)</f>
      </c>
      <c s="36" t="s">
        <v>1516</v>
      </c>
      <c>
        <f>(M56*21)/100</f>
      </c>
      <c t="s">
        <v>27</v>
      </c>
    </row>
    <row r="57" spans="1:5" ht="12.75">
      <c r="A57" s="35" t="s">
        <v>55</v>
      </c>
      <c r="E57" s="39" t="s">
        <v>5</v>
      </c>
    </row>
    <row r="58" spans="1:5" ht="12.75">
      <c r="A58" s="35" t="s">
        <v>56</v>
      </c>
      <c r="E58" s="40" t="s">
        <v>6642</v>
      </c>
    </row>
    <row r="59" spans="1:5" ht="12.75">
      <c r="A59" t="s">
        <v>58</v>
      </c>
      <c r="E59" s="39" t="s">
        <v>3004</v>
      </c>
    </row>
    <row r="60" spans="1:16" ht="25.5">
      <c r="A60" t="s">
        <v>49</v>
      </c>
      <c s="34" t="s">
        <v>121</v>
      </c>
      <c s="34" t="s">
        <v>6643</v>
      </c>
      <c s="35" t="s">
        <v>5</v>
      </c>
      <c s="6" t="s">
        <v>6644</v>
      </c>
      <c s="36" t="s">
        <v>72</v>
      </c>
      <c s="37">
        <v>33.66</v>
      </c>
      <c s="36">
        <v>0</v>
      </c>
      <c s="36">
        <f>ROUND(G60*H60,6)</f>
      </c>
      <c r="L60" s="38">
        <v>0</v>
      </c>
      <c s="32">
        <f>ROUND(ROUND(L60,2)*ROUND(G60,3),2)</f>
      </c>
      <c s="36" t="s">
        <v>1516</v>
      </c>
      <c>
        <f>(M60*21)/100</f>
      </c>
      <c t="s">
        <v>27</v>
      </c>
    </row>
    <row r="61" spans="1:5" ht="12.75">
      <c r="A61" s="35" t="s">
        <v>55</v>
      </c>
      <c r="E61" s="39" t="s">
        <v>5</v>
      </c>
    </row>
    <row r="62" spans="1:5" ht="12.75">
      <c r="A62" s="35" t="s">
        <v>56</v>
      </c>
      <c r="E62" s="40" t="s">
        <v>6645</v>
      </c>
    </row>
    <row r="63" spans="1:5" ht="12.75">
      <c r="A63" t="s">
        <v>58</v>
      </c>
      <c r="E63" s="39" t="s">
        <v>3004</v>
      </c>
    </row>
    <row r="64" spans="1:16" ht="25.5">
      <c r="A64" t="s">
        <v>49</v>
      </c>
      <c s="34" t="s">
        <v>124</v>
      </c>
      <c s="34" t="s">
        <v>6646</v>
      </c>
      <c s="35" t="s">
        <v>5</v>
      </c>
      <c s="6" t="s">
        <v>6647</v>
      </c>
      <c s="36" t="s">
        <v>72</v>
      </c>
      <c s="37">
        <v>200.32</v>
      </c>
      <c s="36">
        <v>0</v>
      </c>
      <c s="36">
        <f>ROUND(G64*H64,6)</f>
      </c>
      <c r="L64" s="38">
        <v>0</v>
      </c>
      <c s="32">
        <f>ROUND(ROUND(L64,2)*ROUND(G64,3),2)</f>
      </c>
      <c s="36" t="s">
        <v>1516</v>
      </c>
      <c>
        <f>(M64*21)/100</f>
      </c>
      <c t="s">
        <v>27</v>
      </c>
    </row>
    <row r="65" spans="1:5" ht="12.75">
      <c r="A65" s="35" t="s">
        <v>55</v>
      </c>
      <c r="E65" s="39" t="s">
        <v>5</v>
      </c>
    </row>
    <row r="66" spans="1:5" ht="12.75">
      <c r="A66" s="35" t="s">
        <v>56</v>
      </c>
      <c r="E66" s="40" t="s">
        <v>6648</v>
      </c>
    </row>
    <row r="67" spans="1:5" ht="12.75">
      <c r="A67" t="s">
        <v>58</v>
      </c>
      <c r="E67" s="39" t="s">
        <v>3004</v>
      </c>
    </row>
    <row r="68" spans="1:16" ht="25.5">
      <c r="A68" t="s">
        <v>49</v>
      </c>
      <c s="34" t="s">
        <v>127</v>
      </c>
      <c s="34" t="s">
        <v>6649</v>
      </c>
      <c s="35" t="s">
        <v>5</v>
      </c>
      <c s="6" t="s">
        <v>6650</v>
      </c>
      <c s="36" t="s">
        <v>106</v>
      </c>
      <c s="37">
        <v>4</v>
      </c>
      <c s="36">
        <v>0</v>
      </c>
      <c s="36">
        <f>ROUND(G68*H68,6)</f>
      </c>
      <c r="L68" s="38">
        <v>0</v>
      </c>
      <c s="32">
        <f>ROUND(ROUND(L68,2)*ROUND(G68,3),2)</f>
      </c>
      <c s="36" t="s">
        <v>1516</v>
      </c>
      <c>
        <f>(M68*21)/100</f>
      </c>
      <c t="s">
        <v>27</v>
      </c>
    </row>
    <row r="69" spans="1:5" ht="12.75">
      <c r="A69" s="35" t="s">
        <v>55</v>
      </c>
      <c r="E69" s="39" t="s">
        <v>5</v>
      </c>
    </row>
    <row r="70" spans="1:5" ht="12.75">
      <c r="A70" s="35" t="s">
        <v>56</v>
      </c>
      <c r="E70" s="40" t="s">
        <v>5</v>
      </c>
    </row>
    <row r="71" spans="1:5" ht="12.75">
      <c r="A71" t="s">
        <v>58</v>
      </c>
      <c r="E71" s="39" t="s">
        <v>3004</v>
      </c>
    </row>
    <row r="72" spans="1:16" ht="25.5">
      <c r="A72" t="s">
        <v>49</v>
      </c>
      <c s="34" t="s">
        <v>130</v>
      </c>
      <c s="34" t="s">
        <v>6651</v>
      </c>
      <c s="35" t="s">
        <v>5</v>
      </c>
      <c s="6" t="s">
        <v>6652</v>
      </c>
      <c s="36" t="s">
        <v>106</v>
      </c>
      <c s="37">
        <v>24</v>
      </c>
      <c s="36">
        <v>0</v>
      </c>
      <c s="36">
        <f>ROUND(G72*H72,6)</f>
      </c>
      <c r="L72" s="38">
        <v>0</v>
      </c>
      <c s="32">
        <f>ROUND(ROUND(L72,2)*ROUND(G72,3),2)</f>
      </c>
      <c s="36" t="s">
        <v>1516</v>
      </c>
      <c>
        <f>(M72*21)/100</f>
      </c>
      <c t="s">
        <v>27</v>
      </c>
    </row>
    <row r="73" spans="1:5" ht="12.75">
      <c r="A73" s="35" t="s">
        <v>55</v>
      </c>
      <c r="E73" s="39" t="s">
        <v>5</v>
      </c>
    </row>
    <row r="74" spans="1:5" ht="12.75">
      <c r="A74" s="35" t="s">
        <v>56</v>
      </c>
      <c r="E74" s="40" t="s">
        <v>6653</v>
      </c>
    </row>
    <row r="75" spans="1:5" ht="12.75">
      <c r="A75" t="s">
        <v>58</v>
      </c>
      <c r="E75" s="39" t="s">
        <v>3004</v>
      </c>
    </row>
    <row r="76" spans="1:16" ht="25.5">
      <c r="A76" t="s">
        <v>49</v>
      </c>
      <c s="34" t="s">
        <v>133</v>
      </c>
      <c s="34" t="s">
        <v>6654</v>
      </c>
      <c s="35" t="s">
        <v>5</v>
      </c>
      <c s="6" t="s">
        <v>6655</v>
      </c>
      <c s="36" t="s">
        <v>98</v>
      </c>
      <c s="37">
        <v>13.5</v>
      </c>
      <c s="36">
        <v>0</v>
      </c>
      <c s="36">
        <f>ROUND(G76*H76,6)</f>
      </c>
      <c r="L76" s="38">
        <v>0</v>
      </c>
      <c s="32">
        <f>ROUND(ROUND(L76,2)*ROUND(G76,3),2)</f>
      </c>
      <c s="36" t="s">
        <v>1516</v>
      </c>
      <c>
        <f>(M76*21)/100</f>
      </c>
      <c t="s">
        <v>27</v>
      </c>
    </row>
    <row r="77" spans="1:5" ht="12.75">
      <c r="A77" s="35" t="s">
        <v>55</v>
      </c>
      <c r="E77" s="39" t="s">
        <v>5</v>
      </c>
    </row>
    <row r="78" spans="1:5" ht="12.75">
      <c r="A78" s="35" t="s">
        <v>56</v>
      </c>
      <c r="E78" s="40" t="s">
        <v>6656</v>
      </c>
    </row>
    <row r="79" spans="1:5" ht="12.75">
      <c r="A79" t="s">
        <v>58</v>
      </c>
      <c r="E79" s="39" t="s">
        <v>3004</v>
      </c>
    </row>
    <row r="80" spans="1:16" ht="25.5">
      <c r="A80" t="s">
        <v>49</v>
      </c>
      <c s="34" t="s">
        <v>136</v>
      </c>
      <c s="34" t="s">
        <v>6657</v>
      </c>
      <c s="35" t="s">
        <v>5</v>
      </c>
      <c s="6" t="s">
        <v>6658</v>
      </c>
      <c s="36" t="s">
        <v>72</v>
      </c>
      <c s="37">
        <v>33.66</v>
      </c>
      <c s="36">
        <v>0</v>
      </c>
      <c s="36">
        <f>ROUND(G80*H80,6)</f>
      </c>
      <c r="L80" s="38">
        <v>0</v>
      </c>
      <c s="32">
        <f>ROUND(ROUND(L80,2)*ROUND(G80,3),2)</f>
      </c>
      <c s="36" t="s">
        <v>1516</v>
      </c>
      <c>
        <f>(M80*21)/100</f>
      </c>
      <c t="s">
        <v>27</v>
      </c>
    </row>
    <row r="81" spans="1:5" ht="12.75">
      <c r="A81" s="35" t="s">
        <v>55</v>
      </c>
      <c r="E81" s="39" t="s">
        <v>5</v>
      </c>
    </row>
    <row r="82" spans="1:5" ht="12.75">
      <c r="A82" s="35" t="s">
        <v>56</v>
      </c>
      <c r="E82" s="40" t="s">
        <v>6645</v>
      </c>
    </row>
    <row r="83" spans="1:5" ht="12.75">
      <c r="A83" t="s">
        <v>58</v>
      </c>
      <c r="E83" s="39" t="s">
        <v>3004</v>
      </c>
    </row>
    <row r="84" spans="1:16" ht="25.5">
      <c r="A84" t="s">
        <v>49</v>
      </c>
      <c s="34" t="s">
        <v>139</v>
      </c>
      <c s="34" t="s">
        <v>6659</v>
      </c>
      <c s="35" t="s">
        <v>5</v>
      </c>
      <c s="6" t="s">
        <v>6660</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6661</v>
      </c>
      <c s="35" t="s">
        <v>5</v>
      </c>
      <c s="6" t="s">
        <v>6662</v>
      </c>
      <c s="36" t="s">
        <v>98</v>
      </c>
      <c s="37">
        <v>13.352</v>
      </c>
      <c s="36">
        <v>0</v>
      </c>
      <c s="36">
        <f>ROUND(G88*H88,6)</f>
      </c>
      <c r="L88" s="38">
        <v>0</v>
      </c>
      <c s="32">
        <f>ROUND(ROUND(L88,2)*ROUND(G88,3),2)</f>
      </c>
      <c s="36" t="s">
        <v>1516</v>
      </c>
      <c>
        <f>(M88*21)/100</f>
      </c>
      <c t="s">
        <v>27</v>
      </c>
    </row>
    <row r="89" spans="1:5" ht="12.75">
      <c r="A89" s="35" t="s">
        <v>55</v>
      </c>
      <c r="E89" s="39" t="s">
        <v>5</v>
      </c>
    </row>
    <row r="90" spans="1:5" ht="25.5">
      <c r="A90" s="35" t="s">
        <v>56</v>
      </c>
      <c r="E90" s="40" t="s">
        <v>6663</v>
      </c>
    </row>
    <row r="91" spans="1:5" ht="12.75">
      <c r="A91" t="s">
        <v>58</v>
      </c>
      <c r="E91" s="39" t="s">
        <v>3004</v>
      </c>
    </row>
    <row r="92" spans="1:16" ht="25.5">
      <c r="A92" t="s">
        <v>49</v>
      </c>
      <c s="34" t="s">
        <v>145</v>
      </c>
      <c s="34" t="s">
        <v>6664</v>
      </c>
      <c s="35" t="s">
        <v>5</v>
      </c>
      <c s="6" t="s">
        <v>6662</v>
      </c>
      <c s="36" t="s">
        <v>98</v>
      </c>
      <c s="37">
        <v>0.85</v>
      </c>
      <c s="36">
        <v>0</v>
      </c>
      <c s="36">
        <f>ROUND(G92*H92,6)</f>
      </c>
      <c r="L92" s="38">
        <v>0</v>
      </c>
      <c s="32">
        <f>ROUND(ROUND(L92,2)*ROUND(G92,3),2)</f>
      </c>
      <c s="36" t="s">
        <v>1516</v>
      </c>
      <c>
        <f>(M92*21)/100</f>
      </c>
      <c t="s">
        <v>27</v>
      </c>
    </row>
    <row r="93" spans="1:5" ht="12.75">
      <c r="A93" s="35" t="s">
        <v>55</v>
      </c>
      <c r="E93" s="39" t="s">
        <v>5</v>
      </c>
    </row>
    <row r="94" spans="1:5" ht="12.75">
      <c r="A94" s="35" t="s">
        <v>56</v>
      </c>
      <c r="E94" s="40" t="s">
        <v>6665</v>
      </c>
    </row>
    <row r="95" spans="1:5" ht="12.75">
      <c r="A95" t="s">
        <v>58</v>
      </c>
      <c r="E95" s="39" t="s">
        <v>3004</v>
      </c>
    </row>
    <row r="96" spans="1:16" ht="25.5">
      <c r="A96" t="s">
        <v>49</v>
      </c>
      <c s="34" t="s">
        <v>148</v>
      </c>
      <c s="34" t="s">
        <v>6666</v>
      </c>
      <c s="35" t="s">
        <v>5</v>
      </c>
      <c s="6" t="s">
        <v>6662</v>
      </c>
      <c s="36" t="s">
        <v>98</v>
      </c>
      <c s="37">
        <v>3.425</v>
      </c>
      <c s="36">
        <v>0</v>
      </c>
      <c s="36">
        <f>ROUND(G96*H96,6)</f>
      </c>
      <c r="L96" s="38">
        <v>0</v>
      </c>
      <c s="32">
        <f>ROUND(ROUND(L96,2)*ROUND(G96,3),2)</f>
      </c>
      <c s="36" t="s">
        <v>1516</v>
      </c>
      <c>
        <f>(M96*21)/100</f>
      </c>
      <c t="s">
        <v>27</v>
      </c>
    </row>
    <row r="97" spans="1:5" ht="12.75">
      <c r="A97" s="35" t="s">
        <v>55</v>
      </c>
      <c r="E97" s="39" t="s">
        <v>5</v>
      </c>
    </row>
    <row r="98" spans="1:5" ht="12.75">
      <c r="A98" s="35" t="s">
        <v>56</v>
      </c>
      <c r="E98" s="40" t="s">
        <v>6667</v>
      </c>
    </row>
    <row r="99" spans="1:5" ht="12.75">
      <c r="A99" t="s">
        <v>58</v>
      </c>
      <c r="E99" s="39" t="s">
        <v>3004</v>
      </c>
    </row>
    <row r="100" spans="1:13" ht="12.75">
      <c r="A100" t="s">
        <v>46</v>
      </c>
      <c r="C100" s="31" t="s">
        <v>80</v>
      </c>
      <c r="E100" s="33" t="s">
        <v>3427</v>
      </c>
      <c r="J100" s="32">
        <f>0</f>
      </c>
      <c s="32">
        <f>0</f>
      </c>
      <c s="32">
        <f>0+L101+L105+L109+L113+L117+L121</f>
      </c>
      <c s="32">
        <f>0+M101+M105+M109+M113+M117+M121</f>
      </c>
    </row>
    <row r="101" spans="1:16" ht="25.5">
      <c r="A101" t="s">
        <v>49</v>
      </c>
      <c s="34" t="s">
        <v>151</v>
      </c>
      <c s="34" t="s">
        <v>6668</v>
      </c>
      <c s="35" t="s">
        <v>5</v>
      </c>
      <c s="6" t="s">
        <v>6669</v>
      </c>
      <c s="36" t="s">
        <v>106</v>
      </c>
      <c s="37">
        <v>34</v>
      </c>
      <c s="36">
        <v>0</v>
      </c>
      <c s="36">
        <f>ROUND(G101*H101,6)</f>
      </c>
      <c r="L101" s="38">
        <v>0</v>
      </c>
      <c s="32">
        <f>ROUND(ROUND(L101,2)*ROUND(G101,3),2)</f>
      </c>
      <c s="36" t="s">
        <v>1516</v>
      </c>
      <c>
        <f>(M101*21)/100</f>
      </c>
      <c t="s">
        <v>27</v>
      </c>
    </row>
    <row r="102" spans="1:5" ht="12.75">
      <c r="A102" s="35" t="s">
        <v>55</v>
      </c>
      <c r="E102" s="39" t="s">
        <v>5</v>
      </c>
    </row>
    <row r="103" spans="1:5" ht="12.75">
      <c r="A103" s="35" t="s">
        <v>56</v>
      </c>
      <c r="E103" s="40" t="s">
        <v>6670</v>
      </c>
    </row>
    <row r="104" spans="1:5" ht="12.75">
      <c r="A104" t="s">
        <v>58</v>
      </c>
      <c r="E104" s="39" t="s">
        <v>3004</v>
      </c>
    </row>
    <row r="105" spans="1:16" ht="12.75">
      <c r="A105" t="s">
        <v>49</v>
      </c>
      <c s="34" t="s">
        <v>154</v>
      </c>
      <c s="34" t="s">
        <v>6671</v>
      </c>
      <c s="35" t="s">
        <v>5</v>
      </c>
      <c s="6" t="s">
        <v>6672</v>
      </c>
      <c s="36" t="s">
        <v>98</v>
      </c>
      <c s="37">
        <v>187</v>
      </c>
      <c s="36">
        <v>0</v>
      </c>
      <c s="36">
        <f>ROUND(G105*H105,6)</f>
      </c>
      <c r="L105" s="38">
        <v>0</v>
      </c>
      <c s="32">
        <f>ROUND(ROUND(L105,2)*ROUND(G105,3),2)</f>
      </c>
      <c s="36" t="s">
        <v>1516</v>
      </c>
      <c>
        <f>(M105*21)/100</f>
      </c>
      <c t="s">
        <v>27</v>
      </c>
    </row>
    <row r="106" spans="1:5" ht="12.75">
      <c r="A106" s="35" t="s">
        <v>55</v>
      </c>
      <c r="E106" s="39" t="s">
        <v>5</v>
      </c>
    </row>
    <row r="107" spans="1:5" ht="12.75">
      <c r="A107" s="35" t="s">
        <v>56</v>
      </c>
      <c r="E107" s="40" t="s">
        <v>6673</v>
      </c>
    </row>
    <row r="108" spans="1:5" ht="12.75">
      <c r="A108" t="s">
        <v>58</v>
      </c>
      <c r="E108" s="39" t="s">
        <v>3004</v>
      </c>
    </row>
    <row r="109" spans="1:16" ht="12.75">
      <c r="A109" t="s">
        <v>49</v>
      </c>
      <c s="34" t="s">
        <v>157</v>
      </c>
      <c s="34" t="s">
        <v>6674</v>
      </c>
      <c s="35" t="s">
        <v>5</v>
      </c>
      <c s="6" t="s">
        <v>6675</v>
      </c>
      <c s="36" t="s">
        <v>77</v>
      </c>
      <c s="37">
        <v>3.13</v>
      </c>
      <c s="36">
        <v>0</v>
      </c>
      <c s="36">
        <f>ROUND(G109*H109,6)</f>
      </c>
      <c r="L109" s="38">
        <v>0</v>
      </c>
      <c s="32">
        <f>ROUND(ROUND(L109,2)*ROUND(G109,3),2)</f>
      </c>
      <c s="36" t="s">
        <v>1516</v>
      </c>
      <c>
        <f>(M109*21)/100</f>
      </c>
      <c t="s">
        <v>27</v>
      </c>
    </row>
    <row r="110" spans="1:5" ht="12.75">
      <c r="A110" s="35" t="s">
        <v>55</v>
      </c>
      <c r="E110" s="39" t="s">
        <v>5</v>
      </c>
    </row>
    <row r="111" spans="1:5" ht="12.75">
      <c r="A111" s="35" t="s">
        <v>56</v>
      </c>
      <c r="E111" s="40" t="s">
        <v>6676</v>
      </c>
    </row>
    <row r="112" spans="1:5" ht="12.75">
      <c r="A112" t="s">
        <v>58</v>
      </c>
      <c r="E112" s="39" t="s">
        <v>3004</v>
      </c>
    </row>
    <row r="113" spans="1:16" ht="12.75">
      <c r="A113" t="s">
        <v>49</v>
      </c>
      <c s="34" t="s">
        <v>162</v>
      </c>
      <c s="34" t="s">
        <v>6677</v>
      </c>
      <c s="35" t="s">
        <v>5</v>
      </c>
      <c s="6" t="s">
        <v>6678</v>
      </c>
      <c s="36" t="s">
        <v>72</v>
      </c>
      <c s="37">
        <v>15.65</v>
      </c>
      <c s="36">
        <v>0</v>
      </c>
      <c s="36">
        <f>ROUND(G113*H113,6)</f>
      </c>
      <c r="L113" s="38">
        <v>0</v>
      </c>
      <c s="32">
        <f>ROUND(ROUND(L113,2)*ROUND(G113,3),2)</f>
      </c>
      <c s="36" t="s">
        <v>1516</v>
      </c>
      <c>
        <f>(M113*21)/100</f>
      </c>
      <c t="s">
        <v>27</v>
      </c>
    </row>
    <row r="114" spans="1:5" ht="12.75">
      <c r="A114" s="35" t="s">
        <v>55</v>
      </c>
      <c r="E114" s="39" t="s">
        <v>5</v>
      </c>
    </row>
    <row r="115" spans="1:5" ht="12.75">
      <c r="A115" s="35" t="s">
        <v>56</v>
      </c>
      <c r="E115" s="40" t="s">
        <v>6679</v>
      </c>
    </row>
    <row r="116" spans="1:5" ht="12.75">
      <c r="A116" t="s">
        <v>58</v>
      </c>
      <c r="E116" s="39" t="s">
        <v>3004</v>
      </c>
    </row>
    <row r="117" spans="1:16" ht="12.75">
      <c r="A117" t="s">
        <v>49</v>
      </c>
      <c s="34" t="s">
        <v>165</v>
      </c>
      <c s="34" t="s">
        <v>6680</v>
      </c>
      <c s="35" t="s">
        <v>5</v>
      </c>
      <c s="6" t="s">
        <v>6681</v>
      </c>
      <c s="36" t="s">
        <v>72</v>
      </c>
      <c s="37">
        <v>15.65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3004</v>
      </c>
    </row>
    <row r="121" spans="1:16" ht="12.75">
      <c r="A121" t="s">
        <v>49</v>
      </c>
      <c s="34" t="s">
        <v>168</v>
      </c>
      <c s="34" t="s">
        <v>6682</v>
      </c>
      <c s="35" t="s">
        <v>5</v>
      </c>
      <c s="6" t="s">
        <v>6683</v>
      </c>
      <c s="36" t="s">
        <v>748</v>
      </c>
      <c s="37">
        <v>0.282</v>
      </c>
      <c s="36">
        <v>0</v>
      </c>
      <c s="36">
        <f>ROUND(G121*H121,6)</f>
      </c>
      <c r="L121" s="38">
        <v>0</v>
      </c>
      <c s="32">
        <f>ROUND(ROUND(L121,2)*ROUND(G121,3),2)</f>
      </c>
      <c s="36" t="s">
        <v>1516</v>
      </c>
      <c>
        <f>(M121*21)/100</f>
      </c>
      <c t="s">
        <v>27</v>
      </c>
    </row>
    <row r="122" spans="1:5" ht="12.75">
      <c r="A122" s="35" t="s">
        <v>55</v>
      </c>
      <c r="E122" s="39" t="s">
        <v>5</v>
      </c>
    </row>
    <row r="123" spans="1:5" ht="12.75">
      <c r="A123" s="35" t="s">
        <v>56</v>
      </c>
      <c r="E123" s="40" t="s">
        <v>6684</v>
      </c>
    </row>
    <row r="124" spans="1:5" ht="12.75">
      <c r="A124" t="s">
        <v>58</v>
      </c>
      <c r="E124" s="39" t="s">
        <v>3004</v>
      </c>
    </row>
    <row r="125" spans="1:13" ht="12.75">
      <c r="A125" t="s">
        <v>46</v>
      </c>
      <c r="C125" s="31" t="s">
        <v>86</v>
      </c>
      <c r="E125" s="33" t="s">
        <v>4161</v>
      </c>
      <c r="J125" s="32">
        <f>0</f>
      </c>
      <c s="32">
        <f>0</f>
      </c>
      <c s="32">
        <f>0+L126+L130+L134+L138+L142+L146+L150+L154+L158+L162+L166+L170+L174+L178+L182</f>
      </c>
      <c s="32">
        <f>0+M126+M130+M134+M138+M142+M146+M150+M154+M158+M162+M166+M170+M174+M178+M182</f>
      </c>
    </row>
    <row r="126" spans="1:16" ht="25.5">
      <c r="A126" t="s">
        <v>49</v>
      </c>
      <c s="34" t="s">
        <v>171</v>
      </c>
      <c s="34" t="s">
        <v>6685</v>
      </c>
      <c s="35" t="s">
        <v>5</v>
      </c>
      <c s="6" t="s">
        <v>6686</v>
      </c>
      <c s="36" t="s">
        <v>72</v>
      </c>
      <c s="37">
        <v>186.26</v>
      </c>
      <c s="36">
        <v>0</v>
      </c>
      <c s="36">
        <f>ROUND(G126*H126,6)</f>
      </c>
      <c r="L126" s="38">
        <v>0</v>
      </c>
      <c s="32">
        <f>ROUND(ROUND(L126,2)*ROUND(G126,3),2)</f>
      </c>
      <c s="36" t="s">
        <v>1516</v>
      </c>
      <c>
        <f>(M126*21)/100</f>
      </c>
      <c t="s">
        <v>27</v>
      </c>
    </row>
    <row r="127" spans="1:5" ht="12.75">
      <c r="A127" s="35" t="s">
        <v>55</v>
      </c>
      <c r="E127" s="39" t="s">
        <v>5</v>
      </c>
    </row>
    <row r="128" spans="1:5" ht="12.75">
      <c r="A128" s="35" t="s">
        <v>56</v>
      </c>
      <c r="E128" s="40" t="s">
        <v>6687</v>
      </c>
    </row>
    <row r="129" spans="1:5" ht="12.75">
      <c r="A129" t="s">
        <v>58</v>
      </c>
      <c r="E129" s="39" t="s">
        <v>3004</v>
      </c>
    </row>
    <row r="130" spans="1:16" ht="25.5">
      <c r="A130" t="s">
        <v>49</v>
      </c>
      <c s="34" t="s">
        <v>174</v>
      </c>
      <c s="34" t="s">
        <v>6688</v>
      </c>
      <c s="35" t="s">
        <v>5</v>
      </c>
      <c s="6" t="s">
        <v>6689</v>
      </c>
      <c s="36" t="s">
        <v>72</v>
      </c>
      <c s="37">
        <v>186.26</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6690</v>
      </c>
      <c s="35" t="s">
        <v>5</v>
      </c>
      <c s="6" t="s">
        <v>6691</v>
      </c>
      <c s="36" t="s">
        <v>72</v>
      </c>
      <c s="37">
        <v>625.38</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3004</v>
      </c>
    </row>
    <row r="138" spans="1:16" ht="25.5">
      <c r="A138" t="s">
        <v>49</v>
      </c>
      <c s="34" t="s">
        <v>180</v>
      </c>
      <c s="34" t="s">
        <v>6692</v>
      </c>
      <c s="35" t="s">
        <v>5</v>
      </c>
      <c s="6" t="s">
        <v>6693</v>
      </c>
      <c s="36" t="s">
        <v>72</v>
      </c>
      <c s="37">
        <v>625.38</v>
      </c>
      <c s="36">
        <v>0</v>
      </c>
      <c s="36">
        <f>ROUND(G138*H138,6)</f>
      </c>
      <c r="L138" s="38">
        <v>0</v>
      </c>
      <c s="32">
        <f>ROUND(ROUND(L138,2)*ROUND(G138,3),2)</f>
      </c>
      <c s="36" t="s">
        <v>1516</v>
      </c>
      <c>
        <f>(M138*21)/100</f>
      </c>
      <c t="s">
        <v>27</v>
      </c>
    </row>
    <row r="139" spans="1:5" ht="12.75">
      <c r="A139" s="35" t="s">
        <v>55</v>
      </c>
      <c r="E139" s="39" t="s">
        <v>5</v>
      </c>
    </row>
    <row r="140" spans="1:5" ht="12.75">
      <c r="A140" s="35" t="s">
        <v>56</v>
      </c>
      <c r="E140" s="40" t="s">
        <v>6694</v>
      </c>
    </row>
    <row r="141" spans="1:5" ht="12.75">
      <c r="A141" t="s">
        <v>58</v>
      </c>
      <c r="E141" s="39" t="s">
        <v>3004</v>
      </c>
    </row>
    <row r="142" spans="1:16" ht="25.5">
      <c r="A142" t="s">
        <v>49</v>
      </c>
      <c s="34" t="s">
        <v>183</v>
      </c>
      <c s="34" t="s">
        <v>6695</v>
      </c>
      <c s="35" t="s">
        <v>5</v>
      </c>
      <c s="6" t="s">
        <v>6696</v>
      </c>
      <c s="36" t="s">
        <v>72</v>
      </c>
      <c s="37">
        <v>215.97</v>
      </c>
      <c s="36">
        <v>0</v>
      </c>
      <c s="36">
        <f>ROUND(G142*H142,6)</f>
      </c>
      <c r="L142" s="38">
        <v>0</v>
      </c>
      <c s="32">
        <f>ROUND(ROUND(L142,2)*ROUND(G142,3),2)</f>
      </c>
      <c s="36" t="s">
        <v>1516</v>
      </c>
      <c>
        <f>(M142*21)/100</f>
      </c>
      <c t="s">
        <v>27</v>
      </c>
    </row>
    <row r="143" spans="1:5" ht="12.75">
      <c r="A143" s="35" t="s">
        <v>55</v>
      </c>
      <c r="E143" s="39" t="s">
        <v>5</v>
      </c>
    </row>
    <row r="144" spans="1:5" ht="12.75">
      <c r="A144" s="35" t="s">
        <v>56</v>
      </c>
      <c r="E144" s="40" t="s">
        <v>6697</v>
      </c>
    </row>
    <row r="145" spans="1:5" ht="12.75">
      <c r="A145" t="s">
        <v>58</v>
      </c>
      <c r="E145" s="39" t="s">
        <v>3004</v>
      </c>
    </row>
    <row r="146" spans="1:16" ht="25.5">
      <c r="A146" t="s">
        <v>49</v>
      </c>
      <c s="34" t="s">
        <v>186</v>
      </c>
      <c s="34" t="s">
        <v>6698</v>
      </c>
      <c s="35" t="s">
        <v>5</v>
      </c>
      <c s="6" t="s">
        <v>6699</v>
      </c>
      <c s="36" t="s">
        <v>72</v>
      </c>
      <c s="37">
        <v>215.97</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6700</v>
      </c>
      <c s="35" t="s">
        <v>5</v>
      </c>
      <c s="6" t="s">
        <v>6701</v>
      </c>
      <c s="36" t="s">
        <v>72</v>
      </c>
      <c s="37">
        <v>215.97</v>
      </c>
      <c s="36">
        <v>0</v>
      </c>
      <c s="36">
        <f>ROUND(G150*H150,6)</f>
      </c>
      <c r="L150" s="38">
        <v>0</v>
      </c>
      <c s="32">
        <f>ROUND(ROUND(L150,2)*ROUND(G150,3),2)</f>
      </c>
      <c s="36" t="s">
        <v>1516</v>
      </c>
      <c>
        <f>(M150*21)/100</f>
      </c>
      <c t="s">
        <v>27</v>
      </c>
    </row>
    <row r="151" spans="1:5" ht="12.75">
      <c r="A151" s="35" t="s">
        <v>55</v>
      </c>
      <c r="E151" s="39" t="s">
        <v>5</v>
      </c>
    </row>
    <row r="152" spans="1:5" ht="12.75">
      <c r="A152" s="35" t="s">
        <v>56</v>
      </c>
      <c r="E152" s="40" t="s">
        <v>5</v>
      </c>
    </row>
    <row r="153" spans="1:5" ht="12.75">
      <c r="A153" t="s">
        <v>58</v>
      </c>
      <c r="E153" s="39" t="s">
        <v>3004</v>
      </c>
    </row>
    <row r="154" spans="1:16" ht="25.5">
      <c r="A154" t="s">
        <v>49</v>
      </c>
      <c s="34" t="s">
        <v>194</v>
      </c>
      <c s="34" t="s">
        <v>6702</v>
      </c>
      <c s="35" t="s">
        <v>5</v>
      </c>
      <c s="6" t="s">
        <v>6703</v>
      </c>
      <c s="36" t="s">
        <v>72</v>
      </c>
      <c s="37">
        <v>31.3</v>
      </c>
      <c s="36">
        <v>0</v>
      </c>
      <c s="36">
        <f>ROUND(G154*H154,6)</f>
      </c>
      <c r="L154" s="38">
        <v>0</v>
      </c>
      <c s="32">
        <f>ROUND(ROUND(L154,2)*ROUND(G154,3),2)</f>
      </c>
      <c s="36" t="s">
        <v>1516</v>
      </c>
      <c>
        <f>(M154*21)/100</f>
      </c>
      <c t="s">
        <v>27</v>
      </c>
    </row>
    <row r="155" spans="1:5" ht="12.75">
      <c r="A155" s="35" t="s">
        <v>55</v>
      </c>
      <c r="E155" s="39" t="s">
        <v>5</v>
      </c>
    </row>
    <row r="156" spans="1:5" ht="12.75">
      <c r="A156" s="35" t="s">
        <v>56</v>
      </c>
      <c r="E156" s="40" t="s">
        <v>6704</v>
      </c>
    </row>
    <row r="157" spans="1:5" ht="12.75">
      <c r="A157" t="s">
        <v>58</v>
      </c>
      <c r="E157" s="39" t="s">
        <v>3004</v>
      </c>
    </row>
    <row r="158" spans="1:16" ht="25.5">
      <c r="A158" t="s">
        <v>49</v>
      </c>
      <c s="34" t="s">
        <v>198</v>
      </c>
      <c s="34" t="s">
        <v>6705</v>
      </c>
      <c s="35" t="s">
        <v>5</v>
      </c>
      <c s="6" t="s">
        <v>6706</v>
      </c>
      <c s="36" t="s">
        <v>72</v>
      </c>
      <c s="37">
        <v>31.3</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6707</v>
      </c>
      <c s="35" t="s">
        <v>5</v>
      </c>
      <c s="6" t="s">
        <v>6708</v>
      </c>
      <c s="36" t="s">
        <v>72</v>
      </c>
      <c s="37">
        <v>215.97</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6709</v>
      </c>
      <c s="35" t="s">
        <v>5</v>
      </c>
      <c s="6" t="s">
        <v>6710</v>
      </c>
      <c s="36" t="s">
        <v>72</v>
      </c>
      <c s="37">
        <v>215.97</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3004</v>
      </c>
    </row>
    <row r="170" spans="1:16" ht="25.5">
      <c r="A170" t="s">
        <v>49</v>
      </c>
      <c s="34" t="s">
        <v>207</v>
      </c>
      <c s="34" t="s">
        <v>6711</v>
      </c>
      <c s="35" t="s">
        <v>5</v>
      </c>
      <c s="6" t="s">
        <v>6712</v>
      </c>
      <c s="36" t="s">
        <v>77</v>
      </c>
      <c s="37">
        <v>11.165</v>
      </c>
      <c s="36">
        <v>0</v>
      </c>
      <c s="36">
        <f>ROUND(G170*H170,6)</f>
      </c>
      <c r="L170" s="38">
        <v>0</v>
      </c>
      <c s="32">
        <f>ROUND(ROUND(L170,2)*ROUND(G170,3),2)</f>
      </c>
      <c s="36" t="s">
        <v>1516</v>
      </c>
      <c>
        <f>(M170*21)/100</f>
      </c>
      <c t="s">
        <v>27</v>
      </c>
    </row>
    <row r="171" spans="1:5" ht="12.75">
      <c r="A171" s="35" t="s">
        <v>55</v>
      </c>
      <c r="E171" s="39" t="s">
        <v>5</v>
      </c>
    </row>
    <row r="172" spans="1:5" ht="12.75">
      <c r="A172" s="35" t="s">
        <v>56</v>
      </c>
      <c r="E172" s="40" t="s">
        <v>6713</v>
      </c>
    </row>
    <row r="173" spans="1:5" ht="12.75">
      <c r="A173" t="s">
        <v>58</v>
      </c>
      <c r="E173" s="39" t="s">
        <v>3004</v>
      </c>
    </row>
    <row r="174" spans="1:16" ht="25.5">
      <c r="A174" t="s">
        <v>49</v>
      </c>
      <c s="34" t="s">
        <v>210</v>
      </c>
      <c s="34" t="s">
        <v>6714</v>
      </c>
      <c s="35" t="s">
        <v>5</v>
      </c>
      <c s="6" t="s">
        <v>6715</v>
      </c>
      <c s="36" t="s">
        <v>77</v>
      </c>
      <c s="37">
        <v>18.208</v>
      </c>
      <c s="36">
        <v>0</v>
      </c>
      <c s="36">
        <f>ROUND(G174*H174,6)</f>
      </c>
      <c r="L174" s="38">
        <v>0</v>
      </c>
      <c s="32">
        <f>ROUND(ROUND(L174,2)*ROUND(G174,3),2)</f>
      </c>
      <c s="36" t="s">
        <v>1516</v>
      </c>
      <c>
        <f>(M174*21)/100</f>
      </c>
      <c t="s">
        <v>27</v>
      </c>
    </row>
    <row r="175" spans="1:5" ht="12.75">
      <c r="A175" s="35" t="s">
        <v>55</v>
      </c>
      <c r="E175" s="39" t="s">
        <v>5</v>
      </c>
    </row>
    <row r="176" spans="1:5" ht="25.5">
      <c r="A176" s="35" t="s">
        <v>56</v>
      </c>
      <c r="E176" s="40" t="s">
        <v>6716</v>
      </c>
    </row>
    <row r="177" spans="1:5" ht="12.75">
      <c r="A177" t="s">
        <v>58</v>
      </c>
      <c r="E177" s="39" t="s">
        <v>3004</v>
      </c>
    </row>
    <row r="178" spans="1:16" ht="25.5">
      <c r="A178" t="s">
        <v>49</v>
      </c>
      <c s="34" t="s">
        <v>213</v>
      </c>
      <c s="34" t="s">
        <v>6717</v>
      </c>
      <c s="35" t="s">
        <v>5</v>
      </c>
      <c s="6" t="s">
        <v>6718</v>
      </c>
      <c s="36" t="s">
        <v>106</v>
      </c>
      <c s="37">
        <v>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6" ht="25.5">
      <c r="A182" t="s">
        <v>49</v>
      </c>
      <c s="34" t="s">
        <v>216</v>
      </c>
      <c s="34" t="s">
        <v>6719</v>
      </c>
      <c s="35" t="s">
        <v>5</v>
      </c>
      <c s="6" t="s">
        <v>6720</v>
      </c>
      <c s="36" t="s">
        <v>106</v>
      </c>
      <c s="37">
        <v>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3004</v>
      </c>
    </row>
    <row r="186" spans="1:13" ht="12.75">
      <c r="A186" t="s">
        <v>46</v>
      </c>
      <c r="C186" s="31" t="s">
        <v>3447</v>
      </c>
      <c r="E186" s="33" t="s">
        <v>6721</v>
      </c>
      <c r="J186" s="32">
        <f>0</f>
      </c>
      <c s="32">
        <f>0</f>
      </c>
      <c s="32">
        <f>0+L187+L191+L195+L199+L203</f>
      </c>
      <c s="32">
        <f>0+M187+M191+M195+M199+M203</f>
      </c>
    </row>
    <row r="187" spans="1:16" ht="25.5">
      <c r="A187" t="s">
        <v>49</v>
      </c>
      <c s="34" t="s">
        <v>222</v>
      </c>
      <c s="34" t="s">
        <v>6722</v>
      </c>
      <c s="35" t="s">
        <v>5</v>
      </c>
      <c s="6" t="s">
        <v>6723</v>
      </c>
      <c s="36" t="s">
        <v>72</v>
      </c>
      <c s="37">
        <v>229.6</v>
      </c>
      <c s="36">
        <v>0</v>
      </c>
      <c s="36">
        <f>ROUND(G187*H187,6)</f>
      </c>
      <c r="L187" s="38">
        <v>0</v>
      </c>
      <c s="32">
        <f>ROUND(ROUND(L187,2)*ROUND(G187,3),2)</f>
      </c>
      <c s="36" t="s">
        <v>1516</v>
      </c>
      <c>
        <f>(M187*21)/100</f>
      </c>
      <c t="s">
        <v>27</v>
      </c>
    </row>
    <row r="188" spans="1:5" ht="12.75">
      <c r="A188" s="35" t="s">
        <v>55</v>
      </c>
      <c r="E188" s="39" t="s">
        <v>5</v>
      </c>
    </row>
    <row r="189" spans="1:5" ht="12.75">
      <c r="A189" s="35" t="s">
        <v>56</v>
      </c>
      <c r="E189" s="40" t="s">
        <v>6724</v>
      </c>
    </row>
    <row r="190" spans="1:5" ht="12.75">
      <c r="A190" t="s">
        <v>58</v>
      </c>
      <c r="E190" s="39" t="s">
        <v>3004</v>
      </c>
    </row>
    <row r="191" spans="1:16" ht="12.75">
      <c r="A191" t="s">
        <v>49</v>
      </c>
      <c s="34" t="s">
        <v>225</v>
      </c>
      <c s="34" t="s">
        <v>6725</v>
      </c>
      <c s="35" t="s">
        <v>5</v>
      </c>
      <c s="6" t="s">
        <v>6726</v>
      </c>
      <c s="36" t="s">
        <v>748</v>
      </c>
      <c s="37">
        <v>0.076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6727</v>
      </c>
    </row>
    <row r="194" spans="1:5" ht="12.75">
      <c r="A194" t="s">
        <v>58</v>
      </c>
      <c r="E194" s="39" t="s">
        <v>3004</v>
      </c>
    </row>
    <row r="195" spans="1:16" ht="12.75">
      <c r="A195" t="s">
        <v>49</v>
      </c>
      <c s="34" t="s">
        <v>228</v>
      </c>
      <c s="34" t="s">
        <v>6728</v>
      </c>
      <c s="35" t="s">
        <v>5</v>
      </c>
      <c s="6" t="s">
        <v>6729</v>
      </c>
      <c s="36" t="s">
        <v>72</v>
      </c>
      <c s="37">
        <v>229.6</v>
      </c>
      <c s="36">
        <v>0</v>
      </c>
      <c s="36">
        <f>ROUND(G195*H195,6)</f>
      </c>
      <c r="L195" s="38">
        <v>0</v>
      </c>
      <c s="32">
        <f>ROUND(ROUND(L195,2)*ROUND(G195,3),2)</f>
      </c>
      <c s="36" t="s">
        <v>1516</v>
      </c>
      <c>
        <f>(M195*21)/100</f>
      </c>
      <c t="s">
        <v>27</v>
      </c>
    </row>
    <row r="196" spans="1:5" ht="12.75">
      <c r="A196" s="35" t="s">
        <v>55</v>
      </c>
      <c r="E196" s="39" t="s">
        <v>5</v>
      </c>
    </row>
    <row r="197" spans="1:5" ht="12.75">
      <c r="A197" s="35" t="s">
        <v>56</v>
      </c>
      <c r="E197" s="40" t="s">
        <v>5</v>
      </c>
    </row>
    <row r="198" spans="1:5" ht="12.75">
      <c r="A198" t="s">
        <v>58</v>
      </c>
      <c r="E198" s="39" t="s">
        <v>3004</v>
      </c>
    </row>
    <row r="199" spans="1:16" ht="25.5">
      <c r="A199" t="s">
        <v>49</v>
      </c>
      <c s="34" t="s">
        <v>231</v>
      </c>
      <c s="34" t="s">
        <v>6730</v>
      </c>
      <c s="35" t="s">
        <v>5</v>
      </c>
      <c s="6" t="s">
        <v>6731</v>
      </c>
      <c s="36" t="s">
        <v>72</v>
      </c>
      <c s="37">
        <v>267.599</v>
      </c>
      <c s="36">
        <v>0</v>
      </c>
      <c s="36">
        <f>ROUND(G199*H199,6)</f>
      </c>
      <c r="L199" s="38">
        <v>0</v>
      </c>
      <c s="32">
        <f>ROUND(ROUND(L199,2)*ROUND(G199,3),2)</f>
      </c>
      <c s="36" t="s">
        <v>1516</v>
      </c>
      <c>
        <f>(M199*21)/100</f>
      </c>
      <c t="s">
        <v>27</v>
      </c>
    </row>
    <row r="200" spans="1:5" ht="12.75">
      <c r="A200" s="35" t="s">
        <v>55</v>
      </c>
      <c r="E200" s="39" t="s">
        <v>5</v>
      </c>
    </row>
    <row r="201" spans="1:5" ht="12.75">
      <c r="A201" s="35" t="s">
        <v>56</v>
      </c>
      <c r="E201" s="40" t="s">
        <v>6732</v>
      </c>
    </row>
    <row r="202" spans="1:5" ht="12.75">
      <c r="A202" t="s">
        <v>58</v>
      </c>
      <c r="E202" s="39" t="s">
        <v>3004</v>
      </c>
    </row>
    <row r="203" spans="1:16" ht="25.5">
      <c r="A203" t="s">
        <v>49</v>
      </c>
      <c s="34" t="s">
        <v>234</v>
      </c>
      <c s="34" t="s">
        <v>6733</v>
      </c>
      <c s="35" t="s">
        <v>5</v>
      </c>
      <c s="6" t="s">
        <v>6734</v>
      </c>
      <c s="36" t="s">
        <v>748</v>
      </c>
      <c s="37">
        <v>1.452</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3" ht="12.75">
      <c r="A207" t="s">
        <v>46</v>
      </c>
      <c r="C207" s="31" t="s">
        <v>6735</v>
      </c>
      <c r="E207" s="33" t="s">
        <v>6736</v>
      </c>
      <c r="J207" s="32">
        <f>0</f>
      </c>
      <c s="32">
        <f>0</f>
      </c>
      <c s="32">
        <f>0+L208+L212+L216+L220+L224+L228+L232</f>
      </c>
      <c s="32">
        <f>0+M208+M212+M216+M220+M224+M228+M232</f>
      </c>
    </row>
    <row r="208" spans="1:16" ht="25.5">
      <c r="A208" t="s">
        <v>49</v>
      </c>
      <c s="34" t="s">
        <v>237</v>
      </c>
      <c s="34" t="s">
        <v>6737</v>
      </c>
      <c s="35" t="s">
        <v>5</v>
      </c>
      <c s="6" t="s">
        <v>6738</v>
      </c>
      <c s="36" t="s">
        <v>72</v>
      </c>
      <c s="37">
        <v>229.6</v>
      </c>
      <c s="36">
        <v>0</v>
      </c>
      <c s="36">
        <f>ROUND(G208*H208,6)</f>
      </c>
      <c r="L208" s="38">
        <v>0</v>
      </c>
      <c s="32">
        <f>ROUND(ROUND(L208,2)*ROUND(G208,3),2)</f>
      </c>
      <c s="36" t="s">
        <v>1516</v>
      </c>
      <c>
        <f>(M208*21)/100</f>
      </c>
      <c t="s">
        <v>27</v>
      </c>
    </row>
    <row r="209" spans="1:5" ht="12.75">
      <c r="A209" s="35" t="s">
        <v>55</v>
      </c>
      <c r="E209" s="39" t="s">
        <v>5</v>
      </c>
    </row>
    <row r="210" spans="1:5" ht="12.75">
      <c r="A210" s="35" t="s">
        <v>56</v>
      </c>
      <c r="E210" s="40" t="s">
        <v>6739</v>
      </c>
    </row>
    <row r="211" spans="1:5" ht="12.75">
      <c r="A211" t="s">
        <v>58</v>
      </c>
      <c r="E211" s="39" t="s">
        <v>3004</v>
      </c>
    </row>
    <row r="212" spans="1:16" ht="12.75">
      <c r="A212" t="s">
        <v>49</v>
      </c>
      <c s="34" t="s">
        <v>240</v>
      </c>
      <c s="34" t="s">
        <v>6740</v>
      </c>
      <c s="35" t="s">
        <v>5</v>
      </c>
      <c s="6" t="s">
        <v>6741</v>
      </c>
      <c s="36" t="s">
        <v>72</v>
      </c>
      <c s="37">
        <v>234.192</v>
      </c>
      <c s="36">
        <v>0</v>
      </c>
      <c s="36">
        <f>ROUND(G212*H212,6)</f>
      </c>
      <c r="L212" s="38">
        <v>0</v>
      </c>
      <c s="32">
        <f>ROUND(ROUND(L212,2)*ROUND(G212,3),2)</f>
      </c>
      <c s="36" t="s">
        <v>1516</v>
      </c>
      <c>
        <f>(M212*21)/100</f>
      </c>
      <c t="s">
        <v>27</v>
      </c>
    </row>
    <row r="213" spans="1:5" ht="12.75">
      <c r="A213" s="35" t="s">
        <v>55</v>
      </c>
      <c r="E213" s="39" t="s">
        <v>5</v>
      </c>
    </row>
    <row r="214" spans="1:5" ht="12.75">
      <c r="A214" s="35" t="s">
        <v>56</v>
      </c>
      <c r="E214" s="40" t="s">
        <v>6742</v>
      </c>
    </row>
    <row r="215" spans="1:5" ht="12.75">
      <c r="A215" t="s">
        <v>58</v>
      </c>
      <c r="E215" s="39" t="s">
        <v>3004</v>
      </c>
    </row>
    <row r="216" spans="1:16" ht="25.5">
      <c r="A216" t="s">
        <v>49</v>
      </c>
      <c s="34" t="s">
        <v>243</v>
      </c>
      <c s="34" t="s">
        <v>6743</v>
      </c>
      <c s="35" t="s">
        <v>5</v>
      </c>
      <c s="6" t="s">
        <v>6744</v>
      </c>
      <c s="36" t="s">
        <v>72</v>
      </c>
      <c s="37">
        <v>45.5</v>
      </c>
      <c s="36">
        <v>0</v>
      </c>
      <c s="36">
        <f>ROUND(G216*H216,6)</f>
      </c>
      <c r="L216" s="38">
        <v>0</v>
      </c>
      <c s="32">
        <f>ROUND(ROUND(L216,2)*ROUND(G216,3),2)</f>
      </c>
      <c s="36" t="s">
        <v>1516</v>
      </c>
      <c>
        <f>(M216*21)/100</f>
      </c>
      <c t="s">
        <v>27</v>
      </c>
    </row>
    <row r="217" spans="1:5" ht="12.75">
      <c r="A217" s="35" t="s">
        <v>55</v>
      </c>
      <c r="E217" s="39" t="s">
        <v>5</v>
      </c>
    </row>
    <row r="218" spans="1:5" ht="12.75">
      <c r="A218" s="35" t="s">
        <v>56</v>
      </c>
      <c r="E218" s="40" t="s">
        <v>6745</v>
      </c>
    </row>
    <row r="219" spans="1:5" ht="12.75">
      <c r="A219" t="s">
        <v>58</v>
      </c>
      <c r="E219" s="39" t="s">
        <v>3004</v>
      </c>
    </row>
    <row r="220" spans="1:16" ht="12.75">
      <c r="A220" t="s">
        <v>49</v>
      </c>
      <c s="34" t="s">
        <v>246</v>
      </c>
      <c s="34" t="s">
        <v>6746</v>
      </c>
      <c s="35" t="s">
        <v>5</v>
      </c>
      <c s="6" t="s">
        <v>6747</v>
      </c>
      <c s="36" t="s">
        <v>72</v>
      </c>
      <c s="37">
        <v>47.775</v>
      </c>
      <c s="36">
        <v>0</v>
      </c>
      <c s="36">
        <f>ROUND(G220*H220,6)</f>
      </c>
      <c r="L220" s="38">
        <v>0</v>
      </c>
      <c s="32">
        <f>ROUND(ROUND(L220,2)*ROUND(G220,3),2)</f>
      </c>
      <c s="36" t="s">
        <v>1516</v>
      </c>
      <c>
        <f>(M220*21)/100</f>
      </c>
      <c t="s">
        <v>27</v>
      </c>
    </row>
    <row r="221" spans="1:5" ht="12.75">
      <c r="A221" s="35" t="s">
        <v>55</v>
      </c>
      <c r="E221" s="39" t="s">
        <v>5</v>
      </c>
    </row>
    <row r="222" spans="1:5" ht="12.75">
      <c r="A222" s="35" t="s">
        <v>56</v>
      </c>
      <c r="E222" s="40" t="s">
        <v>6748</v>
      </c>
    </row>
    <row r="223" spans="1:5" ht="12.75">
      <c r="A223" t="s">
        <v>58</v>
      </c>
      <c r="E223" s="39" t="s">
        <v>3004</v>
      </c>
    </row>
    <row r="224" spans="1:16" ht="25.5">
      <c r="A224" t="s">
        <v>49</v>
      </c>
      <c s="34" t="s">
        <v>249</v>
      </c>
      <c s="34" t="s">
        <v>6749</v>
      </c>
      <c s="35" t="s">
        <v>5</v>
      </c>
      <c s="6" t="s">
        <v>6750</v>
      </c>
      <c s="36" t="s">
        <v>72</v>
      </c>
      <c s="37">
        <v>15.65</v>
      </c>
      <c s="36">
        <v>0</v>
      </c>
      <c s="36">
        <f>ROUND(G224*H224,6)</f>
      </c>
      <c r="L224" s="38">
        <v>0</v>
      </c>
      <c s="32">
        <f>ROUND(ROUND(L224,2)*ROUND(G224,3),2)</f>
      </c>
      <c s="36" t="s">
        <v>1516</v>
      </c>
      <c>
        <f>(M224*21)/100</f>
      </c>
      <c t="s">
        <v>27</v>
      </c>
    </row>
    <row r="225" spans="1:5" ht="12.75">
      <c r="A225" s="35" t="s">
        <v>55</v>
      </c>
      <c r="E225" s="39" t="s">
        <v>5</v>
      </c>
    </row>
    <row r="226" spans="1:5" ht="12.75">
      <c r="A226" s="35" t="s">
        <v>56</v>
      </c>
      <c r="E226" s="40" t="s">
        <v>6679</v>
      </c>
    </row>
    <row r="227" spans="1:5" ht="12.75">
      <c r="A227" t="s">
        <v>58</v>
      </c>
      <c r="E227" s="39" t="s">
        <v>3004</v>
      </c>
    </row>
    <row r="228" spans="1:16" ht="12.75">
      <c r="A228" t="s">
        <v>49</v>
      </c>
      <c s="34" t="s">
        <v>252</v>
      </c>
      <c s="34" t="s">
        <v>6751</v>
      </c>
      <c s="35" t="s">
        <v>5</v>
      </c>
      <c s="6" t="s">
        <v>6752</v>
      </c>
      <c s="36" t="s">
        <v>72</v>
      </c>
      <c s="37">
        <v>16.433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6753</v>
      </c>
    </row>
    <row r="231" spans="1:5" ht="12.75">
      <c r="A231" t="s">
        <v>58</v>
      </c>
      <c r="E231" s="39" t="s">
        <v>3004</v>
      </c>
    </row>
    <row r="232" spans="1:16" ht="25.5">
      <c r="A232" t="s">
        <v>49</v>
      </c>
      <c s="34" t="s">
        <v>255</v>
      </c>
      <c s="34" t="s">
        <v>6754</v>
      </c>
      <c s="35" t="s">
        <v>5</v>
      </c>
      <c s="6" t="s">
        <v>6755</v>
      </c>
      <c s="36" t="s">
        <v>748</v>
      </c>
      <c s="37">
        <v>1.864</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3" ht="12.75">
      <c r="A236" t="s">
        <v>46</v>
      </c>
      <c r="C236" s="31" t="s">
        <v>6756</v>
      </c>
      <c r="E236" s="33" t="s">
        <v>6757</v>
      </c>
      <c r="J236" s="32">
        <f>0</f>
      </c>
      <c s="32">
        <f>0</f>
      </c>
      <c s="32">
        <f>0+L237+L241+L245+L249</f>
      </c>
      <c s="32">
        <f>0+M237+M241+M245+M249</f>
      </c>
    </row>
    <row r="237" spans="1:16" ht="25.5">
      <c r="A237" t="s">
        <v>49</v>
      </c>
      <c s="34" t="s">
        <v>258</v>
      </c>
      <c s="34" t="s">
        <v>6758</v>
      </c>
      <c s="35" t="s">
        <v>5</v>
      </c>
      <c s="6" t="s">
        <v>6759</v>
      </c>
      <c s="36" t="s">
        <v>72</v>
      </c>
      <c s="37">
        <v>285.846</v>
      </c>
      <c s="36">
        <v>0</v>
      </c>
      <c s="36">
        <f>ROUND(G237*H237,6)</f>
      </c>
      <c r="L237" s="38">
        <v>0</v>
      </c>
      <c s="32">
        <f>ROUND(ROUND(L237,2)*ROUND(G237,3),2)</f>
      </c>
      <c s="36" t="s">
        <v>1516</v>
      </c>
      <c>
        <f>(M237*21)/100</f>
      </c>
      <c t="s">
        <v>27</v>
      </c>
    </row>
    <row r="238" spans="1:5" ht="12.75">
      <c r="A238" s="35" t="s">
        <v>55</v>
      </c>
      <c r="E238" s="39" t="s">
        <v>5</v>
      </c>
    </row>
    <row r="239" spans="1:5" ht="12.75">
      <c r="A239" s="35" t="s">
        <v>56</v>
      </c>
      <c r="E239" s="40" t="s">
        <v>6760</v>
      </c>
    </row>
    <row r="240" spans="1:5" ht="12.75">
      <c r="A240" t="s">
        <v>58</v>
      </c>
      <c r="E240" s="39" t="s">
        <v>3004</v>
      </c>
    </row>
    <row r="241" spans="1:16" ht="12.75">
      <c r="A241" t="s">
        <v>49</v>
      </c>
      <c s="34" t="s">
        <v>261</v>
      </c>
      <c s="34" t="s">
        <v>6761</v>
      </c>
      <c s="35" t="s">
        <v>5</v>
      </c>
      <c s="6" t="s">
        <v>6762</v>
      </c>
      <c s="36" t="s">
        <v>77</v>
      </c>
      <c s="37">
        <v>7.146</v>
      </c>
      <c s="36">
        <v>0</v>
      </c>
      <c s="36">
        <f>ROUND(G241*H241,6)</f>
      </c>
      <c r="L241" s="38">
        <v>0</v>
      </c>
      <c s="32">
        <f>ROUND(ROUND(L241,2)*ROUND(G241,3),2)</f>
      </c>
      <c s="36" t="s">
        <v>1516</v>
      </c>
      <c>
        <f>(M241*21)/100</f>
      </c>
      <c t="s">
        <v>27</v>
      </c>
    </row>
    <row r="242" spans="1:5" ht="12.75">
      <c r="A242" s="35" t="s">
        <v>55</v>
      </c>
      <c r="E242" s="39" t="s">
        <v>5</v>
      </c>
    </row>
    <row r="243" spans="1:5" ht="12.75">
      <c r="A243" s="35" t="s">
        <v>56</v>
      </c>
      <c r="E243" s="40" t="s">
        <v>6763</v>
      </c>
    </row>
    <row r="244" spans="1:5" ht="12.75">
      <c r="A244" t="s">
        <v>58</v>
      </c>
      <c r="E244" s="39" t="s">
        <v>3004</v>
      </c>
    </row>
    <row r="245" spans="1:16" ht="25.5">
      <c r="A245" t="s">
        <v>49</v>
      </c>
      <c s="34" t="s">
        <v>264</v>
      </c>
      <c s="34" t="s">
        <v>6764</v>
      </c>
      <c s="35" t="s">
        <v>5</v>
      </c>
      <c s="6" t="s">
        <v>6765</v>
      </c>
      <c s="36" t="s">
        <v>72</v>
      </c>
      <c s="37">
        <v>12.78</v>
      </c>
      <c s="36">
        <v>0</v>
      </c>
      <c s="36">
        <f>ROUND(G245*H245,6)</f>
      </c>
      <c r="L245" s="38">
        <v>0</v>
      </c>
      <c s="32">
        <f>ROUND(ROUND(L245,2)*ROUND(G245,3),2)</f>
      </c>
      <c s="36" t="s">
        <v>1516</v>
      </c>
      <c>
        <f>(M245*21)/100</f>
      </c>
      <c t="s">
        <v>27</v>
      </c>
    </row>
    <row r="246" spans="1:5" ht="12.75">
      <c r="A246" s="35" t="s">
        <v>55</v>
      </c>
      <c r="E246" s="39" t="s">
        <v>5</v>
      </c>
    </row>
    <row r="247" spans="1:5" ht="12.75">
      <c r="A247" s="35" t="s">
        <v>56</v>
      </c>
      <c r="E247" s="40" t="s">
        <v>6766</v>
      </c>
    </row>
    <row r="248" spans="1:5" ht="12.75">
      <c r="A248" t="s">
        <v>58</v>
      </c>
      <c r="E248" s="39" t="s">
        <v>3004</v>
      </c>
    </row>
    <row r="249" spans="1:16" ht="25.5">
      <c r="A249" t="s">
        <v>49</v>
      </c>
      <c s="34" t="s">
        <v>267</v>
      </c>
      <c s="34" t="s">
        <v>6767</v>
      </c>
      <c s="35" t="s">
        <v>5</v>
      </c>
      <c s="6" t="s">
        <v>6768</v>
      </c>
      <c s="36" t="s">
        <v>748</v>
      </c>
      <c s="37">
        <v>4.18</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6769</v>
      </c>
      <c r="E253" s="33" t="s">
        <v>6770</v>
      </c>
      <c r="J253" s="32">
        <f>0</f>
      </c>
      <c s="32">
        <f>0</f>
      </c>
      <c s="32">
        <f>0+L254+L258+L262</f>
      </c>
      <c s="32">
        <f>0+M254+M258+M262</f>
      </c>
    </row>
    <row r="254" spans="1:16" ht="25.5">
      <c r="A254" t="s">
        <v>49</v>
      </c>
      <c s="34" t="s">
        <v>270</v>
      </c>
      <c s="34" t="s">
        <v>6771</v>
      </c>
      <c s="35" t="s">
        <v>5</v>
      </c>
      <c s="6" t="s">
        <v>6772</v>
      </c>
      <c s="36" t="s">
        <v>98</v>
      </c>
      <c s="37">
        <v>240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6773</v>
      </c>
    </row>
    <row r="257" spans="1:5" ht="12.75">
      <c r="A257" t="s">
        <v>58</v>
      </c>
      <c r="E257" s="39" t="s">
        <v>3004</v>
      </c>
    </row>
    <row r="258" spans="1:16" ht="12.75">
      <c r="A258" t="s">
        <v>49</v>
      </c>
      <c s="34" t="s">
        <v>273</v>
      </c>
      <c s="34" t="s">
        <v>6774</v>
      </c>
      <c s="35" t="s">
        <v>5</v>
      </c>
      <c s="6" t="s">
        <v>6775</v>
      </c>
      <c s="36" t="s">
        <v>98</v>
      </c>
      <c s="37">
        <v>244.8</v>
      </c>
      <c s="36">
        <v>0</v>
      </c>
      <c s="36">
        <f>ROUND(G258*H258,6)</f>
      </c>
      <c r="L258" s="38">
        <v>0</v>
      </c>
      <c s="32">
        <f>ROUND(ROUND(L258,2)*ROUND(G258,3),2)</f>
      </c>
      <c s="36" t="s">
        <v>1516</v>
      </c>
      <c>
        <f>(M258*21)/100</f>
      </c>
      <c t="s">
        <v>27</v>
      </c>
    </row>
    <row r="259" spans="1:5" ht="12.75">
      <c r="A259" s="35" t="s">
        <v>55</v>
      </c>
      <c r="E259" s="39" t="s">
        <v>5</v>
      </c>
    </row>
    <row r="260" spans="1:5" ht="12.75">
      <c r="A260" s="35" t="s">
        <v>56</v>
      </c>
      <c r="E260" s="40" t="s">
        <v>6776</v>
      </c>
    </row>
    <row r="261" spans="1:5" ht="12.75">
      <c r="A261" t="s">
        <v>58</v>
      </c>
      <c r="E261" s="39" t="s">
        <v>3004</v>
      </c>
    </row>
    <row r="262" spans="1:16" ht="25.5">
      <c r="A262" t="s">
        <v>49</v>
      </c>
      <c s="34" t="s">
        <v>276</v>
      </c>
      <c s="34" t="s">
        <v>6777</v>
      </c>
      <c s="35" t="s">
        <v>5</v>
      </c>
      <c s="6" t="s">
        <v>6778</v>
      </c>
      <c s="36" t="s">
        <v>748</v>
      </c>
      <c s="37">
        <v>2.938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6779</v>
      </c>
      <c r="E266" s="33" t="s">
        <v>6780</v>
      </c>
      <c r="J266" s="32">
        <f>0</f>
      </c>
      <c s="32">
        <f>0</f>
      </c>
      <c s="32">
        <f>0+L267+L271+L275</f>
      </c>
      <c s="32">
        <f>0+M267+M271+M275</f>
      </c>
    </row>
    <row r="267" spans="1:16" ht="25.5">
      <c r="A267" t="s">
        <v>49</v>
      </c>
      <c s="34" t="s">
        <v>279</v>
      </c>
      <c s="34" t="s">
        <v>6781</v>
      </c>
      <c s="35" t="s">
        <v>5</v>
      </c>
      <c s="6" t="s">
        <v>6782</v>
      </c>
      <c s="36" t="s">
        <v>98</v>
      </c>
      <c s="37">
        <v>42.6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6783</v>
      </c>
    </row>
    <row r="270" spans="1:5" ht="12.75">
      <c r="A270" t="s">
        <v>58</v>
      </c>
      <c r="E270" s="39" t="s">
        <v>3004</v>
      </c>
    </row>
    <row r="271" spans="1:16" ht="25.5">
      <c r="A271" t="s">
        <v>49</v>
      </c>
      <c s="34" t="s">
        <v>282</v>
      </c>
      <c s="34" t="s">
        <v>6784</v>
      </c>
      <c s="35" t="s">
        <v>5</v>
      </c>
      <c s="6" t="s">
        <v>6785</v>
      </c>
      <c s="36" t="s">
        <v>98</v>
      </c>
      <c s="37">
        <v>15.48</v>
      </c>
      <c s="36">
        <v>0</v>
      </c>
      <c s="36">
        <f>ROUND(G271*H271,6)</f>
      </c>
      <c r="L271" s="38">
        <v>0</v>
      </c>
      <c s="32">
        <f>ROUND(ROUND(L271,2)*ROUND(G271,3),2)</f>
      </c>
      <c s="36" t="s">
        <v>1516</v>
      </c>
      <c>
        <f>(M271*21)/100</f>
      </c>
      <c t="s">
        <v>27</v>
      </c>
    </row>
    <row r="272" spans="1:5" ht="12.75">
      <c r="A272" s="35" t="s">
        <v>55</v>
      </c>
      <c r="E272" s="39" t="s">
        <v>5</v>
      </c>
    </row>
    <row r="273" spans="1:5" ht="12.75">
      <c r="A273" s="35" t="s">
        <v>56</v>
      </c>
      <c r="E273" s="40" t="s">
        <v>6786</v>
      </c>
    </row>
    <row r="274" spans="1:5" ht="12.75">
      <c r="A274" t="s">
        <v>58</v>
      </c>
      <c r="E274" s="39" t="s">
        <v>3004</v>
      </c>
    </row>
    <row r="275" spans="1:16" ht="25.5">
      <c r="A275" t="s">
        <v>49</v>
      </c>
      <c s="34" t="s">
        <v>285</v>
      </c>
      <c s="34" t="s">
        <v>6787</v>
      </c>
      <c s="35" t="s">
        <v>5</v>
      </c>
      <c s="6" t="s">
        <v>6788</v>
      </c>
      <c s="36" t="s">
        <v>748</v>
      </c>
      <c s="37">
        <v>0.126</v>
      </c>
      <c s="36">
        <v>0</v>
      </c>
      <c s="36">
        <f>ROUND(G275*H275,6)</f>
      </c>
      <c r="L275" s="38">
        <v>0</v>
      </c>
      <c s="32">
        <f>ROUND(ROUND(L275,2)*ROUND(G275,3),2)</f>
      </c>
      <c s="36" t="s">
        <v>1516</v>
      </c>
      <c>
        <f>(M275*21)/100</f>
      </c>
      <c t="s">
        <v>27</v>
      </c>
    </row>
    <row r="276" spans="1:5" ht="12.75">
      <c r="A276" s="35" t="s">
        <v>55</v>
      </c>
      <c r="E276" s="39" t="s">
        <v>5</v>
      </c>
    </row>
    <row r="277" spans="1:5" ht="12.75">
      <c r="A277" s="35" t="s">
        <v>56</v>
      </c>
      <c r="E277" s="40" t="s">
        <v>5</v>
      </c>
    </row>
    <row r="278" spans="1:5" ht="12.75">
      <c r="A278" t="s">
        <v>58</v>
      </c>
      <c r="E278" s="39" t="s">
        <v>3004</v>
      </c>
    </row>
    <row r="279" spans="1:13" ht="12.75">
      <c r="A279" t="s">
        <v>46</v>
      </c>
      <c r="C279" s="31" t="s">
        <v>6789</v>
      </c>
      <c r="E279" s="33" t="s">
        <v>6790</v>
      </c>
      <c r="J279" s="32">
        <f>0</f>
      </c>
      <c s="32">
        <f>0</f>
      </c>
      <c s="32">
        <f>0+L280+L284+L288+L292+L296+L300</f>
      </c>
      <c s="32">
        <f>0+M280+M284+M288+M292+M296+M300</f>
      </c>
    </row>
    <row r="280" spans="1:16" ht="25.5">
      <c r="A280" t="s">
        <v>49</v>
      </c>
      <c s="34" t="s">
        <v>288</v>
      </c>
      <c s="34" t="s">
        <v>6791</v>
      </c>
      <c s="35" t="s">
        <v>5</v>
      </c>
      <c s="6" t="s">
        <v>6792</v>
      </c>
      <c s="36" t="s">
        <v>72</v>
      </c>
      <c s="37">
        <v>285.846</v>
      </c>
      <c s="36">
        <v>0</v>
      </c>
      <c s="36">
        <f>ROUND(G280*H280,6)</f>
      </c>
      <c r="L280" s="38">
        <v>0</v>
      </c>
      <c s="32">
        <f>ROUND(ROUND(L280,2)*ROUND(G280,3),2)</f>
      </c>
      <c s="36" t="s">
        <v>1516</v>
      </c>
      <c>
        <f>(M280*21)/100</f>
      </c>
      <c t="s">
        <v>27</v>
      </c>
    </row>
    <row r="281" spans="1:5" ht="12.75">
      <c r="A281" s="35" t="s">
        <v>55</v>
      </c>
      <c r="E281" s="39" t="s">
        <v>5</v>
      </c>
    </row>
    <row r="282" spans="1:5" ht="12.75">
      <c r="A282" s="35" t="s">
        <v>56</v>
      </c>
      <c r="E282" s="40" t="s">
        <v>5</v>
      </c>
    </row>
    <row r="283" spans="1:5" ht="12.75">
      <c r="A283" t="s">
        <v>58</v>
      </c>
      <c r="E283" s="39" t="s">
        <v>3004</v>
      </c>
    </row>
    <row r="284" spans="1:16" ht="25.5">
      <c r="A284" t="s">
        <v>49</v>
      </c>
      <c s="34" t="s">
        <v>291</v>
      </c>
      <c s="34" t="s">
        <v>6793</v>
      </c>
      <c s="35" t="s">
        <v>5</v>
      </c>
      <c s="6" t="s">
        <v>6794</v>
      </c>
      <c s="36" t="s">
        <v>98</v>
      </c>
      <c s="37">
        <v>42.6</v>
      </c>
      <c s="36">
        <v>0</v>
      </c>
      <c s="36">
        <f>ROUND(G284*H284,6)</f>
      </c>
      <c r="L284" s="38">
        <v>0</v>
      </c>
      <c s="32">
        <f>ROUND(ROUND(L284,2)*ROUND(G284,3),2)</f>
      </c>
      <c s="36" t="s">
        <v>1516</v>
      </c>
      <c>
        <f>(M284*21)/100</f>
      </c>
      <c t="s">
        <v>27</v>
      </c>
    </row>
    <row r="285" spans="1:5" ht="12.75">
      <c r="A285" s="35" t="s">
        <v>55</v>
      </c>
      <c r="E285" s="39" t="s">
        <v>5</v>
      </c>
    </row>
    <row r="286" spans="1:5" ht="12.75">
      <c r="A286" s="35" t="s">
        <v>56</v>
      </c>
      <c r="E286" s="40" t="s">
        <v>6795</v>
      </c>
    </row>
    <row r="287" spans="1:5" ht="12.75">
      <c r="A287" t="s">
        <v>58</v>
      </c>
      <c r="E287" s="39" t="s">
        <v>3004</v>
      </c>
    </row>
    <row r="288" spans="1:16" ht="25.5">
      <c r="A288" t="s">
        <v>49</v>
      </c>
      <c s="34" t="s">
        <v>294</v>
      </c>
      <c s="34" t="s">
        <v>6796</v>
      </c>
      <c s="35" t="s">
        <v>5</v>
      </c>
      <c s="6" t="s">
        <v>6797</v>
      </c>
      <c s="36" t="s">
        <v>98</v>
      </c>
      <c s="37">
        <v>21.3</v>
      </c>
      <c s="36">
        <v>0</v>
      </c>
      <c s="36">
        <f>ROUND(G288*H288,6)</f>
      </c>
      <c r="L288" s="38">
        <v>0</v>
      </c>
      <c s="32">
        <f>ROUND(ROUND(L288,2)*ROUND(G288,3),2)</f>
      </c>
      <c s="36" t="s">
        <v>1516</v>
      </c>
      <c>
        <f>(M288*21)/100</f>
      </c>
      <c t="s">
        <v>27</v>
      </c>
    </row>
    <row r="289" spans="1:5" ht="12.75">
      <c r="A289" s="35" t="s">
        <v>55</v>
      </c>
      <c r="E289" s="39" t="s">
        <v>5</v>
      </c>
    </row>
    <row r="290" spans="1:5" ht="12.75">
      <c r="A290" s="35" t="s">
        <v>56</v>
      </c>
      <c r="E290" s="40" t="s">
        <v>5</v>
      </c>
    </row>
    <row r="291" spans="1:5" ht="12.75">
      <c r="A291" t="s">
        <v>58</v>
      </c>
      <c r="E291" s="39" t="s">
        <v>3004</v>
      </c>
    </row>
    <row r="292" spans="1:16" ht="25.5">
      <c r="A292" t="s">
        <v>49</v>
      </c>
      <c s="34" t="s">
        <v>113</v>
      </c>
      <c s="34" t="s">
        <v>6798</v>
      </c>
      <c s="35" t="s">
        <v>5</v>
      </c>
      <c s="6" t="s">
        <v>6799</v>
      </c>
      <c s="36" t="s">
        <v>72</v>
      </c>
      <c s="37">
        <v>285.846</v>
      </c>
      <c s="36">
        <v>0</v>
      </c>
      <c s="36">
        <f>ROUND(G292*H292,6)</f>
      </c>
      <c r="L292" s="38">
        <v>0</v>
      </c>
      <c s="32">
        <f>ROUND(ROUND(L292,2)*ROUND(G292,3),2)</f>
      </c>
      <c s="36" t="s">
        <v>1516</v>
      </c>
      <c>
        <f>(M292*21)/100</f>
      </c>
      <c t="s">
        <v>27</v>
      </c>
    </row>
    <row r="293" spans="1:5" ht="12.75">
      <c r="A293" s="35" t="s">
        <v>55</v>
      </c>
      <c r="E293" s="39" t="s">
        <v>5</v>
      </c>
    </row>
    <row r="294" spans="1:5" ht="12.75">
      <c r="A294" s="35" t="s">
        <v>56</v>
      </c>
      <c r="E294" s="40" t="s">
        <v>6760</v>
      </c>
    </row>
    <row r="295" spans="1:5" ht="12.75">
      <c r="A295" t="s">
        <v>58</v>
      </c>
      <c r="E295" s="39" t="s">
        <v>3004</v>
      </c>
    </row>
    <row r="296" spans="1:16" ht="25.5">
      <c r="A296" t="s">
        <v>49</v>
      </c>
      <c s="34" t="s">
        <v>299</v>
      </c>
      <c s="34" t="s">
        <v>6800</v>
      </c>
      <c s="35" t="s">
        <v>5</v>
      </c>
      <c s="6" t="s">
        <v>6801</v>
      </c>
      <c s="36" t="s">
        <v>72</v>
      </c>
      <c s="37">
        <v>314.431</v>
      </c>
      <c s="36">
        <v>0</v>
      </c>
      <c s="36">
        <f>ROUND(G296*H296,6)</f>
      </c>
      <c r="L296" s="38">
        <v>0</v>
      </c>
      <c s="32">
        <f>ROUND(ROUND(L296,2)*ROUND(G296,3),2)</f>
      </c>
      <c s="36" t="s">
        <v>1516</v>
      </c>
      <c>
        <f>(M296*21)/100</f>
      </c>
      <c t="s">
        <v>27</v>
      </c>
    </row>
    <row r="297" spans="1:5" ht="12.75">
      <c r="A297" s="35" t="s">
        <v>55</v>
      </c>
      <c r="E297" s="39" t="s">
        <v>5</v>
      </c>
    </row>
    <row r="298" spans="1:5" ht="12.75">
      <c r="A298" s="35" t="s">
        <v>56</v>
      </c>
      <c r="E298" s="40" t="s">
        <v>6802</v>
      </c>
    </row>
    <row r="299" spans="1:5" ht="12.75">
      <c r="A299" t="s">
        <v>58</v>
      </c>
      <c r="E299" s="39" t="s">
        <v>3004</v>
      </c>
    </row>
    <row r="300" spans="1:16" ht="25.5">
      <c r="A300" t="s">
        <v>49</v>
      </c>
      <c s="34" t="s">
        <v>302</v>
      </c>
      <c s="34" t="s">
        <v>6803</v>
      </c>
      <c s="35" t="s">
        <v>5</v>
      </c>
      <c s="6" t="s">
        <v>6804</v>
      </c>
      <c s="36" t="s">
        <v>748</v>
      </c>
      <c s="37">
        <v>4.195</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3" ht="12.75">
      <c r="A304" t="s">
        <v>46</v>
      </c>
      <c r="C304" s="31" t="s">
        <v>6805</v>
      </c>
      <c r="E304" s="33" t="s">
        <v>6806</v>
      </c>
      <c r="J304" s="32">
        <f>0</f>
      </c>
      <c s="32">
        <f>0</f>
      </c>
      <c s="32">
        <f>0+L305+L309+L313+L317+L321+L325+L329+L333+L337</f>
      </c>
      <c s="32">
        <f>0+M305+M309+M313+M317+M321+M325+M329+M333+M337</f>
      </c>
    </row>
    <row r="305" spans="1:16" ht="25.5">
      <c r="A305" t="s">
        <v>49</v>
      </c>
      <c s="34" t="s">
        <v>305</v>
      </c>
      <c s="34" t="s">
        <v>6807</v>
      </c>
      <c s="35" t="s">
        <v>5</v>
      </c>
      <c s="6" t="s">
        <v>6808</v>
      </c>
      <c s="36" t="s">
        <v>106</v>
      </c>
      <c s="37">
        <v>1</v>
      </c>
      <c s="36">
        <v>0</v>
      </c>
      <c s="36">
        <f>ROUND(G305*H305,6)</f>
      </c>
      <c r="L305" s="38">
        <v>0</v>
      </c>
      <c s="32">
        <f>ROUND(ROUND(L305,2)*ROUND(G305,3),2)</f>
      </c>
      <c s="36" t="s">
        <v>1516</v>
      </c>
      <c>
        <f>(M305*21)/100</f>
      </c>
      <c t="s">
        <v>27</v>
      </c>
    </row>
    <row r="306" spans="1:5" ht="12.75">
      <c r="A306" s="35" t="s">
        <v>55</v>
      </c>
      <c r="E306" s="39" t="s">
        <v>5</v>
      </c>
    </row>
    <row r="307" spans="1:5" ht="12.75">
      <c r="A307" s="35" t="s">
        <v>56</v>
      </c>
      <c r="E307" s="40" t="s">
        <v>6809</v>
      </c>
    </row>
    <row r="308" spans="1:5" ht="12.75">
      <c r="A308" t="s">
        <v>58</v>
      </c>
      <c r="E308" s="39" t="s">
        <v>3004</v>
      </c>
    </row>
    <row r="309" spans="1:16" ht="25.5">
      <c r="A309" t="s">
        <v>49</v>
      </c>
      <c s="34" t="s">
        <v>160</v>
      </c>
      <c s="34" t="s">
        <v>6810</v>
      </c>
      <c s="35" t="s">
        <v>5</v>
      </c>
      <c s="6" t="s">
        <v>6811</v>
      </c>
      <c s="36" t="s">
        <v>106</v>
      </c>
      <c s="37">
        <v>1</v>
      </c>
      <c s="36">
        <v>0</v>
      </c>
      <c s="36">
        <f>ROUND(G309*H309,6)</f>
      </c>
      <c r="L309" s="38">
        <v>0</v>
      </c>
      <c s="32">
        <f>ROUND(ROUND(L309,2)*ROUND(G309,3),2)</f>
      </c>
      <c s="36" t="s">
        <v>1516</v>
      </c>
      <c>
        <f>(M309*21)/100</f>
      </c>
      <c t="s">
        <v>27</v>
      </c>
    </row>
    <row r="310" spans="1:5" ht="178.5">
      <c r="A310" s="35" t="s">
        <v>55</v>
      </c>
      <c r="E310" s="39" t="s">
        <v>6812</v>
      </c>
    </row>
    <row r="311" spans="1:5" ht="12.75">
      <c r="A311" s="35" t="s">
        <v>56</v>
      </c>
      <c r="E311" s="40" t="s">
        <v>6809</v>
      </c>
    </row>
    <row r="312" spans="1:5" ht="12.75">
      <c r="A312" t="s">
        <v>58</v>
      </c>
      <c r="E312" s="39" t="s">
        <v>3004</v>
      </c>
    </row>
    <row r="313" spans="1:16" ht="25.5">
      <c r="A313" t="s">
        <v>49</v>
      </c>
      <c s="34" t="s">
        <v>192</v>
      </c>
      <c s="34" t="s">
        <v>6813</v>
      </c>
      <c s="35" t="s">
        <v>5</v>
      </c>
      <c s="6" t="s">
        <v>6814</v>
      </c>
      <c s="36" t="s">
        <v>106</v>
      </c>
      <c s="37">
        <v>2</v>
      </c>
      <c s="36">
        <v>0</v>
      </c>
      <c s="36">
        <f>ROUND(G313*H313,6)</f>
      </c>
      <c r="L313" s="38">
        <v>0</v>
      </c>
      <c s="32">
        <f>ROUND(ROUND(L313,2)*ROUND(G313,3),2)</f>
      </c>
      <c s="36" t="s">
        <v>1516</v>
      </c>
      <c>
        <f>(M313*21)/100</f>
      </c>
      <c t="s">
        <v>27</v>
      </c>
    </row>
    <row r="314" spans="1:5" ht="12.75">
      <c r="A314" s="35" t="s">
        <v>55</v>
      </c>
      <c r="E314" s="39" t="s">
        <v>5</v>
      </c>
    </row>
    <row r="315" spans="1:5" ht="12.75">
      <c r="A315" s="35" t="s">
        <v>56</v>
      </c>
      <c r="E315" s="40" t="s">
        <v>6815</v>
      </c>
    </row>
    <row r="316" spans="1:5" ht="12.75">
      <c r="A316" t="s">
        <v>58</v>
      </c>
      <c r="E316" s="39" t="s">
        <v>3004</v>
      </c>
    </row>
    <row r="317" spans="1:16" ht="25.5">
      <c r="A317" t="s">
        <v>49</v>
      </c>
      <c s="34" t="s">
        <v>312</v>
      </c>
      <c s="34" t="s">
        <v>6816</v>
      </c>
      <c s="35" t="s">
        <v>5</v>
      </c>
      <c s="6" t="s">
        <v>6817</v>
      </c>
      <c s="36" t="s">
        <v>72</v>
      </c>
      <c s="37">
        <v>3.546</v>
      </c>
      <c s="36">
        <v>0</v>
      </c>
      <c s="36">
        <f>ROUND(G317*H317,6)</f>
      </c>
      <c r="L317" s="38">
        <v>0</v>
      </c>
      <c s="32">
        <f>ROUND(ROUND(L317,2)*ROUND(G317,3),2)</f>
      </c>
      <c s="36" t="s">
        <v>1516</v>
      </c>
      <c>
        <f>(M317*21)/100</f>
      </c>
      <c t="s">
        <v>27</v>
      </c>
    </row>
    <row r="318" spans="1:5" ht="153">
      <c r="A318" s="35" t="s">
        <v>55</v>
      </c>
      <c r="E318" s="39" t="s">
        <v>6818</v>
      </c>
    </row>
    <row r="319" spans="1:5" ht="12.75">
      <c r="A319" s="35" t="s">
        <v>56</v>
      </c>
      <c r="E319" s="40" t="s">
        <v>6815</v>
      </c>
    </row>
    <row r="320" spans="1:5" ht="12.75">
      <c r="A320" t="s">
        <v>58</v>
      </c>
      <c r="E320" s="39" t="s">
        <v>3004</v>
      </c>
    </row>
    <row r="321" spans="1:16" ht="12.75">
      <c r="A321" t="s">
        <v>49</v>
      </c>
      <c s="34" t="s">
        <v>315</v>
      </c>
      <c s="34" t="s">
        <v>6819</v>
      </c>
      <c s="35" t="s">
        <v>5</v>
      </c>
      <c s="6" t="s">
        <v>6820</v>
      </c>
      <c s="36" t="s">
        <v>106</v>
      </c>
      <c s="37">
        <v>1</v>
      </c>
      <c s="36">
        <v>0</v>
      </c>
      <c s="36">
        <f>ROUND(G321*H321,6)</f>
      </c>
      <c r="L321" s="38">
        <v>0</v>
      </c>
      <c s="32">
        <f>ROUND(ROUND(L321,2)*ROUND(G321,3),2)</f>
      </c>
      <c s="36" t="s">
        <v>1516</v>
      </c>
      <c>
        <f>(M321*21)/100</f>
      </c>
      <c t="s">
        <v>27</v>
      </c>
    </row>
    <row r="322" spans="1:5" ht="12.75">
      <c r="A322" s="35" t="s">
        <v>55</v>
      </c>
      <c r="E322" s="39" t="s">
        <v>5</v>
      </c>
    </row>
    <row r="323" spans="1:5" ht="12.75">
      <c r="A323" s="35" t="s">
        <v>56</v>
      </c>
      <c r="E323" s="40" t="s">
        <v>6809</v>
      </c>
    </row>
    <row r="324" spans="1:5" ht="12.75">
      <c r="A324" t="s">
        <v>58</v>
      </c>
      <c r="E324" s="39" t="s">
        <v>3004</v>
      </c>
    </row>
    <row r="325" spans="1:16" ht="12.75">
      <c r="A325" t="s">
        <v>49</v>
      </c>
      <c s="34" t="s">
        <v>318</v>
      </c>
      <c s="34" t="s">
        <v>6821</v>
      </c>
      <c s="35" t="s">
        <v>5</v>
      </c>
      <c s="6" t="s">
        <v>6822</v>
      </c>
      <c s="36" t="s">
        <v>106</v>
      </c>
      <c s="37">
        <v>1</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3004</v>
      </c>
    </row>
    <row r="329" spans="1:16" ht="12.75">
      <c r="A329" t="s">
        <v>49</v>
      </c>
      <c s="34" t="s">
        <v>321</v>
      </c>
      <c s="34" t="s">
        <v>6823</v>
      </c>
      <c s="35" t="s">
        <v>5</v>
      </c>
      <c s="6" t="s">
        <v>6824</v>
      </c>
      <c s="36" t="s">
        <v>106</v>
      </c>
      <c s="37">
        <v>1</v>
      </c>
      <c s="36">
        <v>0</v>
      </c>
      <c s="36">
        <f>ROUND(G329*H329,6)</f>
      </c>
      <c r="L329" s="38">
        <v>0</v>
      </c>
      <c s="32">
        <f>ROUND(ROUND(L329,2)*ROUND(G329,3),2)</f>
      </c>
      <c s="36" t="s">
        <v>1516</v>
      </c>
      <c>
        <f>(M329*21)/100</f>
      </c>
      <c t="s">
        <v>27</v>
      </c>
    </row>
    <row r="330" spans="1:5" ht="12.75">
      <c r="A330" s="35" t="s">
        <v>55</v>
      </c>
      <c r="E330" s="39" t="s">
        <v>5</v>
      </c>
    </row>
    <row r="331" spans="1:5" ht="12.75">
      <c r="A331" s="35" t="s">
        <v>56</v>
      </c>
      <c r="E331" s="40" t="s">
        <v>6809</v>
      </c>
    </row>
    <row r="332" spans="1:5" ht="12.75">
      <c r="A332" t="s">
        <v>58</v>
      </c>
      <c r="E332" s="39" t="s">
        <v>3004</v>
      </c>
    </row>
    <row r="333" spans="1:16" ht="12.75">
      <c r="A333" t="s">
        <v>49</v>
      </c>
      <c s="34" t="s">
        <v>324</v>
      </c>
      <c s="34" t="s">
        <v>6825</v>
      </c>
      <c s="35" t="s">
        <v>5</v>
      </c>
      <c s="6" t="s">
        <v>6826</v>
      </c>
      <c s="36" t="s">
        <v>106</v>
      </c>
      <c s="37">
        <v>1</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3004</v>
      </c>
    </row>
    <row r="337" spans="1:16" ht="25.5">
      <c r="A337" t="s">
        <v>49</v>
      </c>
      <c s="34" t="s">
        <v>327</v>
      </c>
      <c s="34" t="s">
        <v>6827</v>
      </c>
      <c s="35" t="s">
        <v>5</v>
      </c>
      <c s="6" t="s">
        <v>6828</v>
      </c>
      <c s="36" t="s">
        <v>748</v>
      </c>
      <c s="37">
        <v>0.136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3004</v>
      </c>
    </row>
    <row r="341" spans="1:13" ht="12.75">
      <c r="A341" t="s">
        <v>46</v>
      </c>
      <c r="C341" s="31" t="s">
        <v>6829</v>
      </c>
      <c r="E341" s="33" t="s">
        <v>6830</v>
      </c>
      <c r="J341" s="32">
        <f>0</f>
      </c>
      <c s="32">
        <f>0</f>
      </c>
      <c s="32">
        <f>0+L342+L346+L350+L354+L358+L362+L366</f>
      </c>
      <c s="32">
        <f>0+M342+M346+M350+M354+M358+M362+M366</f>
      </c>
    </row>
    <row r="342" spans="1:16" ht="12.75">
      <c r="A342" t="s">
        <v>49</v>
      </c>
      <c s="34" t="s">
        <v>330</v>
      </c>
      <c s="34" t="s">
        <v>6831</v>
      </c>
      <c s="35" t="s">
        <v>5</v>
      </c>
      <c s="6" t="s">
        <v>6832</v>
      </c>
      <c s="36" t="s">
        <v>799</v>
      </c>
      <c s="37">
        <v>551</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3004</v>
      </c>
    </row>
    <row r="346" spans="1:16" ht="12.75">
      <c r="A346" t="s">
        <v>49</v>
      </c>
      <c s="34" t="s">
        <v>334</v>
      </c>
      <c s="34" t="s">
        <v>6833</v>
      </c>
      <c s="35" t="s">
        <v>5</v>
      </c>
      <c s="6" t="s">
        <v>6834</v>
      </c>
      <c s="36" t="s">
        <v>748</v>
      </c>
      <c s="37">
        <v>0.551</v>
      </c>
      <c s="36">
        <v>0</v>
      </c>
      <c s="36">
        <f>ROUND(G346*H346,6)</f>
      </c>
      <c r="L346" s="38">
        <v>0</v>
      </c>
      <c s="32">
        <f>ROUND(ROUND(L346,2)*ROUND(G346,3),2)</f>
      </c>
      <c s="36" t="s">
        <v>1516</v>
      </c>
      <c>
        <f>(M346*21)/100</f>
      </c>
      <c t="s">
        <v>27</v>
      </c>
    </row>
    <row r="347" spans="1:5" ht="12.75">
      <c r="A347" s="35" t="s">
        <v>55</v>
      </c>
      <c r="E347" s="39" t="s">
        <v>5</v>
      </c>
    </row>
    <row r="348" spans="1:5" ht="12.75">
      <c r="A348" s="35" t="s">
        <v>56</v>
      </c>
      <c r="E348" s="40" t="s">
        <v>6835</v>
      </c>
    </row>
    <row r="349" spans="1:5" ht="12.75">
      <c r="A349" t="s">
        <v>58</v>
      </c>
      <c r="E349" s="39" t="s">
        <v>3004</v>
      </c>
    </row>
    <row r="350" spans="1:16" ht="25.5">
      <c r="A350" t="s">
        <v>49</v>
      </c>
      <c s="34" t="s">
        <v>337</v>
      </c>
      <c s="34" t="s">
        <v>6836</v>
      </c>
      <c s="35" t="s">
        <v>5</v>
      </c>
      <c s="6" t="s">
        <v>6837</v>
      </c>
      <c s="36" t="s">
        <v>72</v>
      </c>
      <c s="37">
        <v>102.58</v>
      </c>
      <c s="36">
        <v>0</v>
      </c>
      <c s="36">
        <f>ROUND(G350*H350,6)</f>
      </c>
      <c r="L350" s="38">
        <v>0</v>
      </c>
      <c s="32">
        <f>ROUND(ROUND(L350,2)*ROUND(G350,3),2)</f>
      </c>
      <c s="36" t="s">
        <v>1516</v>
      </c>
      <c>
        <f>(M350*21)/100</f>
      </c>
      <c t="s">
        <v>27</v>
      </c>
    </row>
    <row r="351" spans="1:5" ht="12.75">
      <c r="A351" s="35" t="s">
        <v>55</v>
      </c>
      <c r="E351" s="39" t="s">
        <v>5</v>
      </c>
    </row>
    <row r="352" spans="1:5" ht="12.75">
      <c r="A352" s="35" t="s">
        <v>56</v>
      </c>
      <c r="E352" s="40" t="s">
        <v>6838</v>
      </c>
    </row>
    <row r="353" spans="1:5" ht="12.75">
      <c r="A353" t="s">
        <v>58</v>
      </c>
      <c r="E353" s="39" t="s">
        <v>3004</v>
      </c>
    </row>
    <row r="354" spans="1:16" ht="25.5">
      <c r="A354" t="s">
        <v>49</v>
      </c>
      <c s="34" t="s">
        <v>340</v>
      </c>
      <c s="34" t="s">
        <v>6839</v>
      </c>
      <c s="35" t="s">
        <v>5</v>
      </c>
      <c s="6" t="s">
        <v>6840</v>
      </c>
      <c s="36" t="s">
        <v>106</v>
      </c>
      <c s="37">
        <v>6</v>
      </c>
      <c s="36">
        <v>0</v>
      </c>
      <c s="36">
        <f>ROUND(G354*H354,6)</f>
      </c>
      <c r="L354" s="38">
        <v>0</v>
      </c>
      <c s="32">
        <f>ROUND(ROUND(L354,2)*ROUND(G354,3),2)</f>
      </c>
      <c s="36" t="s">
        <v>1516</v>
      </c>
      <c>
        <f>(M354*21)/100</f>
      </c>
      <c t="s">
        <v>27</v>
      </c>
    </row>
    <row r="355" spans="1:5" ht="12.75">
      <c r="A355" s="35" t="s">
        <v>55</v>
      </c>
      <c r="E355" s="39" t="s">
        <v>5</v>
      </c>
    </row>
    <row r="356" spans="1:5" ht="12.75">
      <c r="A356" s="35" t="s">
        <v>56</v>
      </c>
      <c r="E356" s="40" t="s">
        <v>6841</v>
      </c>
    </row>
    <row r="357" spans="1:5" ht="12.75">
      <c r="A357" t="s">
        <v>58</v>
      </c>
      <c r="E357" s="39" t="s">
        <v>3004</v>
      </c>
    </row>
    <row r="358" spans="1:16" ht="25.5">
      <c r="A358" t="s">
        <v>49</v>
      </c>
      <c s="34" t="s">
        <v>343</v>
      </c>
      <c s="34" t="s">
        <v>6842</v>
      </c>
      <c s="35" t="s">
        <v>5</v>
      </c>
      <c s="6" t="s">
        <v>6843</v>
      </c>
      <c s="36" t="s">
        <v>106</v>
      </c>
      <c s="37">
        <v>2</v>
      </c>
      <c s="36">
        <v>0</v>
      </c>
      <c s="36">
        <f>ROUND(G358*H358,6)</f>
      </c>
      <c r="L358" s="38">
        <v>0</v>
      </c>
      <c s="32">
        <f>ROUND(ROUND(L358,2)*ROUND(G358,3),2)</f>
      </c>
      <c s="36" t="s">
        <v>1516</v>
      </c>
      <c>
        <f>(M358*21)/100</f>
      </c>
      <c t="s">
        <v>27</v>
      </c>
    </row>
    <row r="359" spans="1:5" ht="204">
      <c r="A359" s="35" t="s">
        <v>55</v>
      </c>
      <c r="E359" s="39" t="s">
        <v>6844</v>
      </c>
    </row>
    <row r="360" spans="1:5" ht="12.75">
      <c r="A360" s="35" t="s">
        <v>56</v>
      </c>
      <c r="E360" s="40" t="s">
        <v>6841</v>
      </c>
    </row>
    <row r="361" spans="1:5" ht="12.75">
      <c r="A361" t="s">
        <v>58</v>
      </c>
      <c r="E361" s="39" t="s">
        <v>3004</v>
      </c>
    </row>
    <row r="362" spans="1:16" ht="12.75">
      <c r="A362" t="s">
        <v>49</v>
      </c>
      <c s="34" t="s">
        <v>346</v>
      </c>
      <c s="34" t="s">
        <v>6845</v>
      </c>
      <c s="35" t="s">
        <v>5</v>
      </c>
      <c s="6" t="s">
        <v>6846</v>
      </c>
      <c s="36" t="s">
        <v>106</v>
      </c>
      <c s="37">
        <v>4</v>
      </c>
      <c s="36">
        <v>0</v>
      </c>
      <c s="36">
        <f>ROUND(G362*H362,6)</f>
      </c>
      <c r="L362" s="38">
        <v>0</v>
      </c>
      <c s="32">
        <f>ROUND(ROUND(L362,2)*ROUND(G362,3),2)</f>
      </c>
      <c s="36" t="s">
        <v>1516</v>
      </c>
      <c>
        <f>(M362*21)/100</f>
      </c>
      <c t="s">
        <v>27</v>
      </c>
    </row>
    <row r="363" spans="1:5" ht="165.75">
      <c r="A363" s="35" t="s">
        <v>55</v>
      </c>
      <c r="E363" s="39" t="s">
        <v>6847</v>
      </c>
    </row>
    <row r="364" spans="1:5" ht="12.75">
      <c r="A364" s="35" t="s">
        <v>56</v>
      </c>
      <c r="E364" s="40" t="s">
        <v>6848</v>
      </c>
    </row>
    <row r="365" spans="1:5" ht="12.75">
      <c r="A365" t="s">
        <v>58</v>
      </c>
      <c r="E365" s="39" t="s">
        <v>3004</v>
      </c>
    </row>
    <row r="366" spans="1:16" ht="25.5">
      <c r="A366" t="s">
        <v>49</v>
      </c>
      <c s="34" t="s">
        <v>349</v>
      </c>
      <c s="34" t="s">
        <v>6849</v>
      </c>
      <c s="35" t="s">
        <v>5</v>
      </c>
      <c s="6" t="s">
        <v>6850</v>
      </c>
      <c s="36" t="s">
        <v>748</v>
      </c>
      <c s="37">
        <v>1.702</v>
      </c>
      <c s="36">
        <v>0</v>
      </c>
      <c s="36">
        <f>ROUND(G366*H366,6)</f>
      </c>
      <c r="L366" s="38">
        <v>0</v>
      </c>
      <c s="32">
        <f>ROUND(ROUND(L366,2)*ROUND(G366,3),2)</f>
      </c>
      <c s="36" t="s">
        <v>1516</v>
      </c>
      <c>
        <f>(M366*21)/100</f>
      </c>
      <c t="s">
        <v>27</v>
      </c>
    </row>
    <row r="367" spans="1:5" ht="12.75">
      <c r="A367" s="35" t="s">
        <v>55</v>
      </c>
      <c r="E367" s="39" t="s">
        <v>5</v>
      </c>
    </row>
    <row r="368" spans="1:5" ht="12.75">
      <c r="A368" s="35" t="s">
        <v>56</v>
      </c>
      <c r="E368" s="40" t="s">
        <v>5</v>
      </c>
    </row>
    <row r="369" spans="1:5" ht="12.75">
      <c r="A369" t="s">
        <v>58</v>
      </c>
      <c r="E369" s="39" t="s">
        <v>3004</v>
      </c>
    </row>
    <row r="370" spans="1:13" ht="12.75">
      <c r="A370" t="s">
        <v>46</v>
      </c>
      <c r="C370" s="31" t="s">
        <v>6851</v>
      </c>
      <c r="E370" s="33" t="s">
        <v>6852</v>
      </c>
      <c r="J370" s="32">
        <f>0</f>
      </c>
      <c s="32">
        <f>0</f>
      </c>
      <c s="32">
        <f>0+L371+L375+L379+L383+L387+L391+L395+L399+L403+L407+L411</f>
      </c>
      <c s="32">
        <f>0+M371+M375+M379+M383+M387+M391+M395+M399+M403+M407+M411</f>
      </c>
    </row>
    <row r="371" spans="1:16" ht="12.75">
      <c r="A371" t="s">
        <v>49</v>
      </c>
      <c s="34" t="s">
        <v>352</v>
      </c>
      <c s="34" t="s">
        <v>6853</v>
      </c>
      <c s="35" t="s">
        <v>5</v>
      </c>
      <c s="6" t="s">
        <v>6854</v>
      </c>
      <c s="36" t="s">
        <v>72</v>
      </c>
      <c s="37">
        <v>83.68</v>
      </c>
      <c s="36">
        <v>0</v>
      </c>
      <c s="36">
        <f>ROUND(G371*H371,6)</f>
      </c>
      <c r="L371" s="38">
        <v>0</v>
      </c>
      <c s="32">
        <f>ROUND(ROUND(L371,2)*ROUND(G371,3),2)</f>
      </c>
      <c s="36" t="s">
        <v>1516</v>
      </c>
      <c>
        <f>(M371*21)/100</f>
      </c>
      <c t="s">
        <v>27</v>
      </c>
    </row>
    <row r="372" spans="1:5" ht="12.75">
      <c r="A372" s="35" t="s">
        <v>55</v>
      </c>
      <c r="E372" s="39" t="s">
        <v>5</v>
      </c>
    </row>
    <row r="373" spans="1:5" ht="12.75">
      <c r="A373" s="35" t="s">
        <v>56</v>
      </c>
      <c r="E373" s="40" t="s">
        <v>6855</v>
      </c>
    </row>
    <row r="374" spans="1:5" ht="12.75">
      <c r="A374" t="s">
        <v>58</v>
      </c>
      <c r="E374" s="39" t="s">
        <v>3004</v>
      </c>
    </row>
    <row r="375" spans="1:16" ht="12.75">
      <c r="A375" t="s">
        <v>49</v>
      </c>
      <c s="34" t="s">
        <v>355</v>
      </c>
      <c s="34" t="s">
        <v>6856</v>
      </c>
      <c s="35" t="s">
        <v>5</v>
      </c>
      <c s="6" t="s">
        <v>6857</v>
      </c>
      <c s="36" t="s">
        <v>72</v>
      </c>
      <c s="37">
        <v>83.68</v>
      </c>
      <c s="36">
        <v>0</v>
      </c>
      <c s="36">
        <f>ROUND(G375*H375,6)</f>
      </c>
      <c r="L375" s="38">
        <v>0</v>
      </c>
      <c s="32">
        <f>ROUND(ROUND(L375,2)*ROUND(G375,3),2)</f>
      </c>
      <c s="36" t="s">
        <v>1516</v>
      </c>
      <c>
        <f>(M375*21)/100</f>
      </c>
      <c t="s">
        <v>27</v>
      </c>
    </row>
    <row r="376" spans="1:5" ht="12.75">
      <c r="A376" s="35" t="s">
        <v>55</v>
      </c>
      <c r="E376" s="39" t="s">
        <v>5</v>
      </c>
    </row>
    <row r="377" spans="1:5" ht="12.75">
      <c r="A377" s="35" t="s">
        <v>56</v>
      </c>
      <c r="E377" s="40" t="s">
        <v>5</v>
      </c>
    </row>
    <row r="378" spans="1:5" ht="12.75">
      <c r="A378" t="s">
        <v>58</v>
      </c>
      <c r="E378" s="39" t="s">
        <v>3004</v>
      </c>
    </row>
    <row r="379" spans="1:16" ht="12.75">
      <c r="A379" t="s">
        <v>49</v>
      </c>
      <c s="34" t="s">
        <v>358</v>
      </c>
      <c s="34" t="s">
        <v>6858</v>
      </c>
      <c s="35" t="s">
        <v>5</v>
      </c>
      <c s="6" t="s">
        <v>6859</v>
      </c>
      <c s="36" t="s">
        <v>72</v>
      </c>
      <c s="37">
        <v>83.68</v>
      </c>
      <c s="36">
        <v>0</v>
      </c>
      <c s="36">
        <f>ROUND(G379*H379,6)</f>
      </c>
      <c r="L379" s="38">
        <v>0</v>
      </c>
      <c s="32">
        <f>ROUND(ROUND(L379,2)*ROUND(G379,3),2)</f>
      </c>
      <c s="36" t="s">
        <v>1516</v>
      </c>
      <c>
        <f>(M379*21)/100</f>
      </c>
      <c t="s">
        <v>27</v>
      </c>
    </row>
    <row r="380" spans="1:5" ht="12.75">
      <c r="A380" s="35" t="s">
        <v>55</v>
      </c>
      <c r="E380" s="39" t="s">
        <v>5</v>
      </c>
    </row>
    <row r="381" spans="1:5" ht="12.75">
      <c r="A381" s="35" t="s">
        <v>56</v>
      </c>
      <c r="E381" s="40" t="s">
        <v>5</v>
      </c>
    </row>
    <row r="382" spans="1:5" ht="12.75">
      <c r="A382" t="s">
        <v>58</v>
      </c>
      <c r="E382" s="39" t="s">
        <v>3004</v>
      </c>
    </row>
    <row r="383" spans="1:16" ht="25.5">
      <c r="A383" t="s">
        <v>49</v>
      </c>
      <c s="34" t="s">
        <v>361</v>
      </c>
      <c s="34" t="s">
        <v>6860</v>
      </c>
      <c s="35" t="s">
        <v>5</v>
      </c>
      <c s="6" t="s">
        <v>6861</v>
      </c>
      <c s="36" t="s">
        <v>72</v>
      </c>
      <c s="37">
        <v>83.68</v>
      </c>
      <c s="36">
        <v>0</v>
      </c>
      <c s="36">
        <f>ROUND(G383*H383,6)</f>
      </c>
      <c r="L383" s="38">
        <v>0</v>
      </c>
      <c s="32">
        <f>ROUND(ROUND(L383,2)*ROUND(G383,3),2)</f>
      </c>
      <c s="36" t="s">
        <v>1516</v>
      </c>
      <c>
        <f>(M383*21)/100</f>
      </c>
      <c t="s">
        <v>27</v>
      </c>
    </row>
    <row r="384" spans="1:5" ht="12.75">
      <c r="A384" s="35" t="s">
        <v>55</v>
      </c>
      <c r="E384" s="39" t="s">
        <v>5</v>
      </c>
    </row>
    <row r="385" spans="1:5" ht="12.75">
      <c r="A385" s="35" t="s">
        <v>56</v>
      </c>
      <c r="E385" s="40" t="s">
        <v>5</v>
      </c>
    </row>
    <row r="386" spans="1:5" ht="12.75">
      <c r="A386" t="s">
        <v>58</v>
      </c>
      <c r="E386" s="39" t="s">
        <v>3004</v>
      </c>
    </row>
    <row r="387" spans="1:16" ht="25.5">
      <c r="A387" t="s">
        <v>49</v>
      </c>
      <c s="34" t="s">
        <v>364</v>
      </c>
      <c s="34" t="s">
        <v>6862</v>
      </c>
      <c s="35" t="s">
        <v>5</v>
      </c>
      <c s="6" t="s">
        <v>6863</v>
      </c>
      <c s="36" t="s">
        <v>72</v>
      </c>
      <c s="37">
        <v>186.26</v>
      </c>
      <c s="36">
        <v>0</v>
      </c>
      <c s="36">
        <f>ROUND(G387*H387,6)</f>
      </c>
      <c r="L387" s="38">
        <v>0</v>
      </c>
      <c s="32">
        <f>ROUND(ROUND(L387,2)*ROUND(G387,3),2)</f>
      </c>
      <c s="36" t="s">
        <v>1516</v>
      </c>
      <c>
        <f>(M387*21)/100</f>
      </c>
      <c t="s">
        <v>27</v>
      </c>
    </row>
    <row r="388" spans="1:5" ht="12.75">
      <c r="A388" s="35" t="s">
        <v>55</v>
      </c>
      <c r="E388" s="39" t="s">
        <v>5</v>
      </c>
    </row>
    <row r="389" spans="1:5" ht="12.75">
      <c r="A389" s="35" t="s">
        <v>56</v>
      </c>
      <c r="E389" s="40" t="s">
        <v>6864</v>
      </c>
    </row>
    <row r="390" spans="1:5" ht="12.75">
      <c r="A390" t="s">
        <v>58</v>
      </c>
      <c r="E390" s="39" t="s">
        <v>3004</v>
      </c>
    </row>
    <row r="391" spans="1:16" ht="25.5">
      <c r="A391" t="s">
        <v>49</v>
      </c>
      <c s="34" t="s">
        <v>367</v>
      </c>
      <c s="34" t="s">
        <v>6865</v>
      </c>
      <c s="35" t="s">
        <v>68</v>
      </c>
      <c s="6" t="s">
        <v>6866</v>
      </c>
      <c s="36" t="s">
        <v>72</v>
      </c>
      <c s="37">
        <v>204.886</v>
      </c>
      <c s="36">
        <v>0</v>
      </c>
      <c s="36">
        <f>ROUND(G391*H391,6)</f>
      </c>
      <c r="L391" s="38">
        <v>0</v>
      </c>
      <c s="32">
        <f>ROUND(ROUND(L391,2)*ROUND(G391,3),2)</f>
      </c>
      <c s="36" t="s">
        <v>1516</v>
      </c>
      <c>
        <f>(M391*21)/100</f>
      </c>
      <c t="s">
        <v>27</v>
      </c>
    </row>
    <row r="392" spans="1:5" ht="12.75">
      <c r="A392" s="35" t="s">
        <v>55</v>
      </c>
      <c r="E392" s="39" t="s">
        <v>5</v>
      </c>
    </row>
    <row r="393" spans="1:5" ht="12.75">
      <c r="A393" s="35" t="s">
        <v>56</v>
      </c>
      <c r="E393" s="40" t="s">
        <v>6867</v>
      </c>
    </row>
    <row r="394" spans="1:5" ht="12.75">
      <c r="A394" t="s">
        <v>58</v>
      </c>
      <c r="E394" s="39" t="s">
        <v>3004</v>
      </c>
    </row>
    <row r="395" spans="1:16" ht="12.75">
      <c r="A395" t="s">
        <v>49</v>
      </c>
      <c s="34" t="s">
        <v>370</v>
      </c>
      <c s="34" t="s">
        <v>6868</v>
      </c>
      <c s="35" t="s">
        <v>5</v>
      </c>
      <c s="6" t="s">
        <v>6869</v>
      </c>
      <c s="36" t="s">
        <v>98</v>
      </c>
      <c s="37">
        <v>154.275</v>
      </c>
      <c s="36">
        <v>0</v>
      </c>
      <c s="36">
        <f>ROUND(G395*H395,6)</f>
      </c>
      <c r="L395" s="38">
        <v>0</v>
      </c>
      <c s="32">
        <f>ROUND(ROUND(L395,2)*ROUND(G395,3),2)</f>
      </c>
      <c s="36" t="s">
        <v>1516</v>
      </c>
      <c>
        <f>(M395*21)/100</f>
      </c>
      <c t="s">
        <v>27</v>
      </c>
    </row>
    <row r="396" spans="1:5" ht="12.75">
      <c r="A396" s="35" t="s">
        <v>55</v>
      </c>
      <c r="E396" s="39" t="s">
        <v>5</v>
      </c>
    </row>
    <row r="397" spans="1:5" ht="25.5">
      <c r="A397" s="35" t="s">
        <v>56</v>
      </c>
      <c r="E397" s="40" t="s">
        <v>6870</v>
      </c>
    </row>
    <row r="398" spans="1:5" ht="12.75">
      <c r="A398" t="s">
        <v>58</v>
      </c>
      <c r="E398" s="39" t="s">
        <v>3004</v>
      </c>
    </row>
    <row r="399" spans="1:16" ht="12.75">
      <c r="A399" t="s">
        <v>49</v>
      </c>
      <c s="34" t="s">
        <v>373</v>
      </c>
      <c s="34" t="s">
        <v>6871</v>
      </c>
      <c s="35" t="s">
        <v>5</v>
      </c>
      <c s="6" t="s">
        <v>6872</v>
      </c>
      <c s="36" t="s">
        <v>98</v>
      </c>
      <c s="37">
        <v>157.361</v>
      </c>
      <c s="36">
        <v>0</v>
      </c>
      <c s="36">
        <f>ROUND(G399*H399,6)</f>
      </c>
      <c r="L399" s="38">
        <v>0</v>
      </c>
      <c s="32">
        <f>ROUND(ROUND(L399,2)*ROUND(G399,3),2)</f>
      </c>
      <c s="36" t="s">
        <v>1516</v>
      </c>
      <c>
        <f>(M399*21)/100</f>
      </c>
      <c t="s">
        <v>27</v>
      </c>
    </row>
    <row r="400" spans="1:5" ht="12.75">
      <c r="A400" s="35" t="s">
        <v>55</v>
      </c>
      <c r="E400" s="39" t="s">
        <v>5</v>
      </c>
    </row>
    <row r="401" spans="1:5" ht="12.75">
      <c r="A401" s="35" t="s">
        <v>56</v>
      </c>
      <c r="E401" s="40" t="s">
        <v>6873</v>
      </c>
    </row>
    <row r="402" spans="1:5" ht="12.75">
      <c r="A402" t="s">
        <v>58</v>
      </c>
      <c r="E402" s="39" t="s">
        <v>3004</v>
      </c>
    </row>
    <row r="403" spans="1:16" ht="12.75">
      <c r="A403" t="s">
        <v>49</v>
      </c>
      <c s="34" t="s">
        <v>376</v>
      </c>
      <c s="34" t="s">
        <v>6874</v>
      </c>
      <c s="35" t="s">
        <v>5</v>
      </c>
      <c s="6" t="s">
        <v>6875</v>
      </c>
      <c s="36" t="s">
        <v>98</v>
      </c>
      <c s="37">
        <v>154.275</v>
      </c>
      <c s="36">
        <v>0</v>
      </c>
      <c s="36">
        <f>ROUND(G403*H403,6)</f>
      </c>
      <c r="L403" s="38">
        <v>0</v>
      </c>
      <c s="32">
        <f>ROUND(ROUND(L403,2)*ROUND(G403,3),2)</f>
      </c>
      <c s="36" t="s">
        <v>1516</v>
      </c>
      <c>
        <f>(M403*21)/100</f>
      </c>
      <c t="s">
        <v>27</v>
      </c>
    </row>
    <row r="404" spans="1:5" ht="12.75">
      <c r="A404" s="35" t="s">
        <v>55</v>
      </c>
      <c r="E404" s="39" t="s">
        <v>5</v>
      </c>
    </row>
    <row r="405" spans="1:5" ht="12.75">
      <c r="A405" s="35" t="s">
        <v>56</v>
      </c>
      <c r="E405" s="40" t="s">
        <v>6876</v>
      </c>
    </row>
    <row r="406" spans="1:5" ht="12.75">
      <c r="A406" t="s">
        <v>58</v>
      </c>
      <c r="E406" s="39" t="s">
        <v>3004</v>
      </c>
    </row>
    <row r="407" spans="1:16" ht="25.5">
      <c r="A407" t="s">
        <v>49</v>
      </c>
      <c s="34" t="s">
        <v>379</v>
      </c>
      <c s="34" t="s">
        <v>6865</v>
      </c>
      <c s="35" t="s">
        <v>5</v>
      </c>
      <c s="6" t="s">
        <v>6866</v>
      </c>
      <c s="36" t="s">
        <v>72</v>
      </c>
      <c s="37">
        <v>8.485</v>
      </c>
      <c s="36">
        <v>0</v>
      </c>
      <c s="36">
        <f>ROUND(G407*H407,6)</f>
      </c>
      <c r="L407" s="38">
        <v>0</v>
      </c>
      <c s="32">
        <f>ROUND(ROUND(L407,2)*ROUND(G407,3),2)</f>
      </c>
      <c s="36" t="s">
        <v>1516</v>
      </c>
      <c>
        <f>(M407*21)/100</f>
      </c>
      <c t="s">
        <v>27</v>
      </c>
    </row>
    <row r="408" spans="1:5" ht="12.75">
      <c r="A408" s="35" t="s">
        <v>55</v>
      </c>
      <c r="E408" s="39" t="s">
        <v>5</v>
      </c>
    </row>
    <row r="409" spans="1:5" ht="12.75">
      <c r="A409" s="35" t="s">
        <v>56</v>
      </c>
      <c r="E409" s="40" t="s">
        <v>6877</v>
      </c>
    </row>
    <row r="410" spans="1:5" ht="12.75">
      <c r="A410" t="s">
        <v>58</v>
      </c>
      <c r="E410" s="39" t="s">
        <v>3004</v>
      </c>
    </row>
    <row r="411" spans="1:16" ht="25.5">
      <c r="A411" t="s">
        <v>49</v>
      </c>
      <c s="34" t="s">
        <v>382</v>
      </c>
      <c s="34" t="s">
        <v>6878</v>
      </c>
      <c s="35" t="s">
        <v>5</v>
      </c>
      <c s="6" t="s">
        <v>6879</v>
      </c>
      <c s="36" t="s">
        <v>748</v>
      </c>
      <c s="37">
        <v>1.11</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3004</v>
      </c>
    </row>
    <row r="415" spans="1:13" ht="12.75">
      <c r="A415" t="s">
        <v>46</v>
      </c>
      <c r="C415" s="31" t="s">
        <v>6880</v>
      </c>
      <c r="E415" s="33" t="s">
        <v>6881</v>
      </c>
      <c r="J415" s="32">
        <f>0</f>
      </c>
      <c s="32">
        <f>0</f>
      </c>
      <c s="32">
        <f>0+L416+L420+L424</f>
      </c>
      <c s="32">
        <f>0+M416+M420+M424</f>
      </c>
    </row>
    <row r="416" spans="1:16" ht="25.5">
      <c r="A416" t="s">
        <v>49</v>
      </c>
      <c s="34" t="s">
        <v>385</v>
      </c>
      <c s="34" t="s">
        <v>6882</v>
      </c>
      <c s="35" t="s">
        <v>5</v>
      </c>
      <c s="6" t="s">
        <v>6883</v>
      </c>
      <c s="36" t="s">
        <v>72</v>
      </c>
      <c s="37">
        <v>1.225</v>
      </c>
      <c s="36">
        <v>0</v>
      </c>
      <c s="36">
        <f>ROUND(G416*H416,6)</f>
      </c>
      <c r="L416" s="38">
        <v>0</v>
      </c>
      <c s="32">
        <f>ROUND(ROUND(L416,2)*ROUND(G416,3),2)</f>
      </c>
      <c s="36" t="s">
        <v>1516</v>
      </c>
      <c>
        <f>(M416*21)/100</f>
      </c>
      <c t="s">
        <v>27</v>
      </c>
    </row>
    <row r="417" spans="1:5" ht="12.75">
      <c r="A417" s="35" t="s">
        <v>55</v>
      </c>
      <c r="E417" s="39" t="s">
        <v>5</v>
      </c>
    </row>
    <row r="418" spans="1:5" ht="12.75">
      <c r="A418" s="35" t="s">
        <v>56</v>
      </c>
      <c r="E418" s="40" t="s">
        <v>6884</v>
      </c>
    </row>
    <row r="419" spans="1:5" ht="12.75">
      <c r="A419" t="s">
        <v>58</v>
      </c>
      <c r="E419" s="39" t="s">
        <v>3004</v>
      </c>
    </row>
    <row r="420" spans="1:16" ht="12.75">
      <c r="A420" t="s">
        <v>49</v>
      </c>
      <c s="34" t="s">
        <v>388</v>
      </c>
      <c s="34" t="s">
        <v>6885</v>
      </c>
      <c s="35" t="s">
        <v>5</v>
      </c>
      <c s="6" t="s">
        <v>6886</v>
      </c>
      <c s="36" t="s">
        <v>72</v>
      </c>
      <c s="37">
        <v>1.225</v>
      </c>
      <c s="36">
        <v>0</v>
      </c>
      <c s="36">
        <f>ROUND(G420*H420,6)</f>
      </c>
      <c r="L420" s="38">
        <v>0</v>
      </c>
      <c s="32">
        <f>ROUND(ROUND(L420,2)*ROUND(G420,3),2)</f>
      </c>
      <c s="36" t="s">
        <v>1516</v>
      </c>
      <c>
        <f>(M420*21)/100</f>
      </c>
      <c t="s">
        <v>27</v>
      </c>
    </row>
    <row r="421" spans="1:5" ht="12.75">
      <c r="A421" s="35" t="s">
        <v>55</v>
      </c>
      <c r="E421" s="39" t="s">
        <v>5</v>
      </c>
    </row>
    <row r="422" spans="1:5" ht="12.75">
      <c r="A422" s="35" t="s">
        <v>56</v>
      </c>
      <c r="E422" s="40" t="s">
        <v>6884</v>
      </c>
    </row>
    <row r="423" spans="1:5" ht="12.75">
      <c r="A423" t="s">
        <v>58</v>
      </c>
      <c r="E423" s="39" t="s">
        <v>3004</v>
      </c>
    </row>
    <row r="424" spans="1:16" ht="12.75">
      <c r="A424" t="s">
        <v>49</v>
      </c>
      <c s="34" t="s">
        <v>391</v>
      </c>
      <c s="34" t="s">
        <v>6887</v>
      </c>
      <c s="35" t="s">
        <v>5</v>
      </c>
      <c s="6" t="s">
        <v>6888</v>
      </c>
      <c s="36" t="s">
        <v>72</v>
      </c>
      <c s="37">
        <v>1.225</v>
      </c>
      <c s="36">
        <v>0</v>
      </c>
      <c s="36">
        <f>ROUND(G424*H424,6)</f>
      </c>
      <c r="L424" s="38">
        <v>0</v>
      </c>
      <c s="32">
        <f>ROUND(ROUND(L424,2)*ROUND(G424,3),2)</f>
      </c>
      <c s="36" t="s">
        <v>1516</v>
      </c>
      <c>
        <f>(M424*21)/100</f>
      </c>
      <c t="s">
        <v>27</v>
      </c>
    </row>
    <row r="425" spans="1:5" ht="12.75">
      <c r="A425" s="35" t="s">
        <v>55</v>
      </c>
      <c r="E425" s="39" t="s">
        <v>5</v>
      </c>
    </row>
    <row r="426" spans="1:5" ht="12.75">
      <c r="A426" s="35" t="s">
        <v>56</v>
      </c>
      <c r="E426" s="40" t="s">
        <v>6884</v>
      </c>
    </row>
    <row r="427" spans="1:5" ht="12.75">
      <c r="A427" t="s">
        <v>58</v>
      </c>
      <c r="E427" s="39" t="s">
        <v>3004</v>
      </c>
    </row>
    <row r="428" spans="1:13" ht="12.75">
      <c r="A428" t="s">
        <v>46</v>
      </c>
      <c r="C428" s="31" t="s">
        <v>6889</v>
      </c>
      <c r="E428" s="33" t="s">
        <v>6890</v>
      </c>
      <c r="J428" s="32">
        <f>0</f>
      </c>
      <c s="32">
        <f>0</f>
      </c>
      <c s="32">
        <f>0+L429+L433</f>
      </c>
      <c s="32">
        <f>0+M429+M433</f>
      </c>
    </row>
    <row r="429" spans="1:16" ht="25.5">
      <c r="A429" t="s">
        <v>49</v>
      </c>
      <c s="34" t="s">
        <v>395</v>
      </c>
      <c s="34" t="s">
        <v>6891</v>
      </c>
      <c s="35" t="s">
        <v>5</v>
      </c>
      <c s="6" t="s">
        <v>6892</v>
      </c>
      <c s="36" t="s">
        <v>72</v>
      </c>
      <c s="37">
        <v>811.64</v>
      </c>
      <c s="36">
        <v>0</v>
      </c>
      <c s="36">
        <f>ROUND(G429*H429,6)</f>
      </c>
      <c r="L429" s="38">
        <v>0</v>
      </c>
      <c s="32">
        <f>ROUND(ROUND(L429,2)*ROUND(G429,3),2)</f>
      </c>
      <c s="36" t="s">
        <v>1516</v>
      </c>
      <c>
        <f>(M429*21)/100</f>
      </c>
      <c t="s">
        <v>27</v>
      </c>
    </row>
    <row r="430" spans="1:5" ht="12.75">
      <c r="A430" s="35" t="s">
        <v>55</v>
      </c>
      <c r="E430" s="39" t="s">
        <v>5</v>
      </c>
    </row>
    <row r="431" spans="1:5" ht="12.75">
      <c r="A431" s="35" t="s">
        <v>56</v>
      </c>
      <c r="E431" s="40" t="s">
        <v>5</v>
      </c>
    </row>
    <row r="432" spans="1:5" ht="12.75">
      <c r="A432" t="s">
        <v>58</v>
      </c>
      <c r="E432" s="39" t="s">
        <v>3004</v>
      </c>
    </row>
    <row r="433" spans="1:16" ht="25.5">
      <c r="A433" t="s">
        <v>49</v>
      </c>
      <c s="34" t="s">
        <v>398</v>
      </c>
      <c s="34" t="s">
        <v>6893</v>
      </c>
      <c s="35" t="s">
        <v>5</v>
      </c>
      <c s="6" t="s">
        <v>6894</v>
      </c>
      <c s="36" t="s">
        <v>72</v>
      </c>
      <c s="37">
        <v>811.64</v>
      </c>
      <c s="36">
        <v>0</v>
      </c>
      <c s="36">
        <f>ROUND(G433*H433,6)</f>
      </c>
      <c r="L433" s="38">
        <v>0</v>
      </c>
      <c s="32">
        <f>ROUND(ROUND(L433,2)*ROUND(G433,3),2)</f>
      </c>
      <c s="36" t="s">
        <v>1516</v>
      </c>
      <c>
        <f>(M433*21)/100</f>
      </c>
      <c t="s">
        <v>27</v>
      </c>
    </row>
    <row r="434" spans="1:5" ht="12.75">
      <c r="A434" s="35" t="s">
        <v>55</v>
      </c>
      <c r="E434" s="39" t="s">
        <v>5</v>
      </c>
    </row>
    <row r="435" spans="1:5" ht="12.75">
      <c r="A435" s="35" t="s">
        <v>56</v>
      </c>
      <c r="E435" s="40" t="s">
        <v>5</v>
      </c>
    </row>
    <row r="436" spans="1:5" ht="12.75">
      <c r="A436" t="s">
        <v>58</v>
      </c>
      <c r="E436" s="39" t="s">
        <v>3004</v>
      </c>
    </row>
    <row r="437" spans="1:13" ht="12.75">
      <c r="A437" t="s">
        <v>46</v>
      </c>
      <c r="C437" s="31" t="s">
        <v>6895</v>
      </c>
      <c r="E437" s="33" t="s">
        <v>6896</v>
      </c>
      <c r="J437" s="32">
        <f>0</f>
      </c>
      <c s="32">
        <f>0</f>
      </c>
      <c s="32">
        <f>0+L438</f>
      </c>
      <c s="32">
        <f>0+M438</f>
      </c>
    </row>
    <row r="438" spans="1:16" ht="25.5">
      <c r="A438" t="s">
        <v>49</v>
      </c>
      <c s="34" t="s">
        <v>219</v>
      </c>
      <c s="34" t="s">
        <v>6897</v>
      </c>
      <c s="35" t="s">
        <v>5</v>
      </c>
      <c s="6" t="s">
        <v>6898</v>
      </c>
      <c s="36" t="s">
        <v>748</v>
      </c>
      <c s="37">
        <v>637.875</v>
      </c>
      <c s="36">
        <v>0</v>
      </c>
      <c s="36">
        <f>ROUND(G438*H438,6)</f>
      </c>
      <c r="L438" s="38">
        <v>0</v>
      </c>
      <c s="32">
        <f>ROUND(ROUND(L438,2)*ROUND(G438,3),2)</f>
      </c>
      <c s="36" t="s">
        <v>1516</v>
      </c>
      <c>
        <f>(M438*21)/100</f>
      </c>
      <c t="s">
        <v>27</v>
      </c>
    </row>
    <row r="439" spans="1:5" ht="12.75">
      <c r="A439" s="35" t="s">
        <v>55</v>
      </c>
      <c r="E439" s="39" t="s">
        <v>5</v>
      </c>
    </row>
    <row r="440" spans="1:5" ht="12.75">
      <c r="A440" s="35" t="s">
        <v>56</v>
      </c>
      <c r="E440" s="40" t="s">
        <v>5</v>
      </c>
    </row>
    <row r="441" spans="1:5" ht="12.75">
      <c r="A441" t="s">
        <v>58</v>
      </c>
      <c r="E441" s="39" t="s">
        <v>3004</v>
      </c>
    </row>
    <row r="442" spans="1:13" ht="12.75">
      <c r="A442" t="s">
        <v>46</v>
      </c>
      <c r="C442" s="31" t="s">
        <v>6899</v>
      </c>
      <c r="E442" s="33" t="s">
        <v>6900</v>
      </c>
      <c r="J442" s="32">
        <f>0</f>
      </c>
      <c s="32">
        <f>0</f>
      </c>
      <c s="32">
        <f>0+L443</f>
      </c>
      <c s="32">
        <f>0+M443</f>
      </c>
    </row>
    <row r="443" spans="1:16" ht="38.25">
      <c r="A443" t="s">
        <v>49</v>
      </c>
      <c s="34" t="s">
        <v>410</v>
      </c>
      <c s="34" t="s">
        <v>6901</v>
      </c>
      <c s="35" t="s">
        <v>6902</v>
      </c>
      <c s="6" t="s">
        <v>6903</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6904</v>
      </c>
    </row>
    <row r="446" spans="1:5" ht="102">
      <c r="A446" t="s">
        <v>58</v>
      </c>
      <c r="E446" s="39" t="s">
        <v>752</v>
      </c>
    </row>
    <row r="447" spans="1:13" ht="12.75">
      <c r="A447" t="s">
        <v>46</v>
      </c>
      <c r="C447" s="31" t="s">
        <v>6905</v>
      </c>
      <c r="E447" s="33" t="s">
        <v>6906</v>
      </c>
      <c r="J447" s="32">
        <f>0</f>
      </c>
      <c s="32">
        <f>0</f>
      </c>
      <c s="32">
        <f>0+L448+L452+L456</f>
      </c>
      <c s="32">
        <f>0+M448+M452+M456</f>
      </c>
    </row>
    <row r="448" spans="1:16" ht="12.75">
      <c r="A448" t="s">
        <v>49</v>
      </c>
      <c s="34" t="s">
        <v>401</v>
      </c>
      <c s="34" t="s">
        <v>6907</v>
      </c>
      <c s="35" t="s">
        <v>5</v>
      </c>
      <c s="6" t="s">
        <v>6908</v>
      </c>
      <c s="36" t="s">
        <v>53</v>
      </c>
      <c s="37">
        <v>1</v>
      </c>
      <c s="36">
        <v>0</v>
      </c>
      <c s="36">
        <f>ROUND(G448*H448,6)</f>
      </c>
      <c r="L448" s="38">
        <v>0</v>
      </c>
      <c s="32">
        <f>ROUND(ROUND(L448,2)*ROUND(G448,3),2)</f>
      </c>
      <c s="36" t="s">
        <v>1516</v>
      </c>
      <c>
        <f>(M448*21)/100</f>
      </c>
      <c t="s">
        <v>27</v>
      </c>
    </row>
    <row r="449" spans="1:5" ht="12.75">
      <c r="A449" s="35" t="s">
        <v>55</v>
      </c>
      <c r="E449" s="39" t="s">
        <v>5</v>
      </c>
    </row>
    <row r="450" spans="1:5" ht="12.75">
      <c r="A450" s="35" t="s">
        <v>56</v>
      </c>
      <c r="E450" s="40" t="s">
        <v>6909</v>
      </c>
    </row>
    <row r="451" spans="1:5" ht="12.75">
      <c r="A451" t="s">
        <v>58</v>
      </c>
      <c r="E451" s="39" t="s">
        <v>3004</v>
      </c>
    </row>
    <row r="452" spans="1:16" ht="12.75">
      <c r="A452" t="s">
        <v>49</v>
      </c>
      <c s="34" t="s">
        <v>404</v>
      </c>
      <c s="34" t="s">
        <v>6910</v>
      </c>
      <c s="35" t="s">
        <v>5</v>
      </c>
      <c s="6" t="s">
        <v>6911</v>
      </c>
      <c s="36" t="s">
        <v>53</v>
      </c>
      <c s="37">
        <v>1</v>
      </c>
      <c s="36">
        <v>0</v>
      </c>
      <c s="36">
        <f>ROUND(G452*H452,6)</f>
      </c>
      <c r="L452" s="38">
        <v>0</v>
      </c>
      <c s="32">
        <f>ROUND(ROUND(L452,2)*ROUND(G452,3),2)</f>
      </c>
      <c s="36" t="s">
        <v>1516</v>
      </c>
      <c>
        <f>(M452*21)/100</f>
      </c>
      <c t="s">
        <v>27</v>
      </c>
    </row>
    <row r="453" spans="1:5" ht="12.75">
      <c r="A453" s="35" t="s">
        <v>55</v>
      </c>
      <c r="E453" s="39" t="s">
        <v>5</v>
      </c>
    </row>
    <row r="454" spans="1:5" ht="12.75">
      <c r="A454" s="35" t="s">
        <v>56</v>
      </c>
      <c r="E454" s="40" t="s">
        <v>5</v>
      </c>
    </row>
    <row r="455" spans="1:5" ht="12.75">
      <c r="A455" t="s">
        <v>58</v>
      </c>
      <c r="E455" s="39" t="s">
        <v>3004</v>
      </c>
    </row>
    <row r="456" spans="1:16" ht="12.75">
      <c r="A456" t="s">
        <v>49</v>
      </c>
      <c s="34" t="s">
        <v>407</v>
      </c>
      <c s="34" t="s">
        <v>6912</v>
      </c>
      <c s="35" t="s">
        <v>5</v>
      </c>
      <c s="6" t="s">
        <v>6913</v>
      </c>
      <c s="36" t="s">
        <v>53</v>
      </c>
      <c s="37">
        <v>1</v>
      </c>
      <c s="36">
        <v>0</v>
      </c>
      <c s="36">
        <f>ROUND(G456*H456,6)</f>
      </c>
      <c r="L456" s="38">
        <v>0</v>
      </c>
      <c s="32">
        <f>ROUND(ROUND(L456,2)*ROUND(G456,3),2)</f>
      </c>
      <c s="36" t="s">
        <v>1516</v>
      </c>
      <c>
        <f>(M456*21)/100</f>
      </c>
      <c t="s">
        <v>27</v>
      </c>
    </row>
    <row r="457" spans="1:5" ht="12.75">
      <c r="A457" s="35" t="s">
        <v>55</v>
      </c>
      <c r="E457" s="39" t="s">
        <v>5</v>
      </c>
    </row>
    <row r="458" spans="1:5" ht="12.75">
      <c r="A458" s="35" t="s">
        <v>56</v>
      </c>
      <c r="E458" s="40" t="s">
        <v>5</v>
      </c>
    </row>
    <row r="459" spans="1:5" ht="12.75">
      <c r="A459" t="s">
        <v>58</v>
      </c>
      <c r="E459"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6602</v>
      </c>
      <c s="41">
        <f>Rekapitulace!C102</f>
      </c>
      <c s="20" t="s">
        <v>0</v>
      </c>
      <c t="s">
        <v>23</v>
      </c>
      <c t="s">
        <v>27</v>
      </c>
    </row>
    <row r="4" spans="1:16" ht="32" customHeight="1">
      <c r="A4" s="24" t="s">
        <v>20</v>
      </c>
      <c s="25" t="s">
        <v>28</v>
      </c>
      <c s="27" t="s">
        <v>6602</v>
      </c>
      <c r="E4" s="26" t="s">
        <v>6603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6916</v>
      </c>
      <c r="E8" s="30" t="s">
        <v>6915</v>
      </c>
      <c r="J8" s="29">
        <f>0+J9</f>
      </c>
      <c s="29">
        <f>0+K9</f>
      </c>
      <c s="29">
        <f>0+L9</f>
      </c>
      <c s="29">
        <f>0+M9</f>
      </c>
    </row>
    <row r="9" spans="1:13" ht="12.75">
      <c r="A9" t="s">
        <v>46</v>
      </c>
      <c r="C9" s="31" t="s">
        <v>6917</v>
      </c>
      <c r="E9" s="33" t="s">
        <v>6918</v>
      </c>
      <c r="J9" s="32">
        <f>0</f>
      </c>
      <c s="32">
        <f>0</f>
      </c>
      <c s="32">
        <f>0+L10</f>
      </c>
      <c s="32">
        <f>0+M10</f>
      </c>
    </row>
    <row r="10" spans="1:16" ht="12.75">
      <c r="A10" t="s">
        <v>49</v>
      </c>
      <c s="34" t="s">
        <v>68</v>
      </c>
      <c s="34" t="s">
        <v>6919</v>
      </c>
      <c s="35" t="s">
        <v>5</v>
      </c>
      <c s="6" t="s">
        <v>6920</v>
      </c>
      <c s="36" t="s">
        <v>6921</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6922</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6602</v>
      </c>
      <c s="41">
        <f>Rekapitulace!C102</f>
      </c>
      <c s="20" t="s">
        <v>0</v>
      </c>
      <c t="s">
        <v>23</v>
      </c>
      <c t="s">
        <v>27</v>
      </c>
    </row>
    <row r="4" spans="1:16" ht="32" customHeight="1">
      <c r="A4" s="24" t="s">
        <v>20</v>
      </c>
      <c s="25" t="s">
        <v>28</v>
      </c>
      <c s="27" t="s">
        <v>6602</v>
      </c>
      <c r="E4" s="26" t="s">
        <v>6603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6925</v>
      </c>
      <c r="E8" s="30" t="s">
        <v>6924</v>
      </c>
      <c r="J8" s="29">
        <f>0+J9</f>
      </c>
      <c s="29">
        <f>0+K9</f>
      </c>
      <c s="29">
        <f>0+L9</f>
      </c>
      <c s="29">
        <f>0+M9</f>
      </c>
    </row>
    <row r="9" spans="1:13" ht="12.75">
      <c r="A9" t="s">
        <v>46</v>
      </c>
      <c r="C9" s="31" t="s">
        <v>6926</v>
      </c>
      <c r="E9" s="33" t="s">
        <v>6927</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6928</v>
      </c>
      <c s="35" t="s">
        <v>5</v>
      </c>
      <c s="6" t="s">
        <v>6929</v>
      </c>
      <c s="36" t="s">
        <v>63</v>
      </c>
      <c s="37">
        <v>12</v>
      </c>
      <c s="36">
        <v>0</v>
      </c>
      <c s="36">
        <f>ROUND(G10*H10,6)</f>
      </c>
      <c r="L10" s="38">
        <v>0</v>
      </c>
      <c s="32">
        <f>ROUND(ROUND(L10,2)*ROUND(G10,3),2)</f>
      </c>
      <c s="36" t="s">
        <v>1516</v>
      </c>
      <c>
        <f>(M10*21)/100</f>
      </c>
      <c t="s">
        <v>27</v>
      </c>
    </row>
    <row r="11" spans="1:5" ht="12.75">
      <c r="A11" s="35" t="s">
        <v>55</v>
      </c>
      <c r="E11" s="39" t="s">
        <v>6929</v>
      </c>
    </row>
    <row r="12" spans="1:5" ht="12.75">
      <c r="A12" s="35" t="s">
        <v>56</v>
      </c>
      <c r="E12" s="40" t="s">
        <v>5</v>
      </c>
    </row>
    <row r="13" spans="1:5" ht="12.75">
      <c r="A13" t="s">
        <v>58</v>
      </c>
      <c r="E13" s="39" t="s">
        <v>5</v>
      </c>
    </row>
    <row r="14" spans="1:16" ht="12.75">
      <c r="A14" t="s">
        <v>49</v>
      </c>
      <c s="34" t="s">
        <v>27</v>
      </c>
      <c s="34" t="s">
        <v>6930</v>
      </c>
      <c s="35" t="s">
        <v>5</v>
      </c>
      <c s="6" t="s">
        <v>6931</v>
      </c>
      <c s="36" t="s">
        <v>63</v>
      </c>
      <c s="37">
        <v>11</v>
      </c>
      <c s="36">
        <v>0</v>
      </c>
      <c s="36">
        <f>ROUND(G14*H14,6)</f>
      </c>
      <c r="L14" s="38">
        <v>0</v>
      </c>
      <c s="32">
        <f>ROUND(ROUND(L14,2)*ROUND(G14,3),2)</f>
      </c>
      <c s="36" t="s">
        <v>1516</v>
      </c>
      <c>
        <f>(M14*21)/100</f>
      </c>
      <c t="s">
        <v>27</v>
      </c>
    </row>
    <row r="15" spans="1:5" ht="12.75">
      <c r="A15" s="35" t="s">
        <v>55</v>
      </c>
      <c r="E15" s="39" t="s">
        <v>6931</v>
      </c>
    </row>
    <row r="16" spans="1:5" ht="12.75">
      <c r="A16" s="35" t="s">
        <v>56</v>
      </c>
      <c r="E16" s="40" t="s">
        <v>5</v>
      </c>
    </row>
    <row r="17" spans="1:5" ht="12.75">
      <c r="A17" t="s">
        <v>58</v>
      </c>
      <c r="E17" s="39" t="s">
        <v>5</v>
      </c>
    </row>
    <row r="18" spans="1:16" ht="12.75">
      <c r="A18" t="s">
        <v>49</v>
      </c>
      <c s="34" t="s">
        <v>26</v>
      </c>
      <c s="34" t="s">
        <v>6932</v>
      </c>
      <c s="35" t="s">
        <v>5</v>
      </c>
      <c s="6" t="s">
        <v>6933</v>
      </c>
      <c s="36" t="s">
        <v>63</v>
      </c>
      <c s="37">
        <v>23</v>
      </c>
      <c s="36">
        <v>0</v>
      </c>
      <c s="36">
        <f>ROUND(G18*H18,6)</f>
      </c>
      <c r="L18" s="38">
        <v>0</v>
      </c>
      <c s="32">
        <f>ROUND(ROUND(L18,2)*ROUND(G18,3),2)</f>
      </c>
      <c s="36" t="s">
        <v>1516</v>
      </c>
      <c>
        <f>(M18*21)/100</f>
      </c>
      <c t="s">
        <v>27</v>
      </c>
    </row>
    <row r="19" spans="1:5" ht="12.75">
      <c r="A19" s="35" t="s">
        <v>55</v>
      </c>
      <c r="E19" s="39" t="s">
        <v>6933</v>
      </c>
    </row>
    <row r="20" spans="1:5" ht="12.75">
      <c r="A20" s="35" t="s">
        <v>56</v>
      </c>
      <c r="E20" s="40" t="s">
        <v>5</v>
      </c>
    </row>
    <row r="21" spans="1:5" ht="12.75">
      <c r="A21" t="s">
        <v>58</v>
      </c>
      <c r="E21" s="39" t="s">
        <v>5</v>
      </c>
    </row>
    <row r="22" spans="1:16" ht="12.75">
      <c r="A22" t="s">
        <v>49</v>
      </c>
      <c s="34" t="s">
        <v>80</v>
      </c>
      <c s="34" t="s">
        <v>6934</v>
      </c>
      <c s="35" t="s">
        <v>5</v>
      </c>
      <c s="6" t="s">
        <v>6935</v>
      </c>
      <c s="36" t="s">
        <v>63</v>
      </c>
      <c s="37">
        <v>8</v>
      </c>
      <c s="36">
        <v>0</v>
      </c>
      <c s="36">
        <f>ROUND(G22*H22,6)</f>
      </c>
      <c r="L22" s="38">
        <v>0</v>
      </c>
      <c s="32">
        <f>ROUND(ROUND(L22,2)*ROUND(G22,3),2)</f>
      </c>
      <c s="36" t="s">
        <v>1516</v>
      </c>
      <c>
        <f>(M22*21)/100</f>
      </c>
      <c t="s">
        <v>27</v>
      </c>
    </row>
    <row r="23" spans="1:5" ht="12.75">
      <c r="A23" s="35" t="s">
        <v>55</v>
      </c>
      <c r="E23" s="39" t="s">
        <v>6935</v>
      </c>
    </row>
    <row r="24" spans="1:5" ht="12.75">
      <c r="A24" s="35" t="s">
        <v>56</v>
      </c>
      <c r="E24" s="40" t="s">
        <v>5</v>
      </c>
    </row>
    <row r="25" spans="1:5" ht="12.75">
      <c r="A25" t="s">
        <v>58</v>
      </c>
      <c r="E25" s="39" t="s">
        <v>5</v>
      </c>
    </row>
    <row r="26" spans="1:16" ht="12.75">
      <c r="A26" t="s">
        <v>49</v>
      </c>
      <c s="34" t="s">
        <v>83</v>
      </c>
      <c s="34" t="s">
        <v>6936</v>
      </c>
      <c s="35" t="s">
        <v>5</v>
      </c>
      <c s="6" t="s">
        <v>6937</v>
      </c>
      <c s="36" t="s">
        <v>63</v>
      </c>
      <c s="37">
        <v>8</v>
      </c>
      <c s="36">
        <v>0</v>
      </c>
      <c s="36">
        <f>ROUND(G26*H26,6)</f>
      </c>
      <c r="L26" s="38">
        <v>0</v>
      </c>
      <c s="32">
        <f>ROUND(ROUND(L26,2)*ROUND(G26,3),2)</f>
      </c>
      <c s="36" t="s">
        <v>1516</v>
      </c>
      <c>
        <f>(M26*21)/100</f>
      </c>
      <c t="s">
        <v>27</v>
      </c>
    </row>
    <row r="27" spans="1:5" ht="12.75">
      <c r="A27" s="35" t="s">
        <v>55</v>
      </c>
      <c r="E27" s="39" t="s">
        <v>6937</v>
      </c>
    </row>
    <row r="28" spans="1:5" ht="12.75">
      <c r="A28" s="35" t="s">
        <v>56</v>
      </c>
      <c r="E28" s="40" t="s">
        <v>5</v>
      </c>
    </row>
    <row r="29" spans="1:5" ht="12.75">
      <c r="A29" t="s">
        <v>58</v>
      </c>
      <c r="E29" s="39" t="s">
        <v>5</v>
      </c>
    </row>
    <row r="30" spans="1:16" ht="12.75">
      <c r="A30" t="s">
        <v>49</v>
      </c>
      <c s="34" t="s">
        <v>86</v>
      </c>
      <c s="34" t="s">
        <v>6938</v>
      </c>
      <c s="35" t="s">
        <v>5</v>
      </c>
      <c s="6" t="s">
        <v>6939</v>
      </c>
      <c s="36" t="s">
        <v>63</v>
      </c>
      <c s="37">
        <v>2</v>
      </c>
      <c s="36">
        <v>0</v>
      </c>
      <c s="36">
        <f>ROUND(G30*H30,6)</f>
      </c>
      <c r="L30" s="38">
        <v>0</v>
      </c>
      <c s="32">
        <f>ROUND(ROUND(L30,2)*ROUND(G30,3),2)</f>
      </c>
      <c s="36" t="s">
        <v>1516</v>
      </c>
      <c>
        <f>(M30*21)/100</f>
      </c>
      <c t="s">
        <v>27</v>
      </c>
    </row>
    <row r="31" spans="1:5" ht="12.75">
      <c r="A31" s="35" t="s">
        <v>55</v>
      </c>
      <c r="E31" s="39" t="s">
        <v>6939</v>
      </c>
    </row>
    <row r="32" spans="1:5" ht="12.75">
      <c r="A32" s="35" t="s">
        <v>56</v>
      </c>
      <c r="E32" s="40" t="s">
        <v>5</v>
      </c>
    </row>
    <row r="33" spans="1:5" ht="12.75">
      <c r="A33" t="s">
        <v>58</v>
      </c>
      <c r="E33" s="39" t="s">
        <v>5</v>
      </c>
    </row>
    <row r="34" spans="1:16" ht="12.75">
      <c r="A34" t="s">
        <v>49</v>
      </c>
      <c s="34" t="s">
        <v>89</v>
      </c>
      <c s="34" t="s">
        <v>6940</v>
      </c>
      <c s="35" t="s">
        <v>5</v>
      </c>
      <c s="6" t="s">
        <v>6941</v>
      </c>
      <c s="36" t="s">
        <v>63</v>
      </c>
      <c s="37">
        <v>2</v>
      </c>
      <c s="36">
        <v>0</v>
      </c>
      <c s="36">
        <f>ROUND(G34*H34,6)</f>
      </c>
      <c r="L34" s="38">
        <v>0</v>
      </c>
      <c s="32">
        <f>ROUND(ROUND(L34,2)*ROUND(G34,3),2)</f>
      </c>
      <c s="36" t="s">
        <v>1516</v>
      </c>
      <c>
        <f>(M34*21)/100</f>
      </c>
      <c t="s">
        <v>27</v>
      </c>
    </row>
    <row r="35" spans="1:5" ht="12.75">
      <c r="A35" s="35" t="s">
        <v>55</v>
      </c>
      <c r="E35" s="39" t="s">
        <v>6941</v>
      </c>
    </row>
    <row r="36" spans="1:5" ht="12.75">
      <c r="A36" s="35" t="s">
        <v>56</v>
      </c>
      <c r="E36" s="40" t="s">
        <v>5</v>
      </c>
    </row>
    <row r="37" spans="1:5" ht="12.75">
      <c r="A37" t="s">
        <v>58</v>
      </c>
      <c r="E37" s="39" t="s">
        <v>5</v>
      </c>
    </row>
    <row r="38" spans="1:16" ht="12.75">
      <c r="A38" t="s">
        <v>49</v>
      </c>
      <c s="34" t="s">
        <v>92</v>
      </c>
      <c s="34" t="s">
        <v>6942</v>
      </c>
      <c s="35" t="s">
        <v>5</v>
      </c>
      <c s="6" t="s">
        <v>6943</v>
      </c>
      <c s="36" t="s">
        <v>63</v>
      </c>
      <c s="37">
        <v>9</v>
      </c>
      <c s="36">
        <v>0</v>
      </c>
      <c s="36">
        <f>ROUND(G38*H38,6)</f>
      </c>
      <c r="L38" s="38">
        <v>0</v>
      </c>
      <c s="32">
        <f>ROUND(ROUND(L38,2)*ROUND(G38,3),2)</f>
      </c>
      <c s="36" t="s">
        <v>1516</v>
      </c>
      <c>
        <f>(M38*21)/100</f>
      </c>
      <c t="s">
        <v>27</v>
      </c>
    </row>
    <row r="39" spans="1:5" ht="12.75">
      <c r="A39" s="35" t="s">
        <v>55</v>
      </c>
      <c r="E39" s="39" t="s">
        <v>6943</v>
      </c>
    </row>
    <row r="40" spans="1:5" ht="12.75">
      <c r="A40" s="35" t="s">
        <v>56</v>
      </c>
      <c r="E40" s="40" t="s">
        <v>5</v>
      </c>
    </row>
    <row r="41" spans="1:5" ht="12.75">
      <c r="A41" t="s">
        <v>58</v>
      </c>
      <c r="E41" s="39" t="s">
        <v>5</v>
      </c>
    </row>
    <row r="42" spans="1:16" ht="12.75">
      <c r="A42" t="s">
        <v>49</v>
      </c>
      <c s="34" t="s">
        <v>95</v>
      </c>
      <c s="34" t="s">
        <v>6944</v>
      </c>
      <c s="35" t="s">
        <v>5</v>
      </c>
      <c s="6" t="s">
        <v>6945</v>
      </c>
      <c s="36" t="s">
        <v>63</v>
      </c>
      <c s="37">
        <v>16</v>
      </c>
      <c s="36">
        <v>0</v>
      </c>
      <c s="36">
        <f>ROUND(G42*H42,6)</f>
      </c>
      <c r="L42" s="38">
        <v>0</v>
      </c>
      <c s="32">
        <f>ROUND(ROUND(L42,2)*ROUND(G42,3),2)</f>
      </c>
      <c s="36" t="s">
        <v>1516</v>
      </c>
      <c>
        <f>(M42*21)/100</f>
      </c>
      <c t="s">
        <v>27</v>
      </c>
    </row>
    <row r="43" spans="1:5" ht="12.75">
      <c r="A43" s="35" t="s">
        <v>55</v>
      </c>
      <c r="E43" s="39" t="s">
        <v>6945</v>
      </c>
    </row>
    <row r="44" spans="1:5" ht="12.75">
      <c r="A44" s="35" t="s">
        <v>56</v>
      </c>
      <c r="E44" s="40" t="s">
        <v>5</v>
      </c>
    </row>
    <row r="45" spans="1:5" ht="12.75">
      <c r="A45" t="s">
        <v>58</v>
      </c>
      <c r="E45" s="39" t="s">
        <v>5</v>
      </c>
    </row>
    <row r="46" spans="1:16" ht="12.75">
      <c r="A46" t="s">
        <v>49</v>
      </c>
      <c s="34" t="s">
        <v>99</v>
      </c>
      <c s="34" t="s">
        <v>6946</v>
      </c>
      <c s="35" t="s">
        <v>5</v>
      </c>
      <c s="6" t="s">
        <v>6947</v>
      </c>
      <c s="36" t="s">
        <v>63</v>
      </c>
      <c s="37">
        <v>9</v>
      </c>
      <c s="36">
        <v>0</v>
      </c>
      <c s="36">
        <f>ROUND(G46*H46,6)</f>
      </c>
      <c r="L46" s="38">
        <v>0</v>
      </c>
      <c s="32">
        <f>ROUND(ROUND(L46,2)*ROUND(G46,3),2)</f>
      </c>
      <c s="36" t="s">
        <v>1516</v>
      </c>
      <c>
        <f>(M46*21)/100</f>
      </c>
      <c t="s">
        <v>27</v>
      </c>
    </row>
    <row r="47" spans="1:5" ht="12.75">
      <c r="A47" s="35" t="s">
        <v>55</v>
      </c>
      <c r="E47" s="39" t="s">
        <v>6947</v>
      </c>
    </row>
    <row r="48" spans="1:5" ht="12.75">
      <c r="A48" s="35" t="s">
        <v>56</v>
      </c>
      <c r="E48" s="40" t="s">
        <v>5</v>
      </c>
    </row>
    <row r="49" spans="1:5" ht="12.75">
      <c r="A49" t="s">
        <v>58</v>
      </c>
      <c r="E49" s="39" t="s">
        <v>5</v>
      </c>
    </row>
    <row r="50" spans="1:16" ht="12.75">
      <c r="A50" t="s">
        <v>49</v>
      </c>
      <c s="34" t="s">
        <v>115</v>
      </c>
      <c s="34" t="s">
        <v>6948</v>
      </c>
      <c s="35" t="s">
        <v>5</v>
      </c>
      <c s="6" t="s">
        <v>6949</v>
      </c>
      <c s="36" t="s">
        <v>63</v>
      </c>
      <c s="37">
        <v>7</v>
      </c>
      <c s="36">
        <v>0</v>
      </c>
      <c s="36">
        <f>ROUND(G50*H50,6)</f>
      </c>
      <c r="L50" s="38">
        <v>0</v>
      </c>
      <c s="32">
        <f>ROUND(ROUND(L50,2)*ROUND(G50,3),2)</f>
      </c>
      <c s="36" t="s">
        <v>1516</v>
      </c>
      <c>
        <f>(M50*21)/100</f>
      </c>
      <c t="s">
        <v>27</v>
      </c>
    </row>
    <row r="51" spans="1:5" ht="12.75">
      <c r="A51" s="35" t="s">
        <v>55</v>
      </c>
      <c r="E51" s="39" t="s">
        <v>6949</v>
      </c>
    </row>
    <row r="52" spans="1:5" ht="12.75">
      <c r="A52" s="35" t="s">
        <v>56</v>
      </c>
      <c r="E52" s="40" t="s">
        <v>5</v>
      </c>
    </row>
    <row r="53" spans="1:5" ht="12.75">
      <c r="A53" t="s">
        <v>58</v>
      </c>
      <c r="E53" s="39" t="s">
        <v>5</v>
      </c>
    </row>
    <row r="54" spans="1:16" ht="12.75">
      <c r="A54" t="s">
        <v>49</v>
      </c>
      <c s="34" t="s">
        <v>118</v>
      </c>
      <c s="34" t="s">
        <v>6950</v>
      </c>
      <c s="35" t="s">
        <v>5</v>
      </c>
      <c s="6" t="s">
        <v>6951</v>
      </c>
      <c s="36" t="s">
        <v>63</v>
      </c>
      <c s="37">
        <v>41</v>
      </c>
      <c s="36">
        <v>0</v>
      </c>
      <c s="36">
        <f>ROUND(G54*H54,6)</f>
      </c>
      <c r="L54" s="38">
        <v>0</v>
      </c>
      <c s="32">
        <f>ROUND(ROUND(L54,2)*ROUND(G54,3),2)</f>
      </c>
      <c s="36" t="s">
        <v>1516</v>
      </c>
      <c>
        <f>(M54*21)/100</f>
      </c>
      <c t="s">
        <v>27</v>
      </c>
    </row>
    <row r="55" spans="1:5" ht="12.75">
      <c r="A55" s="35" t="s">
        <v>55</v>
      </c>
      <c r="E55" s="39" t="s">
        <v>6952</v>
      </c>
    </row>
    <row r="56" spans="1:5" ht="12.75">
      <c r="A56" s="35" t="s">
        <v>56</v>
      </c>
      <c r="E56" s="40" t="s">
        <v>5</v>
      </c>
    </row>
    <row r="57" spans="1:5" ht="12.75">
      <c r="A57" t="s">
        <v>58</v>
      </c>
      <c r="E57" s="39" t="s">
        <v>5</v>
      </c>
    </row>
    <row r="58" spans="1:16" ht="12.75">
      <c r="A58" t="s">
        <v>49</v>
      </c>
      <c s="34" t="s">
        <v>121</v>
      </c>
      <c s="34" t="s">
        <v>6953</v>
      </c>
      <c s="35" t="s">
        <v>5</v>
      </c>
      <c s="6" t="s">
        <v>6954</v>
      </c>
      <c s="36" t="s">
        <v>98</v>
      </c>
      <c s="37">
        <v>15</v>
      </c>
      <c s="36">
        <v>0</v>
      </c>
      <c s="36">
        <f>ROUND(G58*H58,6)</f>
      </c>
      <c r="L58" s="38">
        <v>0</v>
      </c>
      <c s="32">
        <f>ROUND(ROUND(L58,2)*ROUND(G58,3),2)</f>
      </c>
      <c s="36" t="s">
        <v>1516</v>
      </c>
      <c>
        <f>(M58*21)/100</f>
      </c>
      <c t="s">
        <v>27</v>
      </c>
    </row>
    <row r="59" spans="1:5" ht="12.75">
      <c r="A59" s="35" t="s">
        <v>55</v>
      </c>
      <c r="E59" s="39" t="s">
        <v>6954</v>
      </c>
    </row>
    <row r="60" spans="1:5" ht="12.75">
      <c r="A60" s="35" t="s">
        <v>56</v>
      </c>
      <c r="E60" s="40" t="s">
        <v>5</v>
      </c>
    </row>
    <row r="61" spans="1:5" ht="12.75">
      <c r="A61" t="s">
        <v>58</v>
      </c>
      <c r="E61" s="39" t="s">
        <v>5</v>
      </c>
    </row>
    <row r="62" spans="1:16" ht="12.75">
      <c r="A62" t="s">
        <v>49</v>
      </c>
      <c s="34" t="s">
        <v>124</v>
      </c>
      <c s="34" t="s">
        <v>6955</v>
      </c>
      <c s="35" t="s">
        <v>5</v>
      </c>
      <c s="6" t="s">
        <v>6956</v>
      </c>
      <c s="36" t="s">
        <v>98</v>
      </c>
      <c s="37">
        <v>95</v>
      </c>
      <c s="36">
        <v>0</v>
      </c>
      <c s="36">
        <f>ROUND(G62*H62,6)</f>
      </c>
      <c r="L62" s="38">
        <v>0</v>
      </c>
      <c s="32">
        <f>ROUND(ROUND(L62,2)*ROUND(G62,3),2)</f>
      </c>
      <c s="36" t="s">
        <v>1516</v>
      </c>
      <c>
        <f>(M62*21)/100</f>
      </c>
      <c t="s">
        <v>27</v>
      </c>
    </row>
    <row r="63" spans="1:5" ht="12.75">
      <c r="A63" s="35" t="s">
        <v>55</v>
      </c>
      <c r="E63" s="39" t="s">
        <v>6956</v>
      </c>
    </row>
    <row r="64" spans="1:5" ht="12.75">
      <c r="A64" s="35" t="s">
        <v>56</v>
      </c>
      <c r="E64" s="40" t="s">
        <v>5</v>
      </c>
    </row>
    <row r="65" spans="1:5" ht="12.75">
      <c r="A65" t="s">
        <v>58</v>
      </c>
      <c r="E65" s="39" t="s">
        <v>5</v>
      </c>
    </row>
    <row r="66" spans="1:16" ht="12.75">
      <c r="A66" t="s">
        <v>49</v>
      </c>
      <c s="34" t="s">
        <v>127</v>
      </c>
      <c s="34" t="s">
        <v>6957</v>
      </c>
      <c s="35" t="s">
        <v>5</v>
      </c>
      <c s="6" t="s">
        <v>6958</v>
      </c>
      <c s="36" t="s">
        <v>98</v>
      </c>
      <c s="37">
        <v>250</v>
      </c>
      <c s="36">
        <v>0</v>
      </c>
      <c s="36">
        <f>ROUND(G66*H66,6)</f>
      </c>
      <c r="L66" s="38">
        <v>0</v>
      </c>
      <c s="32">
        <f>ROUND(ROUND(L66,2)*ROUND(G66,3),2)</f>
      </c>
      <c s="36" t="s">
        <v>1516</v>
      </c>
      <c>
        <f>(M66*21)/100</f>
      </c>
      <c t="s">
        <v>27</v>
      </c>
    </row>
    <row r="67" spans="1:5" ht="12.75">
      <c r="A67" s="35" t="s">
        <v>55</v>
      </c>
      <c r="E67" s="39" t="s">
        <v>6958</v>
      </c>
    </row>
    <row r="68" spans="1:5" ht="12.75">
      <c r="A68" s="35" t="s">
        <v>56</v>
      </c>
      <c r="E68" s="40" t="s">
        <v>5</v>
      </c>
    </row>
    <row r="69" spans="1:5" ht="12.75">
      <c r="A69" t="s">
        <v>58</v>
      </c>
      <c r="E69" s="39" t="s">
        <v>5</v>
      </c>
    </row>
    <row r="70" spans="1:16" ht="12.75">
      <c r="A70" t="s">
        <v>49</v>
      </c>
      <c s="34" t="s">
        <v>130</v>
      </c>
      <c s="34" t="s">
        <v>6959</v>
      </c>
      <c s="35" t="s">
        <v>5</v>
      </c>
      <c s="6" t="s">
        <v>6960</v>
      </c>
      <c s="36" t="s">
        <v>98</v>
      </c>
      <c s="37">
        <v>500</v>
      </c>
      <c s="36">
        <v>0</v>
      </c>
      <c s="36">
        <f>ROUND(G70*H70,6)</f>
      </c>
      <c r="L70" s="38">
        <v>0</v>
      </c>
      <c s="32">
        <f>ROUND(ROUND(L70,2)*ROUND(G70,3),2)</f>
      </c>
      <c s="36" t="s">
        <v>1516</v>
      </c>
      <c>
        <f>(M70*21)/100</f>
      </c>
      <c t="s">
        <v>27</v>
      </c>
    </row>
    <row r="71" spans="1:5" ht="12.75">
      <c r="A71" s="35" t="s">
        <v>55</v>
      </c>
      <c r="E71" s="39" t="s">
        <v>6960</v>
      </c>
    </row>
    <row r="72" spans="1:5" ht="12.75">
      <c r="A72" s="35" t="s">
        <v>56</v>
      </c>
      <c r="E72" s="40" t="s">
        <v>5</v>
      </c>
    </row>
    <row r="73" spans="1:5" ht="12.75">
      <c r="A73" t="s">
        <v>58</v>
      </c>
      <c r="E73" s="39" t="s">
        <v>5</v>
      </c>
    </row>
    <row r="74" spans="1:16" ht="12.75">
      <c r="A74" t="s">
        <v>49</v>
      </c>
      <c s="34" t="s">
        <v>133</v>
      </c>
      <c s="34" t="s">
        <v>6961</v>
      </c>
      <c s="35" t="s">
        <v>5</v>
      </c>
      <c s="6" t="s">
        <v>6962</v>
      </c>
      <c s="36" t="s">
        <v>98</v>
      </c>
      <c s="37">
        <v>860</v>
      </c>
      <c s="36">
        <v>0</v>
      </c>
      <c s="36">
        <f>ROUND(G74*H74,6)</f>
      </c>
      <c r="L74" s="38">
        <v>0</v>
      </c>
      <c s="32">
        <f>ROUND(ROUND(L74,2)*ROUND(G74,3),2)</f>
      </c>
      <c s="36" t="s">
        <v>1516</v>
      </c>
      <c>
        <f>(M74*21)/100</f>
      </c>
      <c t="s">
        <v>27</v>
      </c>
    </row>
    <row r="75" spans="1:5" ht="12.75">
      <c r="A75" s="35" t="s">
        <v>55</v>
      </c>
      <c r="E75" s="39" t="s">
        <v>6962</v>
      </c>
    </row>
    <row r="76" spans="1:5" ht="12.75">
      <c r="A76" s="35" t="s">
        <v>56</v>
      </c>
      <c r="E76" s="40" t="s">
        <v>5</v>
      </c>
    </row>
    <row r="77" spans="1:5" ht="12.75">
      <c r="A77" t="s">
        <v>58</v>
      </c>
      <c r="E77" s="39" t="s">
        <v>5</v>
      </c>
    </row>
    <row r="78" spans="1:16" ht="12.75">
      <c r="A78" t="s">
        <v>49</v>
      </c>
      <c s="34" t="s">
        <v>136</v>
      </c>
      <c s="34" t="s">
        <v>6963</v>
      </c>
      <c s="35" t="s">
        <v>5</v>
      </c>
      <c s="6" t="s">
        <v>6964</v>
      </c>
      <c s="36" t="s">
        <v>98</v>
      </c>
      <c s="37">
        <v>35</v>
      </c>
      <c s="36">
        <v>0</v>
      </c>
      <c s="36">
        <f>ROUND(G78*H78,6)</f>
      </c>
      <c r="L78" s="38">
        <v>0</v>
      </c>
      <c s="32">
        <f>ROUND(ROUND(L78,2)*ROUND(G78,3),2)</f>
      </c>
      <c s="36" t="s">
        <v>1516</v>
      </c>
      <c>
        <f>(M78*21)/100</f>
      </c>
      <c t="s">
        <v>27</v>
      </c>
    </row>
    <row r="79" spans="1:5" ht="12.75">
      <c r="A79" s="35" t="s">
        <v>55</v>
      </c>
      <c r="E79" s="39" t="s">
        <v>6964</v>
      </c>
    </row>
    <row r="80" spans="1:5" ht="12.75">
      <c r="A80" s="35" t="s">
        <v>56</v>
      </c>
      <c r="E80" s="40" t="s">
        <v>5</v>
      </c>
    </row>
    <row r="81" spans="1:5" ht="12.75">
      <c r="A81" t="s">
        <v>58</v>
      </c>
      <c r="E81" s="39" t="s">
        <v>5</v>
      </c>
    </row>
    <row r="82" spans="1:16" ht="12.75">
      <c r="A82" t="s">
        <v>49</v>
      </c>
      <c s="34" t="s">
        <v>139</v>
      </c>
      <c s="34" t="s">
        <v>6965</v>
      </c>
      <c s="35" t="s">
        <v>5</v>
      </c>
      <c s="6" t="s">
        <v>6966</v>
      </c>
      <c s="36" t="s">
        <v>98</v>
      </c>
      <c s="37">
        <v>35</v>
      </c>
      <c s="36">
        <v>0</v>
      </c>
      <c s="36">
        <f>ROUND(G82*H82,6)</f>
      </c>
      <c r="L82" s="38">
        <v>0</v>
      </c>
      <c s="32">
        <f>ROUND(ROUND(L82,2)*ROUND(G82,3),2)</f>
      </c>
      <c s="36" t="s">
        <v>1516</v>
      </c>
      <c>
        <f>(M82*21)/100</f>
      </c>
      <c t="s">
        <v>27</v>
      </c>
    </row>
    <row r="83" spans="1:5" ht="12.75">
      <c r="A83" s="35" t="s">
        <v>55</v>
      </c>
      <c r="E83" s="39" t="s">
        <v>6966</v>
      </c>
    </row>
    <row r="84" spans="1:5" ht="12.75">
      <c r="A84" s="35" t="s">
        <v>56</v>
      </c>
      <c r="E84" s="40" t="s">
        <v>5</v>
      </c>
    </row>
    <row r="85" spans="1:5" ht="12.75">
      <c r="A85" t="s">
        <v>58</v>
      </c>
      <c r="E85" s="39" t="s">
        <v>5</v>
      </c>
    </row>
    <row r="86" spans="1:16" ht="12.75">
      <c r="A86" t="s">
        <v>49</v>
      </c>
      <c s="34" t="s">
        <v>142</v>
      </c>
      <c s="34" t="s">
        <v>6967</v>
      </c>
      <c s="35" t="s">
        <v>5</v>
      </c>
      <c s="6" t="s">
        <v>6968</v>
      </c>
      <c s="36" t="s">
        <v>98</v>
      </c>
      <c s="37">
        <v>7</v>
      </c>
      <c s="36">
        <v>0</v>
      </c>
      <c s="36">
        <f>ROUND(G86*H86,6)</f>
      </c>
      <c r="L86" s="38">
        <v>0</v>
      </c>
      <c s="32">
        <f>ROUND(ROUND(L86,2)*ROUND(G86,3),2)</f>
      </c>
      <c s="36" t="s">
        <v>1516</v>
      </c>
      <c>
        <f>(M86*21)/100</f>
      </c>
      <c t="s">
        <v>27</v>
      </c>
    </row>
    <row r="87" spans="1:5" ht="12.75">
      <c r="A87" s="35" t="s">
        <v>55</v>
      </c>
      <c r="E87" s="39" t="s">
        <v>6968</v>
      </c>
    </row>
    <row r="88" spans="1:5" ht="12.75">
      <c r="A88" s="35" t="s">
        <v>56</v>
      </c>
      <c r="E88" s="40" t="s">
        <v>5</v>
      </c>
    </row>
    <row r="89" spans="1:5" ht="12.75">
      <c r="A89" t="s">
        <v>58</v>
      </c>
      <c r="E89" s="39" t="s">
        <v>5</v>
      </c>
    </row>
    <row r="90" spans="1:16" ht="12.75">
      <c r="A90" t="s">
        <v>49</v>
      </c>
      <c s="34" t="s">
        <v>145</v>
      </c>
      <c s="34" t="s">
        <v>6969</v>
      </c>
      <c s="35" t="s">
        <v>5</v>
      </c>
      <c s="6" t="s">
        <v>6970</v>
      </c>
      <c s="36" t="s">
        <v>98</v>
      </c>
      <c s="37">
        <v>7</v>
      </c>
      <c s="36">
        <v>0</v>
      </c>
      <c s="36">
        <f>ROUND(G90*H90,6)</f>
      </c>
      <c r="L90" s="38">
        <v>0</v>
      </c>
      <c s="32">
        <f>ROUND(ROUND(L90,2)*ROUND(G90,3),2)</f>
      </c>
      <c s="36" t="s">
        <v>1516</v>
      </c>
      <c>
        <f>(M90*21)/100</f>
      </c>
      <c t="s">
        <v>27</v>
      </c>
    </row>
    <row r="91" spans="1:5" ht="12.75">
      <c r="A91" s="35" t="s">
        <v>55</v>
      </c>
      <c r="E91" s="39" t="s">
        <v>6970</v>
      </c>
    </row>
    <row r="92" spans="1:5" ht="12.75">
      <c r="A92" s="35" t="s">
        <v>56</v>
      </c>
      <c r="E92" s="40" t="s">
        <v>5</v>
      </c>
    </row>
    <row r="93" spans="1:5" ht="12.75">
      <c r="A93" t="s">
        <v>58</v>
      </c>
      <c r="E93" s="39" t="s">
        <v>5</v>
      </c>
    </row>
    <row r="94" spans="1:16" ht="25.5">
      <c r="A94" t="s">
        <v>49</v>
      </c>
      <c s="34" t="s">
        <v>148</v>
      </c>
      <c s="34" t="s">
        <v>6971</v>
      </c>
      <c s="35" t="s">
        <v>5</v>
      </c>
      <c s="6" t="s">
        <v>6972</v>
      </c>
      <c s="36" t="s">
        <v>63</v>
      </c>
      <c s="37">
        <v>1</v>
      </c>
      <c s="36">
        <v>0</v>
      </c>
      <c s="36">
        <f>ROUND(G94*H94,6)</f>
      </c>
      <c r="L94" s="38">
        <v>0</v>
      </c>
      <c s="32">
        <f>ROUND(ROUND(L94,2)*ROUND(G94,3),2)</f>
      </c>
      <c s="36" t="s">
        <v>1516</v>
      </c>
      <c>
        <f>(M94*21)/100</f>
      </c>
      <c t="s">
        <v>27</v>
      </c>
    </row>
    <row r="95" spans="1:5" ht="25.5">
      <c r="A95" s="35" t="s">
        <v>55</v>
      </c>
      <c r="E95" s="39" t="s">
        <v>6972</v>
      </c>
    </row>
    <row r="96" spans="1:5" ht="12.75">
      <c r="A96" s="35" t="s">
        <v>56</v>
      </c>
      <c r="E96" s="40" t="s">
        <v>5</v>
      </c>
    </row>
    <row r="97" spans="1:5" ht="12.75">
      <c r="A97" t="s">
        <v>58</v>
      </c>
      <c r="E97" s="39" t="s">
        <v>5</v>
      </c>
    </row>
    <row r="98" spans="1:16" ht="12.75">
      <c r="A98" t="s">
        <v>49</v>
      </c>
      <c s="34" t="s">
        <v>151</v>
      </c>
      <c s="34" t="s">
        <v>6961</v>
      </c>
      <c s="35" t="s">
        <v>68</v>
      </c>
      <c s="6" t="s">
        <v>6973</v>
      </c>
      <c s="36" t="s">
        <v>98</v>
      </c>
      <c s="37">
        <v>1</v>
      </c>
      <c s="36">
        <v>0</v>
      </c>
      <c s="36">
        <f>ROUND(G98*H98,6)</f>
      </c>
      <c r="L98" s="38">
        <v>0</v>
      </c>
      <c s="32">
        <f>ROUND(ROUND(L98,2)*ROUND(G98,3),2)</f>
      </c>
      <c s="36" t="s">
        <v>1516</v>
      </c>
      <c>
        <f>(M98*21)/100</f>
      </c>
      <c t="s">
        <v>27</v>
      </c>
    </row>
    <row r="99" spans="1:5" ht="12.75">
      <c r="A99" s="35" t="s">
        <v>55</v>
      </c>
      <c r="E99" s="39" t="s">
        <v>6973</v>
      </c>
    </row>
    <row r="100" spans="1:5" ht="12.75">
      <c r="A100" s="35" t="s">
        <v>56</v>
      </c>
      <c r="E100" s="40" t="s">
        <v>5</v>
      </c>
    </row>
    <row r="101" spans="1:5" ht="12.75">
      <c r="A101" t="s">
        <v>58</v>
      </c>
      <c r="E101" s="39" t="s">
        <v>5</v>
      </c>
    </row>
    <row r="102" spans="1:16" ht="25.5">
      <c r="A102" t="s">
        <v>49</v>
      </c>
      <c s="34" t="s">
        <v>154</v>
      </c>
      <c s="34" t="s">
        <v>6974</v>
      </c>
      <c s="35" t="s">
        <v>5</v>
      </c>
      <c s="6" t="s">
        <v>6975</v>
      </c>
      <c s="36" t="s">
        <v>63</v>
      </c>
      <c s="37">
        <v>1</v>
      </c>
      <c s="36">
        <v>0</v>
      </c>
      <c s="36">
        <f>ROUND(G102*H102,6)</f>
      </c>
      <c r="L102" s="38">
        <v>0</v>
      </c>
      <c s="32">
        <f>ROUND(ROUND(L102,2)*ROUND(G102,3),2)</f>
      </c>
      <c s="36" t="s">
        <v>1516</v>
      </c>
      <c>
        <f>(M102*21)/100</f>
      </c>
      <c t="s">
        <v>27</v>
      </c>
    </row>
    <row r="103" spans="1:5" ht="25.5">
      <c r="A103" s="35" t="s">
        <v>55</v>
      </c>
      <c r="E103" s="39" t="s">
        <v>6975</v>
      </c>
    </row>
    <row r="104" spans="1:5" ht="12.75">
      <c r="A104" s="35" t="s">
        <v>56</v>
      </c>
      <c r="E104" s="40" t="s">
        <v>5</v>
      </c>
    </row>
    <row r="105" spans="1:5" ht="12.75">
      <c r="A105" t="s">
        <v>58</v>
      </c>
      <c r="E105" s="39" t="s">
        <v>5</v>
      </c>
    </row>
    <row r="106" spans="1:16" ht="12.75">
      <c r="A106" t="s">
        <v>49</v>
      </c>
      <c s="34" t="s">
        <v>157</v>
      </c>
      <c s="34" t="s">
        <v>6961</v>
      </c>
      <c s="35" t="s">
        <v>27</v>
      </c>
      <c s="6" t="s">
        <v>6973</v>
      </c>
      <c s="36" t="s">
        <v>98</v>
      </c>
      <c s="37">
        <v>1</v>
      </c>
      <c s="36">
        <v>0</v>
      </c>
      <c s="36">
        <f>ROUND(G106*H106,6)</f>
      </c>
      <c r="L106" s="38">
        <v>0</v>
      </c>
      <c s="32">
        <f>ROUND(ROUND(L106,2)*ROUND(G106,3),2)</f>
      </c>
      <c s="36" t="s">
        <v>1516</v>
      </c>
      <c>
        <f>(M106*21)/100</f>
      </c>
      <c t="s">
        <v>27</v>
      </c>
    </row>
    <row r="107" spans="1:5" ht="12.75">
      <c r="A107" s="35" t="s">
        <v>55</v>
      </c>
      <c r="E107" s="39" t="s">
        <v>6973</v>
      </c>
    </row>
    <row r="108" spans="1:5" ht="12.75">
      <c r="A108" s="35" t="s">
        <v>56</v>
      </c>
      <c r="E108" s="40" t="s">
        <v>5</v>
      </c>
    </row>
    <row r="109" spans="1:5" ht="12.75">
      <c r="A109" t="s">
        <v>58</v>
      </c>
      <c r="E109" s="39" t="s">
        <v>5</v>
      </c>
    </row>
    <row r="110" spans="1:16" ht="25.5">
      <c r="A110" t="s">
        <v>49</v>
      </c>
      <c s="34" t="s">
        <v>162</v>
      </c>
      <c s="34" t="s">
        <v>6976</v>
      </c>
      <c s="35" t="s">
        <v>5</v>
      </c>
      <c s="6" t="s">
        <v>6977</v>
      </c>
      <c s="36" t="s">
        <v>63</v>
      </c>
      <c s="37">
        <v>1</v>
      </c>
      <c s="36">
        <v>0</v>
      </c>
      <c s="36">
        <f>ROUND(G110*H110,6)</f>
      </c>
      <c r="L110" s="38">
        <v>0</v>
      </c>
      <c s="32">
        <f>ROUND(ROUND(L110,2)*ROUND(G110,3),2)</f>
      </c>
      <c s="36" t="s">
        <v>1516</v>
      </c>
      <c>
        <f>(M110*21)/100</f>
      </c>
      <c t="s">
        <v>27</v>
      </c>
    </row>
    <row r="111" spans="1:5" ht="25.5">
      <c r="A111" s="35" t="s">
        <v>55</v>
      </c>
      <c r="E111" s="39" t="s">
        <v>6977</v>
      </c>
    </row>
    <row r="112" spans="1:5" ht="12.75">
      <c r="A112" s="35" t="s">
        <v>56</v>
      </c>
      <c r="E112" s="40" t="s">
        <v>5</v>
      </c>
    </row>
    <row r="113" spans="1:5" ht="12.75">
      <c r="A113" t="s">
        <v>58</v>
      </c>
      <c r="E113" s="39" t="s">
        <v>5</v>
      </c>
    </row>
    <row r="114" spans="1:16" ht="12.75">
      <c r="A114" t="s">
        <v>49</v>
      </c>
      <c s="34" t="s">
        <v>165</v>
      </c>
      <c s="34" t="s">
        <v>6961</v>
      </c>
      <c s="35" t="s">
        <v>26</v>
      </c>
      <c s="6" t="s">
        <v>6973</v>
      </c>
      <c s="36" t="s">
        <v>98</v>
      </c>
      <c s="37">
        <v>1</v>
      </c>
      <c s="36">
        <v>0</v>
      </c>
      <c s="36">
        <f>ROUND(G114*H114,6)</f>
      </c>
      <c r="L114" s="38">
        <v>0</v>
      </c>
      <c s="32">
        <f>ROUND(ROUND(L114,2)*ROUND(G114,3),2)</f>
      </c>
      <c s="36" t="s">
        <v>1516</v>
      </c>
      <c>
        <f>(M114*21)/100</f>
      </c>
      <c t="s">
        <v>27</v>
      </c>
    </row>
    <row r="115" spans="1:5" ht="12.75">
      <c r="A115" s="35" t="s">
        <v>55</v>
      </c>
      <c r="E115" s="39" t="s">
        <v>6973</v>
      </c>
    </row>
    <row r="116" spans="1:5" ht="12.75">
      <c r="A116" s="35" t="s">
        <v>56</v>
      </c>
      <c r="E116" s="40" t="s">
        <v>5</v>
      </c>
    </row>
    <row r="117" spans="1:5" ht="12.75">
      <c r="A117" t="s">
        <v>58</v>
      </c>
      <c r="E117" s="39" t="s">
        <v>5</v>
      </c>
    </row>
    <row r="118" spans="1:16" ht="25.5">
      <c r="A118" t="s">
        <v>49</v>
      </c>
      <c s="34" t="s">
        <v>168</v>
      </c>
      <c s="34" t="s">
        <v>6978</v>
      </c>
      <c s="35" t="s">
        <v>5</v>
      </c>
      <c s="6" t="s">
        <v>6979</v>
      </c>
      <c s="36" t="s">
        <v>63</v>
      </c>
      <c s="37">
        <v>1</v>
      </c>
      <c s="36">
        <v>0</v>
      </c>
      <c s="36">
        <f>ROUND(G118*H118,6)</f>
      </c>
      <c r="L118" s="38">
        <v>0</v>
      </c>
      <c s="32">
        <f>ROUND(ROUND(L118,2)*ROUND(G118,3),2)</f>
      </c>
      <c s="36" t="s">
        <v>1516</v>
      </c>
      <c>
        <f>(M118*21)/100</f>
      </c>
      <c t="s">
        <v>27</v>
      </c>
    </row>
    <row r="119" spans="1:5" ht="25.5">
      <c r="A119" s="35" t="s">
        <v>55</v>
      </c>
      <c r="E119" s="39" t="s">
        <v>6979</v>
      </c>
    </row>
    <row r="120" spans="1:5" ht="12.75">
      <c r="A120" s="35" t="s">
        <v>56</v>
      </c>
      <c r="E120" s="40" t="s">
        <v>5</v>
      </c>
    </row>
    <row r="121" spans="1:5" ht="12.75">
      <c r="A121" t="s">
        <v>58</v>
      </c>
      <c r="E121" s="39" t="s">
        <v>5</v>
      </c>
    </row>
    <row r="122" spans="1:16" ht="25.5">
      <c r="A122" t="s">
        <v>49</v>
      </c>
      <c s="34" t="s">
        <v>171</v>
      </c>
      <c s="34" t="s">
        <v>6980</v>
      </c>
      <c s="35" t="s">
        <v>5</v>
      </c>
      <c s="6" t="s">
        <v>6981</v>
      </c>
      <c s="36" t="s">
        <v>63</v>
      </c>
      <c s="37">
        <v>1</v>
      </c>
      <c s="36">
        <v>0</v>
      </c>
      <c s="36">
        <f>ROUND(G122*H122,6)</f>
      </c>
      <c r="L122" s="38">
        <v>0</v>
      </c>
      <c s="32">
        <f>ROUND(ROUND(L122,2)*ROUND(G122,3),2)</f>
      </c>
      <c s="36" t="s">
        <v>1516</v>
      </c>
      <c>
        <f>(M122*21)/100</f>
      </c>
      <c t="s">
        <v>27</v>
      </c>
    </row>
    <row r="123" spans="1:5" ht="25.5">
      <c r="A123" s="35" t="s">
        <v>55</v>
      </c>
      <c r="E123" s="39" t="s">
        <v>6981</v>
      </c>
    </row>
    <row r="124" spans="1:5" ht="12.75">
      <c r="A124" s="35" t="s">
        <v>56</v>
      </c>
      <c r="E124" s="40" t="s">
        <v>5</v>
      </c>
    </row>
    <row r="125" spans="1:5" ht="12.75">
      <c r="A125" t="s">
        <v>58</v>
      </c>
      <c r="E125" s="39" t="s">
        <v>5</v>
      </c>
    </row>
    <row r="126" spans="1:16" ht="12.75">
      <c r="A126" t="s">
        <v>49</v>
      </c>
      <c s="34" t="s">
        <v>174</v>
      </c>
      <c s="34" t="s">
        <v>6961</v>
      </c>
      <c s="35" t="s">
        <v>80</v>
      </c>
      <c s="6" t="s">
        <v>6973</v>
      </c>
      <c s="36" t="s">
        <v>98</v>
      </c>
      <c s="37">
        <v>2</v>
      </c>
      <c s="36">
        <v>0</v>
      </c>
      <c s="36">
        <f>ROUND(G126*H126,6)</f>
      </c>
      <c r="L126" s="38">
        <v>0</v>
      </c>
      <c s="32">
        <f>ROUND(ROUND(L126,2)*ROUND(G126,3),2)</f>
      </c>
      <c s="36" t="s">
        <v>1516</v>
      </c>
      <c>
        <f>(M126*21)/100</f>
      </c>
      <c t="s">
        <v>27</v>
      </c>
    </row>
    <row r="127" spans="1:5" ht="12.75">
      <c r="A127" s="35" t="s">
        <v>55</v>
      </c>
      <c r="E127" s="39" t="s">
        <v>6973</v>
      </c>
    </row>
    <row r="128" spans="1:5" ht="12.75">
      <c r="A128" s="35" t="s">
        <v>56</v>
      </c>
      <c r="E128" s="40" t="s">
        <v>5</v>
      </c>
    </row>
    <row r="129" spans="1:5" ht="12.75">
      <c r="A129" t="s">
        <v>58</v>
      </c>
      <c r="E129" s="39" t="s">
        <v>5</v>
      </c>
    </row>
    <row r="130" spans="1:16" ht="12.75">
      <c r="A130" t="s">
        <v>49</v>
      </c>
      <c s="34" t="s">
        <v>177</v>
      </c>
      <c s="34" t="s">
        <v>6982</v>
      </c>
      <c s="35" t="s">
        <v>5</v>
      </c>
      <c s="6" t="s">
        <v>6983</v>
      </c>
      <c s="36" t="s">
        <v>98</v>
      </c>
      <c s="37">
        <v>350</v>
      </c>
      <c s="36">
        <v>0</v>
      </c>
      <c s="36">
        <f>ROUND(G130*H130,6)</f>
      </c>
      <c r="L130" s="38">
        <v>0</v>
      </c>
      <c s="32">
        <f>ROUND(ROUND(L130,2)*ROUND(G130,3),2)</f>
      </c>
      <c s="36" t="s">
        <v>1516</v>
      </c>
      <c>
        <f>(M130*21)/100</f>
      </c>
      <c t="s">
        <v>27</v>
      </c>
    </row>
    <row r="131" spans="1:5" ht="12.75">
      <c r="A131" s="35" t="s">
        <v>55</v>
      </c>
      <c r="E131" s="39" t="s">
        <v>6983</v>
      </c>
    </row>
    <row r="132" spans="1:5" ht="12.75">
      <c r="A132" s="35" t="s">
        <v>56</v>
      </c>
      <c r="E132" s="40" t="s">
        <v>5</v>
      </c>
    </row>
    <row r="133" spans="1:5" ht="12.75">
      <c r="A133" t="s">
        <v>58</v>
      </c>
      <c r="E133" s="39" t="s">
        <v>5</v>
      </c>
    </row>
    <row r="134" spans="1:16" ht="12.75">
      <c r="A134" t="s">
        <v>49</v>
      </c>
      <c s="34" t="s">
        <v>180</v>
      </c>
      <c s="34" t="s">
        <v>6984</v>
      </c>
      <c s="35" t="s">
        <v>5</v>
      </c>
      <c s="6" t="s">
        <v>6985</v>
      </c>
      <c s="36" t="s">
        <v>98</v>
      </c>
      <c s="37">
        <v>350</v>
      </c>
      <c s="36">
        <v>0</v>
      </c>
      <c s="36">
        <f>ROUND(G134*H134,6)</f>
      </c>
      <c r="L134" s="38">
        <v>0</v>
      </c>
      <c s="32">
        <f>ROUND(ROUND(L134,2)*ROUND(G134,3),2)</f>
      </c>
      <c s="36" t="s">
        <v>1516</v>
      </c>
      <c>
        <f>(M134*21)/100</f>
      </c>
      <c t="s">
        <v>27</v>
      </c>
    </row>
    <row r="135" spans="1:5" ht="12.75">
      <c r="A135" s="35" t="s">
        <v>55</v>
      </c>
      <c r="E135" s="39" t="s">
        <v>6985</v>
      </c>
    </row>
    <row r="136" spans="1:5" ht="12.75">
      <c r="A136" s="35" t="s">
        <v>56</v>
      </c>
      <c r="E136" s="40" t="s">
        <v>5</v>
      </c>
    </row>
    <row r="137" spans="1:5" ht="12.75">
      <c r="A137" t="s">
        <v>58</v>
      </c>
      <c r="E137" s="39" t="s">
        <v>5</v>
      </c>
    </row>
    <row r="138" spans="1:16" ht="12.75">
      <c r="A138" t="s">
        <v>49</v>
      </c>
      <c s="34" t="s">
        <v>183</v>
      </c>
      <c s="34" t="s">
        <v>6982</v>
      </c>
      <c s="35" t="s">
        <v>68</v>
      </c>
      <c s="6" t="s">
        <v>6986</v>
      </c>
      <c s="36" t="s">
        <v>98</v>
      </c>
      <c s="37">
        <v>15</v>
      </c>
      <c s="36">
        <v>0</v>
      </c>
      <c s="36">
        <f>ROUND(G138*H138,6)</f>
      </c>
      <c r="L138" s="38">
        <v>0</v>
      </c>
      <c s="32">
        <f>ROUND(ROUND(L138,2)*ROUND(G138,3),2)</f>
      </c>
      <c s="36" t="s">
        <v>1516</v>
      </c>
      <c>
        <f>(M138*21)/100</f>
      </c>
      <c t="s">
        <v>27</v>
      </c>
    </row>
    <row r="139" spans="1:5" ht="12.75">
      <c r="A139" s="35" t="s">
        <v>55</v>
      </c>
      <c r="E139" s="39" t="s">
        <v>6986</v>
      </c>
    </row>
    <row r="140" spans="1:5" ht="12.75">
      <c r="A140" s="35" t="s">
        <v>56</v>
      </c>
      <c r="E140" s="40" t="s">
        <v>5</v>
      </c>
    </row>
    <row r="141" spans="1:5" ht="12.75">
      <c r="A141" t="s">
        <v>58</v>
      </c>
      <c r="E141" s="39" t="s">
        <v>5</v>
      </c>
    </row>
    <row r="142" spans="1:16" ht="12.75">
      <c r="A142" t="s">
        <v>49</v>
      </c>
      <c s="34" t="s">
        <v>186</v>
      </c>
      <c s="34" t="s">
        <v>6984</v>
      </c>
      <c s="35" t="s">
        <v>68</v>
      </c>
      <c s="6" t="s">
        <v>6987</v>
      </c>
      <c s="36" t="s">
        <v>98</v>
      </c>
      <c s="37">
        <v>15</v>
      </c>
      <c s="36">
        <v>0</v>
      </c>
      <c s="36">
        <f>ROUND(G142*H142,6)</f>
      </c>
      <c r="L142" s="38">
        <v>0</v>
      </c>
      <c s="32">
        <f>ROUND(ROUND(L142,2)*ROUND(G142,3),2)</f>
      </c>
      <c s="36" t="s">
        <v>1516</v>
      </c>
      <c>
        <f>(M142*21)/100</f>
      </c>
      <c t="s">
        <v>27</v>
      </c>
    </row>
    <row r="143" spans="1:5" ht="12.75">
      <c r="A143" s="35" t="s">
        <v>55</v>
      </c>
      <c r="E143" s="39" t="s">
        <v>6987</v>
      </c>
    </row>
    <row r="144" spans="1:5" ht="12.75">
      <c r="A144" s="35" t="s">
        <v>56</v>
      </c>
      <c r="E144" s="40" t="s">
        <v>5</v>
      </c>
    </row>
    <row r="145" spans="1:5" ht="12.75">
      <c r="A145" t="s">
        <v>58</v>
      </c>
      <c r="E145" s="39" t="s">
        <v>5</v>
      </c>
    </row>
    <row r="146" spans="1:16" ht="25.5">
      <c r="A146" t="s">
        <v>49</v>
      </c>
      <c s="34" t="s">
        <v>189</v>
      </c>
      <c s="34" t="s">
        <v>6988</v>
      </c>
      <c s="35" t="s">
        <v>5</v>
      </c>
      <c s="6" t="s">
        <v>6989</v>
      </c>
      <c s="36" t="s">
        <v>63</v>
      </c>
      <c s="37">
        <v>6</v>
      </c>
      <c s="36">
        <v>0</v>
      </c>
      <c s="36">
        <f>ROUND(G146*H146,6)</f>
      </c>
      <c r="L146" s="38">
        <v>0</v>
      </c>
      <c s="32">
        <f>ROUND(ROUND(L146,2)*ROUND(G146,3),2)</f>
      </c>
      <c s="36" t="s">
        <v>1516</v>
      </c>
      <c>
        <f>(M146*21)/100</f>
      </c>
      <c t="s">
        <v>27</v>
      </c>
    </row>
    <row r="147" spans="1:5" ht="25.5">
      <c r="A147" s="35" t="s">
        <v>55</v>
      </c>
      <c r="E147" s="39" t="s">
        <v>6989</v>
      </c>
    </row>
    <row r="148" spans="1:5" ht="12.75">
      <c r="A148" s="35" t="s">
        <v>56</v>
      </c>
      <c r="E148" s="40" t="s">
        <v>5</v>
      </c>
    </row>
    <row r="149" spans="1:5" ht="12.75">
      <c r="A149" t="s">
        <v>58</v>
      </c>
      <c r="E149" s="39" t="s">
        <v>5</v>
      </c>
    </row>
    <row r="150" spans="1:16" ht="25.5">
      <c r="A150" t="s">
        <v>49</v>
      </c>
      <c s="34" t="s">
        <v>194</v>
      </c>
      <c s="34" t="s">
        <v>6990</v>
      </c>
      <c s="35" t="s">
        <v>5</v>
      </c>
      <c s="6" t="s">
        <v>6991</v>
      </c>
      <c s="36" t="s">
        <v>63</v>
      </c>
      <c s="37">
        <v>6</v>
      </c>
      <c s="36">
        <v>0</v>
      </c>
      <c s="36">
        <f>ROUND(G150*H150,6)</f>
      </c>
      <c r="L150" s="38">
        <v>0</v>
      </c>
      <c s="32">
        <f>ROUND(ROUND(L150,2)*ROUND(G150,3),2)</f>
      </c>
      <c s="36" t="s">
        <v>1516</v>
      </c>
      <c>
        <f>(M150*21)/100</f>
      </c>
      <c t="s">
        <v>27</v>
      </c>
    </row>
    <row r="151" spans="1:5" ht="25.5">
      <c r="A151" s="35" t="s">
        <v>55</v>
      </c>
      <c r="E151" s="39" t="s">
        <v>6991</v>
      </c>
    </row>
    <row r="152" spans="1:5" ht="12.75">
      <c r="A152" s="35" t="s">
        <v>56</v>
      </c>
      <c r="E152" s="40" t="s">
        <v>5</v>
      </c>
    </row>
    <row r="153" spans="1:5" ht="12.75">
      <c r="A153" t="s">
        <v>58</v>
      </c>
      <c r="E153" s="39" t="s">
        <v>5</v>
      </c>
    </row>
    <row r="154" spans="1:16" ht="12.75">
      <c r="A154" t="s">
        <v>49</v>
      </c>
      <c s="34" t="s">
        <v>198</v>
      </c>
      <c s="34" t="s">
        <v>6992</v>
      </c>
      <c s="35" t="s">
        <v>5</v>
      </c>
      <c s="6" t="s">
        <v>6993</v>
      </c>
      <c s="36" t="s">
        <v>98</v>
      </c>
      <c s="37">
        <v>150</v>
      </c>
      <c s="36">
        <v>0</v>
      </c>
      <c s="36">
        <f>ROUND(G154*H154,6)</f>
      </c>
      <c r="L154" s="38">
        <v>0</v>
      </c>
      <c s="32">
        <f>ROUND(ROUND(L154,2)*ROUND(G154,3),2)</f>
      </c>
      <c s="36" t="s">
        <v>1516</v>
      </c>
      <c>
        <f>(M154*21)/100</f>
      </c>
      <c t="s">
        <v>27</v>
      </c>
    </row>
    <row r="155" spans="1:5" ht="12.75">
      <c r="A155" s="35" t="s">
        <v>55</v>
      </c>
      <c r="E155" s="39" t="s">
        <v>6993</v>
      </c>
    </row>
    <row r="156" spans="1:5" ht="12.75">
      <c r="A156" s="35" t="s">
        <v>56</v>
      </c>
      <c r="E156" s="40" t="s">
        <v>5</v>
      </c>
    </row>
    <row r="157" spans="1:5" ht="12.75">
      <c r="A157" t="s">
        <v>58</v>
      </c>
      <c r="E157" s="39" t="s">
        <v>5</v>
      </c>
    </row>
    <row r="158" spans="1:16" ht="25.5">
      <c r="A158" t="s">
        <v>49</v>
      </c>
      <c s="34" t="s">
        <v>201</v>
      </c>
      <c s="34" t="s">
        <v>6994</v>
      </c>
      <c s="35" t="s">
        <v>5</v>
      </c>
      <c s="6" t="s">
        <v>6995</v>
      </c>
      <c s="36" t="s">
        <v>98</v>
      </c>
      <c s="37">
        <v>150</v>
      </c>
      <c s="36">
        <v>0</v>
      </c>
      <c s="36">
        <f>ROUND(G158*H158,6)</f>
      </c>
      <c r="L158" s="38">
        <v>0</v>
      </c>
      <c s="32">
        <f>ROUND(ROUND(L158,2)*ROUND(G158,3),2)</f>
      </c>
      <c s="36" t="s">
        <v>1516</v>
      </c>
      <c>
        <f>(M158*21)/100</f>
      </c>
      <c t="s">
        <v>27</v>
      </c>
    </row>
    <row r="159" spans="1:5" ht="25.5">
      <c r="A159" s="35" t="s">
        <v>55</v>
      </c>
      <c r="E159" s="39" t="s">
        <v>6995</v>
      </c>
    </row>
    <row r="160" spans="1:5" ht="12.75">
      <c r="A160" s="35" t="s">
        <v>56</v>
      </c>
      <c r="E160" s="40" t="s">
        <v>5</v>
      </c>
    </row>
    <row r="161" spans="1:5" ht="12.75">
      <c r="A161" t="s">
        <v>58</v>
      </c>
      <c r="E161" s="39" t="s">
        <v>5</v>
      </c>
    </row>
    <row r="162" spans="1:16" ht="12.75">
      <c r="A162" t="s">
        <v>49</v>
      </c>
      <c s="34" t="s">
        <v>204</v>
      </c>
      <c s="34" t="s">
        <v>6996</v>
      </c>
      <c s="35" t="s">
        <v>5</v>
      </c>
      <c s="6" t="s">
        <v>6997</v>
      </c>
      <c s="36" t="s">
        <v>98</v>
      </c>
      <c s="37">
        <v>20</v>
      </c>
      <c s="36">
        <v>0</v>
      </c>
      <c s="36">
        <f>ROUND(G162*H162,6)</f>
      </c>
      <c r="L162" s="38">
        <v>0</v>
      </c>
      <c s="32">
        <f>ROUND(ROUND(L162,2)*ROUND(G162,3),2)</f>
      </c>
      <c s="36" t="s">
        <v>1516</v>
      </c>
      <c>
        <f>(M162*21)/100</f>
      </c>
      <c t="s">
        <v>27</v>
      </c>
    </row>
    <row r="163" spans="1:5" ht="12.75">
      <c r="A163" s="35" t="s">
        <v>55</v>
      </c>
      <c r="E163" s="39" t="s">
        <v>6997</v>
      </c>
    </row>
    <row r="164" spans="1:5" ht="12.75">
      <c r="A164" s="35" t="s">
        <v>56</v>
      </c>
      <c r="E164" s="40" t="s">
        <v>5</v>
      </c>
    </row>
    <row r="165" spans="1:5" ht="12.75">
      <c r="A165" t="s">
        <v>58</v>
      </c>
      <c r="E165" s="39" t="s">
        <v>5</v>
      </c>
    </row>
    <row r="166" spans="1:16" ht="12.75">
      <c r="A166" t="s">
        <v>49</v>
      </c>
      <c s="34" t="s">
        <v>207</v>
      </c>
      <c s="34" t="s">
        <v>6998</v>
      </c>
      <c s="35" t="s">
        <v>5</v>
      </c>
      <c s="6" t="s">
        <v>6999</v>
      </c>
      <c s="36" t="s">
        <v>98</v>
      </c>
      <c s="37">
        <v>20</v>
      </c>
      <c s="36">
        <v>0</v>
      </c>
      <c s="36">
        <f>ROUND(G166*H166,6)</f>
      </c>
      <c r="L166" s="38">
        <v>0</v>
      </c>
      <c s="32">
        <f>ROUND(ROUND(L166,2)*ROUND(G166,3),2)</f>
      </c>
      <c s="36" t="s">
        <v>1516</v>
      </c>
      <c>
        <f>(M166*21)/100</f>
      </c>
      <c t="s">
        <v>27</v>
      </c>
    </row>
    <row r="167" spans="1:5" ht="12.75">
      <c r="A167" s="35" t="s">
        <v>55</v>
      </c>
      <c r="E167" s="39" t="s">
        <v>6999</v>
      </c>
    </row>
    <row r="168" spans="1:5" ht="12.75">
      <c r="A168" s="35" t="s">
        <v>56</v>
      </c>
      <c r="E168" s="40" t="s">
        <v>5</v>
      </c>
    </row>
    <row r="169" spans="1:5" ht="12.75">
      <c r="A169" t="s">
        <v>58</v>
      </c>
      <c r="E169" s="39" t="s">
        <v>5</v>
      </c>
    </row>
    <row r="170" spans="1:16" ht="12.75">
      <c r="A170" t="s">
        <v>49</v>
      </c>
      <c s="34" t="s">
        <v>210</v>
      </c>
      <c s="34" t="s">
        <v>7000</v>
      </c>
      <c s="35" t="s">
        <v>5</v>
      </c>
      <c s="6" t="s">
        <v>7001</v>
      </c>
      <c s="36" t="s">
        <v>63</v>
      </c>
      <c s="37">
        <v>6</v>
      </c>
      <c s="36">
        <v>0</v>
      </c>
      <c s="36">
        <f>ROUND(G170*H170,6)</f>
      </c>
      <c r="L170" s="38">
        <v>0</v>
      </c>
      <c s="32">
        <f>ROUND(ROUND(L170,2)*ROUND(G170,3),2)</f>
      </c>
      <c s="36" t="s">
        <v>1516</v>
      </c>
      <c>
        <f>(M170*21)/100</f>
      </c>
      <c t="s">
        <v>27</v>
      </c>
    </row>
    <row r="171" spans="1:5" ht="12.75">
      <c r="A171" s="35" t="s">
        <v>55</v>
      </c>
      <c r="E171" s="39" t="s">
        <v>7001</v>
      </c>
    </row>
    <row r="172" spans="1:5" ht="12.75">
      <c r="A172" s="35" t="s">
        <v>56</v>
      </c>
      <c r="E172" s="40" t="s">
        <v>5</v>
      </c>
    </row>
    <row r="173" spans="1:5" ht="12.75">
      <c r="A173" t="s">
        <v>58</v>
      </c>
      <c r="E173" s="39" t="s">
        <v>5</v>
      </c>
    </row>
    <row r="174" spans="1:16" ht="12.75">
      <c r="A174" t="s">
        <v>49</v>
      </c>
      <c s="34" t="s">
        <v>213</v>
      </c>
      <c s="34" t="s">
        <v>7002</v>
      </c>
      <c s="35" t="s">
        <v>5</v>
      </c>
      <c s="6" t="s">
        <v>7003</v>
      </c>
      <c s="36" t="s">
        <v>63</v>
      </c>
      <c s="37">
        <v>6</v>
      </c>
      <c s="36">
        <v>0</v>
      </c>
      <c s="36">
        <f>ROUND(G174*H174,6)</f>
      </c>
      <c r="L174" s="38">
        <v>0</v>
      </c>
      <c s="32">
        <f>ROUND(ROUND(L174,2)*ROUND(G174,3),2)</f>
      </c>
      <c s="36" t="s">
        <v>1516</v>
      </c>
      <c>
        <f>(M174*21)/100</f>
      </c>
      <c t="s">
        <v>27</v>
      </c>
    </row>
    <row r="175" spans="1:5" ht="12.75">
      <c r="A175" s="35" t="s">
        <v>55</v>
      </c>
      <c r="E175" s="39" t="s">
        <v>7003</v>
      </c>
    </row>
    <row r="176" spans="1:5" ht="12.75">
      <c r="A176" s="35" t="s">
        <v>56</v>
      </c>
      <c r="E176" s="40" t="s">
        <v>5</v>
      </c>
    </row>
    <row r="177" spans="1:5" ht="12.75">
      <c r="A177" t="s">
        <v>58</v>
      </c>
      <c r="E177" s="39" t="s">
        <v>5</v>
      </c>
    </row>
    <row r="178" spans="1:16" ht="12.75">
      <c r="A178" t="s">
        <v>49</v>
      </c>
      <c s="34" t="s">
        <v>216</v>
      </c>
      <c s="34" t="s">
        <v>7004</v>
      </c>
      <c s="35" t="s">
        <v>5</v>
      </c>
      <c s="6" t="s">
        <v>7005</v>
      </c>
      <c s="36" t="s">
        <v>53</v>
      </c>
      <c s="37">
        <v>1</v>
      </c>
      <c s="36">
        <v>0</v>
      </c>
      <c s="36">
        <f>ROUND(G178*H178,6)</f>
      </c>
      <c r="L178" s="38">
        <v>0</v>
      </c>
      <c s="32">
        <f>ROUND(ROUND(L178,2)*ROUND(G178,3),2)</f>
      </c>
      <c s="36" t="s">
        <v>1516</v>
      </c>
      <c>
        <f>(M178*21)/100</f>
      </c>
      <c t="s">
        <v>27</v>
      </c>
    </row>
    <row r="179" spans="1:5" ht="12.75">
      <c r="A179" s="35" t="s">
        <v>55</v>
      </c>
      <c r="E179" s="39" t="s">
        <v>7005</v>
      </c>
    </row>
    <row r="180" spans="1:5" ht="12.75">
      <c r="A180" s="35" t="s">
        <v>56</v>
      </c>
      <c r="E180" s="40" t="s">
        <v>5</v>
      </c>
    </row>
    <row r="181" spans="1:5" ht="12.75">
      <c r="A181" t="s">
        <v>58</v>
      </c>
      <c r="E181" s="39" t="s">
        <v>5</v>
      </c>
    </row>
    <row r="182" spans="1:16" ht="12.75">
      <c r="A182" t="s">
        <v>49</v>
      </c>
      <c s="34" t="s">
        <v>219</v>
      </c>
      <c s="34" t="s">
        <v>7006</v>
      </c>
      <c s="35" t="s">
        <v>5</v>
      </c>
      <c s="6" t="s">
        <v>7007</v>
      </c>
      <c s="36" t="s">
        <v>53</v>
      </c>
      <c s="37">
        <v>1</v>
      </c>
      <c s="36">
        <v>0</v>
      </c>
      <c s="36">
        <f>ROUND(G182*H182,6)</f>
      </c>
      <c r="L182" s="38">
        <v>0</v>
      </c>
      <c s="32">
        <f>ROUND(ROUND(L182,2)*ROUND(G182,3),2)</f>
      </c>
      <c s="36" t="s">
        <v>1516</v>
      </c>
      <c>
        <f>(M182*21)/100</f>
      </c>
      <c t="s">
        <v>27</v>
      </c>
    </row>
    <row r="183" spans="1:5" ht="12.75">
      <c r="A183" s="35" t="s">
        <v>55</v>
      </c>
      <c r="E183" s="39" t="s">
        <v>7007</v>
      </c>
    </row>
    <row r="184" spans="1:5" ht="12.75">
      <c r="A184" s="35" t="s">
        <v>56</v>
      </c>
      <c r="E184" s="40" t="s">
        <v>5</v>
      </c>
    </row>
    <row r="185" spans="1:5" ht="12.75">
      <c r="A185" t="s">
        <v>58</v>
      </c>
      <c r="E185" s="39" t="s">
        <v>5</v>
      </c>
    </row>
    <row r="186" spans="1:16" ht="12.75">
      <c r="A186" t="s">
        <v>49</v>
      </c>
      <c s="34" t="s">
        <v>222</v>
      </c>
      <c s="34" t="s">
        <v>7008</v>
      </c>
      <c s="35" t="s">
        <v>5</v>
      </c>
      <c s="6" t="s">
        <v>7009</v>
      </c>
      <c s="36" t="s">
        <v>63</v>
      </c>
      <c s="37">
        <v>1</v>
      </c>
      <c s="36">
        <v>0</v>
      </c>
      <c s="36">
        <f>ROUND(G186*H186,6)</f>
      </c>
      <c r="L186" s="38">
        <v>0</v>
      </c>
      <c s="32">
        <f>ROUND(ROUND(L186,2)*ROUND(G186,3),2)</f>
      </c>
      <c s="36" t="s">
        <v>1516</v>
      </c>
      <c>
        <f>(M186*21)/100</f>
      </c>
      <c t="s">
        <v>27</v>
      </c>
    </row>
    <row r="187" spans="1:5" ht="12.75">
      <c r="A187" s="35" t="s">
        <v>55</v>
      </c>
      <c r="E187" s="39" t="s">
        <v>7009</v>
      </c>
    </row>
    <row r="188" spans="1:5" ht="12.75">
      <c r="A188" s="35" t="s">
        <v>56</v>
      </c>
      <c r="E188" s="40" t="s">
        <v>5</v>
      </c>
    </row>
    <row r="189" spans="1:5" ht="12.75">
      <c r="A189" t="s">
        <v>58</v>
      </c>
      <c r="E189" s="39" t="s">
        <v>5</v>
      </c>
    </row>
    <row r="190" spans="1:16" ht="25.5">
      <c r="A190" t="s">
        <v>49</v>
      </c>
      <c s="34" t="s">
        <v>225</v>
      </c>
      <c s="34" t="s">
        <v>7010</v>
      </c>
      <c s="35" t="s">
        <v>5</v>
      </c>
      <c s="6" t="s">
        <v>7011</v>
      </c>
      <c s="36" t="s">
        <v>63</v>
      </c>
      <c s="37">
        <v>1</v>
      </c>
      <c s="36">
        <v>0</v>
      </c>
      <c s="36">
        <f>ROUND(G190*H190,6)</f>
      </c>
      <c r="L190" s="38">
        <v>0</v>
      </c>
      <c s="32">
        <f>ROUND(ROUND(L190,2)*ROUND(G190,3),2)</f>
      </c>
      <c s="36" t="s">
        <v>1516</v>
      </c>
      <c>
        <f>(M190*21)/100</f>
      </c>
      <c t="s">
        <v>27</v>
      </c>
    </row>
    <row r="191" spans="1:5" ht="25.5">
      <c r="A191" s="35" t="s">
        <v>55</v>
      </c>
      <c r="E191" s="39" t="s">
        <v>7011</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6602</v>
      </c>
      <c s="41">
        <f>Rekapitulace!C102</f>
      </c>
      <c s="20" t="s">
        <v>0</v>
      </c>
      <c t="s">
        <v>23</v>
      </c>
      <c t="s">
        <v>27</v>
      </c>
    </row>
    <row r="4" spans="1:16" ht="32" customHeight="1">
      <c r="A4" s="24" t="s">
        <v>20</v>
      </c>
      <c s="25" t="s">
        <v>28</v>
      </c>
      <c s="27" t="s">
        <v>6602</v>
      </c>
      <c r="E4" s="26" t="s">
        <v>6603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7014</v>
      </c>
      <c r="E8" s="30" t="s">
        <v>7013</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68</v>
      </c>
      <c s="34" t="s">
        <v>7015</v>
      </c>
      <c s="35" t="s">
        <v>5</v>
      </c>
      <c s="6" t="s">
        <v>7016</v>
      </c>
      <c s="36" t="s">
        <v>77</v>
      </c>
      <c s="37">
        <v>90.131</v>
      </c>
      <c s="36">
        <v>0</v>
      </c>
      <c s="36">
        <f>ROUND(G10*H10,6)</f>
      </c>
      <c r="L10" s="38">
        <v>0</v>
      </c>
      <c s="32">
        <f>ROUND(ROUND(L10,2)*ROUND(G10,3),2)</f>
      </c>
      <c s="36" t="s">
        <v>1516</v>
      </c>
      <c>
        <f>(M10*21)/100</f>
      </c>
      <c t="s">
        <v>27</v>
      </c>
    </row>
    <row r="11" spans="1:5" ht="12.75">
      <c r="A11" s="35" t="s">
        <v>55</v>
      </c>
      <c r="E11" s="39" t="s">
        <v>5</v>
      </c>
    </row>
    <row r="12" spans="1:5" ht="12.75">
      <c r="A12" s="35" t="s">
        <v>56</v>
      </c>
      <c r="E12" s="40" t="s">
        <v>7017</v>
      </c>
    </row>
    <row r="13" spans="1:5" ht="12.75">
      <c r="A13" t="s">
        <v>58</v>
      </c>
      <c r="E13" s="39" t="s">
        <v>3004</v>
      </c>
    </row>
    <row r="14" spans="1:16" ht="25.5">
      <c r="A14" t="s">
        <v>49</v>
      </c>
      <c s="34" t="s">
        <v>27</v>
      </c>
      <c s="34" t="s">
        <v>6615</v>
      </c>
      <c s="35" t="s">
        <v>5</v>
      </c>
      <c s="6" t="s">
        <v>6616</v>
      </c>
      <c s="36" t="s">
        <v>77</v>
      </c>
      <c s="37">
        <v>6.237</v>
      </c>
      <c s="36">
        <v>0</v>
      </c>
      <c s="36">
        <f>ROUND(G14*H14,6)</f>
      </c>
      <c r="L14" s="38">
        <v>0</v>
      </c>
      <c s="32">
        <f>ROUND(ROUND(L14,2)*ROUND(G14,3),2)</f>
      </c>
      <c s="36" t="s">
        <v>1516</v>
      </c>
      <c>
        <f>(M14*21)/100</f>
      </c>
      <c t="s">
        <v>27</v>
      </c>
    </row>
    <row r="15" spans="1:5" ht="12.75">
      <c r="A15" s="35" t="s">
        <v>55</v>
      </c>
      <c r="E15" s="39" t="s">
        <v>5</v>
      </c>
    </row>
    <row r="16" spans="1:5" ht="12.75">
      <c r="A16" s="35" t="s">
        <v>56</v>
      </c>
      <c r="E16" s="40" t="s">
        <v>7018</v>
      </c>
    </row>
    <row r="17" spans="1:5" ht="12.75">
      <c r="A17" t="s">
        <v>58</v>
      </c>
      <c r="E17" s="39" t="s">
        <v>3004</v>
      </c>
    </row>
    <row r="18" spans="1:13" ht="12.75">
      <c r="A18" t="s">
        <v>46</v>
      </c>
      <c r="C18" s="31" t="s">
        <v>27</v>
      </c>
      <c r="E18" s="33" t="s">
        <v>6618</v>
      </c>
      <c r="J18" s="32">
        <f>0</f>
      </c>
      <c s="32">
        <f>0</f>
      </c>
      <c s="32">
        <f>0+L19+L23+L27+L31</f>
      </c>
      <c s="32">
        <f>0+M19+M23+M27+M31</f>
      </c>
    </row>
    <row r="19" spans="1:16" ht="25.5">
      <c r="A19" t="s">
        <v>49</v>
      </c>
      <c s="34" t="s">
        <v>26</v>
      </c>
      <c s="34" t="s">
        <v>6619</v>
      </c>
      <c s="35" t="s">
        <v>5</v>
      </c>
      <c s="6" t="s">
        <v>6620</v>
      </c>
      <c s="36" t="s">
        <v>77</v>
      </c>
      <c s="37">
        <v>1.352</v>
      </c>
      <c s="36">
        <v>0</v>
      </c>
      <c s="36">
        <f>ROUND(G19*H19,6)</f>
      </c>
      <c r="L19" s="38">
        <v>0</v>
      </c>
      <c s="32">
        <f>ROUND(ROUND(L19,2)*ROUND(G19,3),2)</f>
      </c>
      <c s="36" t="s">
        <v>1516</v>
      </c>
      <c>
        <f>(M19*21)/100</f>
      </c>
      <c t="s">
        <v>27</v>
      </c>
    </row>
    <row r="20" spans="1:5" ht="12.75">
      <c r="A20" s="35" t="s">
        <v>55</v>
      </c>
      <c r="E20" s="39" t="s">
        <v>5</v>
      </c>
    </row>
    <row r="21" spans="1:5" ht="12.75">
      <c r="A21" s="35" t="s">
        <v>56</v>
      </c>
      <c r="E21" s="40" t="s">
        <v>7019</v>
      </c>
    </row>
    <row r="22" spans="1:5" ht="12.75">
      <c r="A22" t="s">
        <v>58</v>
      </c>
      <c r="E22" s="39" t="s">
        <v>3004</v>
      </c>
    </row>
    <row r="23" spans="1:16" ht="25.5">
      <c r="A23" t="s">
        <v>49</v>
      </c>
      <c s="34" t="s">
        <v>80</v>
      </c>
      <c s="34" t="s">
        <v>6622</v>
      </c>
      <c s="35" t="s">
        <v>5</v>
      </c>
      <c s="6" t="s">
        <v>6623</v>
      </c>
      <c s="36" t="s">
        <v>77</v>
      </c>
      <c s="37">
        <v>0.501</v>
      </c>
      <c s="36">
        <v>0</v>
      </c>
      <c s="36">
        <f>ROUND(G23*H23,6)</f>
      </c>
      <c r="L23" s="38">
        <v>0</v>
      </c>
      <c s="32">
        <f>ROUND(ROUND(L23,2)*ROUND(G23,3),2)</f>
      </c>
      <c s="36" t="s">
        <v>1516</v>
      </c>
      <c>
        <f>(M23*21)/100</f>
      </c>
      <c t="s">
        <v>27</v>
      </c>
    </row>
    <row r="24" spans="1:5" ht="12.75">
      <c r="A24" s="35" t="s">
        <v>55</v>
      </c>
      <c r="E24" s="39" t="s">
        <v>5</v>
      </c>
    </row>
    <row r="25" spans="1:5" ht="12.75">
      <c r="A25" s="35" t="s">
        <v>56</v>
      </c>
      <c r="E25" s="40" t="s">
        <v>7020</v>
      </c>
    </row>
    <row r="26" spans="1:5" ht="12.75">
      <c r="A26" t="s">
        <v>58</v>
      </c>
      <c r="E26" s="39" t="s">
        <v>3004</v>
      </c>
    </row>
    <row r="27" spans="1:16" ht="12.75">
      <c r="A27" t="s">
        <v>49</v>
      </c>
      <c s="34" t="s">
        <v>83</v>
      </c>
      <c s="34" t="s">
        <v>6625</v>
      </c>
      <c s="35" t="s">
        <v>5</v>
      </c>
      <c s="6" t="s">
        <v>6626</v>
      </c>
      <c s="36" t="s">
        <v>748</v>
      </c>
      <c s="37">
        <v>0.012</v>
      </c>
      <c s="36">
        <v>0</v>
      </c>
      <c s="36">
        <f>ROUND(G27*H27,6)</f>
      </c>
      <c r="L27" s="38">
        <v>0</v>
      </c>
      <c s="32">
        <f>ROUND(ROUND(L27,2)*ROUND(G27,3),2)</f>
      </c>
      <c s="36" t="s">
        <v>1516</v>
      </c>
      <c>
        <f>(M27*21)/100</f>
      </c>
      <c t="s">
        <v>27</v>
      </c>
    </row>
    <row r="28" spans="1:5" ht="12.75">
      <c r="A28" s="35" t="s">
        <v>55</v>
      </c>
      <c r="E28" s="39" t="s">
        <v>5</v>
      </c>
    </row>
    <row r="29" spans="1:5" ht="12.75">
      <c r="A29" s="35" t="s">
        <v>56</v>
      </c>
      <c r="E29" s="40" t="s">
        <v>7021</v>
      </c>
    </row>
    <row r="30" spans="1:5" ht="12.75">
      <c r="A30" t="s">
        <v>58</v>
      </c>
      <c r="E30" s="39" t="s">
        <v>3004</v>
      </c>
    </row>
    <row r="31" spans="1:16" ht="12.75">
      <c r="A31" t="s">
        <v>49</v>
      </c>
      <c s="34" t="s">
        <v>86</v>
      </c>
      <c s="34" t="s">
        <v>6628</v>
      </c>
      <c s="35" t="s">
        <v>5</v>
      </c>
      <c s="6" t="s">
        <v>6629</v>
      </c>
      <c s="36" t="s">
        <v>77</v>
      </c>
      <c s="37">
        <v>5.67</v>
      </c>
      <c s="36">
        <v>0</v>
      </c>
      <c s="36">
        <f>ROUND(G31*H31,6)</f>
      </c>
      <c r="L31" s="38">
        <v>0</v>
      </c>
      <c s="32">
        <f>ROUND(ROUND(L31,2)*ROUND(G31,3),2)</f>
      </c>
      <c s="36" t="s">
        <v>1516</v>
      </c>
      <c>
        <f>(M31*21)/100</f>
      </c>
      <c t="s">
        <v>27</v>
      </c>
    </row>
    <row r="32" spans="1:5" ht="12.75">
      <c r="A32" s="35" t="s">
        <v>55</v>
      </c>
      <c r="E32" s="39" t="s">
        <v>5</v>
      </c>
    </row>
    <row r="33" spans="1:5" ht="12.75">
      <c r="A33" s="35" t="s">
        <v>56</v>
      </c>
      <c r="E33" s="40" t="s">
        <v>7022</v>
      </c>
    </row>
    <row r="34" spans="1:5" ht="12.75">
      <c r="A34" t="s">
        <v>58</v>
      </c>
      <c r="E34" s="39" t="s">
        <v>3004</v>
      </c>
    </row>
    <row r="35" spans="1:13" ht="12.75">
      <c r="A35" t="s">
        <v>46</v>
      </c>
      <c r="C35" s="31" t="s">
        <v>26</v>
      </c>
      <c r="E35" s="33" t="s">
        <v>6538</v>
      </c>
      <c r="J35" s="32">
        <f>0</f>
      </c>
      <c s="32">
        <f>0</f>
      </c>
      <c s="32">
        <f>0+L36+L40</f>
      </c>
      <c s="32">
        <f>0+M36+M40</f>
      </c>
    </row>
    <row r="36" spans="1:16" ht="25.5">
      <c r="A36" t="s">
        <v>49</v>
      </c>
      <c s="34" t="s">
        <v>89</v>
      </c>
      <c s="34" t="s">
        <v>6640</v>
      </c>
      <c s="35" t="s">
        <v>5</v>
      </c>
      <c s="6" t="s">
        <v>6641</v>
      </c>
      <c s="36" t="s">
        <v>72</v>
      </c>
      <c s="37">
        <v>39.302</v>
      </c>
      <c s="36">
        <v>0</v>
      </c>
      <c s="36">
        <f>ROUND(G36*H36,6)</f>
      </c>
      <c r="L36" s="38">
        <v>0</v>
      </c>
      <c s="32">
        <f>ROUND(ROUND(L36,2)*ROUND(G36,3),2)</f>
      </c>
      <c s="36" t="s">
        <v>1516</v>
      </c>
      <c>
        <f>(M36*21)/100</f>
      </c>
      <c t="s">
        <v>27</v>
      </c>
    </row>
    <row r="37" spans="1:5" ht="12.75">
      <c r="A37" s="35" t="s">
        <v>55</v>
      </c>
      <c r="E37" s="39" t="s">
        <v>5</v>
      </c>
    </row>
    <row r="38" spans="1:5" ht="12.75">
      <c r="A38" s="35" t="s">
        <v>56</v>
      </c>
      <c r="E38" s="40" t="s">
        <v>7023</v>
      </c>
    </row>
    <row r="39" spans="1:5" ht="12.75">
      <c r="A39" t="s">
        <v>58</v>
      </c>
      <c r="E39" s="39" t="s">
        <v>3004</v>
      </c>
    </row>
    <row r="40" spans="1:16" ht="25.5">
      <c r="A40" t="s">
        <v>49</v>
      </c>
      <c s="34" t="s">
        <v>92</v>
      </c>
      <c s="34" t="s">
        <v>6661</v>
      </c>
      <c s="35" t="s">
        <v>5</v>
      </c>
      <c s="6" t="s">
        <v>6662</v>
      </c>
      <c s="36" t="s">
        <v>98</v>
      </c>
      <c s="37">
        <v>2.05</v>
      </c>
      <c s="36">
        <v>0</v>
      </c>
      <c s="36">
        <f>ROUND(G40*H40,6)</f>
      </c>
      <c r="L40" s="38">
        <v>0</v>
      </c>
      <c s="32">
        <f>ROUND(ROUND(L40,2)*ROUND(G40,3),2)</f>
      </c>
      <c s="36" t="s">
        <v>1516</v>
      </c>
      <c>
        <f>(M40*21)/100</f>
      </c>
      <c t="s">
        <v>27</v>
      </c>
    </row>
    <row r="41" spans="1:5" ht="12.75">
      <c r="A41" s="35" t="s">
        <v>55</v>
      </c>
      <c r="E41" s="39" t="s">
        <v>5</v>
      </c>
    </row>
    <row r="42" spans="1:5" ht="12.75">
      <c r="A42" s="35" t="s">
        <v>56</v>
      </c>
      <c r="E42" s="40" t="s">
        <v>7024</v>
      </c>
    </row>
    <row r="43" spans="1:5" ht="12.75">
      <c r="A43" t="s">
        <v>58</v>
      </c>
      <c r="E43" s="39" t="s">
        <v>3004</v>
      </c>
    </row>
    <row r="44" spans="1:13" ht="12.75">
      <c r="A44" t="s">
        <v>46</v>
      </c>
      <c r="C44" s="31" t="s">
        <v>80</v>
      </c>
      <c r="E44" s="33" t="s">
        <v>3427</v>
      </c>
      <c r="J44" s="32">
        <f>0</f>
      </c>
      <c s="32">
        <f>0</f>
      </c>
      <c s="32">
        <f>0+L45+L49+L53+L57+L61+L65</f>
      </c>
      <c s="32">
        <f>0+M45+M49+M53+M57+M61+M65</f>
      </c>
    </row>
    <row r="45" spans="1:16" ht="25.5">
      <c r="A45" t="s">
        <v>49</v>
      </c>
      <c s="34" t="s">
        <v>95</v>
      </c>
      <c s="34" t="s">
        <v>7025</v>
      </c>
      <c s="35" t="s">
        <v>5</v>
      </c>
      <c s="6" t="s">
        <v>6669</v>
      </c>
      <c s="36" t="s">
        <v>106</v>
      </c>
      <c s="37">
        <v>8</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3004</v>
      </c>
    </row>
    <row r="49" spans="1:16" ht="12.75">
      <c r="A49" t="s">
        <v>49</v>
      </c>
      <c s="34" t="s">
        <v>99</v>
      </c>
      <c s="34" t="s">
        <v>7026</v>
      </c>
      <c s="35" t="s">
        <v>5</v>
      </c>
      <c s="6" t="s">
        <v>7027</v>
      </c>
      <c s="36" t="s">
        <v>106</v>
      </c>
      <c s="37">
        <v>8</v>
      </c>
      <c s="36">
        <v>0</v>
      </c>
      <c s="36">
        <f>ROUND(G49*H49,6)</f>
      </c>
      <c r="L49" s="38">
        <v>0</v>
      </c>
      <c s="32">
        <f>ROUND(ROUND(L49,2)*ROUND(G49,3),2)</f>
      </c>
      <c s="36" t="s">
        <v>1516</v>
      </c>
      <c>
        <f>(M49*21)/100</f>
      </c>
      <c t="s">
        <v>27</v>
      </c>
    </row>
    <row r="50" spans="1:5" ht="12.75">
      <c r="A50" s="35" t="s">
        <v>55</v>
      </c>
      <c r="E50" s="39" t="s">
        <v>5</v>
      </c>
    </row>
    <row r="51" spans="1:5" ht="12.75">
      <c r="A51" s="35" t="s">
        <v>56</v>
      </c>
      <c r="E51" s="40" t="s">
        <v>5</v>
      </c>
    </row>
    <row r="52" spans="1:5" ht="12.75">
      <c r="A52" t="s">
        <v>58</v>
      </c>
      <c r="E52" s="39" t="s">
        <v>3004</v>
      </c>
    </row>
    <row r="53" spans="1:16" ht="12.75">
      <c r="A53" t="s">
        <v>49</v>
      </c>
      <c s="34" t="s">
        <v>115</v>
      </c>
      <c s="34" t="s">
        <v>6674</v>
      </c>
      <c s="35" t="s">
        <v>5</v>
      </c>
      <c s="6" t="s">
        <v>6675</v>
      </c>
      <c s="36" t="s">
        <v>77</v>
      </c>
      <c s="37">
        <v>0.507</v>
      </c>
      <c s="36">
        <v>0</v>
      </c>
      <c s="36">
        <f>ROUND(G53*H53,6)</f>
      </c>
      <c r="L53" s="38">
        <v>0</v>
      </c>
      <c s="32">
        <f>ROUND(ROUND(L53,2)*ROUND(G53,3),2)</f>
      </c>
      <c s="36" t="s">
        <v>1516</v>
      </c>
      <c>
        <f>(M53*21)/100</f>
      </c>
      <c t="s">
        <v>27</v>
      </c>
    </row>
    <row r="54" spans="1:5" ht="12.75">
      <c r="A54" s="35" t="s">
        <v>55</v>
      </c>
      <c r="E54" s="39" t="s">
        <v>5</v>
      </c>
    </row>
    <row r="55" spans="1:5" ht="12.75">
      <c r="A55" s="35" t="s">
        <v>56</v>
      </c>
      <c r="E55" s="40" t="s">
        <v>7028</v>
      </c>
    </row>
    <row r="56" spans="1:5" ht="12.75">
      <c r="A56" t="s">
        <v>58</v>
      </c>
      <c r="E56" s="39" t="s">
        <v>3004</v>
      </c>
    </row>
    <row r="57" spans="1:16" ht="12.75">
      <c r="A57" t="s">
        <v>49</v>
      </c>
      <c s="34" t="s">
        <v>118</v>
      </c>
      <c s="34" t="s">
        <v>6677</v>
      </c>
      <c s="35" t="s">
        <v>5</v>
      </c>
      <c s="6" t="s">
        <v>6678</v>
      </c>
      <c s="36" t="s">
        <v>72</v>
      </c>
      <c s="37">
        <v>2.535</v>
      </c>
      <c s="36">
        <v>0</v>
      </c>
      <c s="36">
        <f>ROUND(G57*H57,6)</f>
      </c>
      <c r="L57" s="38">
        <v>0</v>
      </c>
      <c s="32">
        <f>ROUND(ROUND(L57,2)*ROUND(G57,3),2)</f>
      </c>
      <c s="36" t="s">
        <v>1516</v>
      </c>
      <c>
        <f>(M57*21)/100</f>
      </c>
      <c t="s">
        <v>27</v>
      </c>
    </row>
    <row r="58" spans="1:5" ht="12.75">
      <c r="A58" s="35" t="s">
        <v>55</v>
      </c>
      <c r="E58" s="39" t="s">
        <v>5</v>
      </c>
    </row>
    <row r="59" spans="1:5" ht="12.75">
      <c r="A59" s="35" t="s">
        <v>56</v>
      </c>
      <c r="E59" s="40" t="s">
        <v>7029</v>
      </c>
    </row>
    <row r="60" spans="1:5" ht="12.75">
      <c r="A60" t="s">
        <v>58</v>
      </c>
      <c r="E60" s="39" t="s">
        <v>3004</v>
      </c>
    </row>
    <row r="61" spans="1:16" ht="12.75">
      <c r="A61" t="s">
        <v>49</v>
      </c>
      <c s="34" t="s">
        <v>121</v>
      </c>
      <c s="34" t="s">
        <v>6680</v>
      </c>
      <c s="35" t="s">
        <v>5</v>
      </c>
      <c s="6" t="s">
        <v>6681</v>
      </c>
      <c s="36" t="s">
        <v>72</v>
      </c>
      <c s="37">
        <v>2.535</v>
      </c>
      <c s="36">
        <v>0</v>
      </c>
      <c s="36">
        <f>ROUND(G61*H61,6)</f>
      </c>
      <c r="L61" s="38">
        <v>0</v>
      </c>
      <c s="32">
        <f>ROUND(ROUND(L61,2)*ROUND(G61,3),2)</f>
      </c>
      <c s="36" t="s">
        <v>1516</v>
      </c>
      <c>
        <f>(M61*21)/100</f>
      </c>
      <c t="s">
        <v>27</v>
      </c>
    </row>
    <row r="62" spans="1:5" ht="12.75">
      <c r="A62" s="35" t="s">
        <v>55</v>
      </c>
      <c r="E62" s="39" t="s">
        <v>5</v>
      </c>
    </row>
    <row r="63" spans="1:5" ht="12.75">
      <c r="A63" s="35" t="s">
        <v>56</v>
      </c>
      <c r="E63" s="40" t="s">
        <v>5</v>
      </c>
    </row>
    <row r="64" spans="1:5" ht="12.75">
      <c r="A64" t="s">
        <v>58</v>
      </c>
      <c r="E64" s="39" t="s">
        <v>3004</v>
      </c>
    </row>
    <row r="65" spans="1:16" ht="12.75">
      <c r="A65" t="s">
        <v>49</v>
      </c>
      <c s="34" t="s">
        <v>124</v>
      </c>
      <c s="34" t="s">
        <v>6682</v>
      </c>
      <c s="35" t="s">
        <v>5</v>
      </c>
      <c s="6" t="s">
        <v>6683</v>
      </c>
      <c s="36" t="s">
        <v>748</v>
      </c>
      <c s="37">
        <v>0.046</v>
      </c>
      <c s="36">
        <v>0</v>
      </c>
      <c s="36">
        <f>ROUND(G65*H65,6)</f>
      </c>
      <c r="L65" s="38">
        <v>0</v>
      </c>
      <c s="32">
        <f>ROUND(ROUND(L65,2)*ROUND(G65,3),2)</f>
      </c>
      <c s="36" t="s">
        <v>1516</v>
      </c>
      <c>
        <f>(M65*21)/100</f>
      </c>
      <c t="s">
        <v>27</v>
      </c>
    </row>
    <row r="66" spans="1:5" ht="12.75">
      <c r="A66" s="35" t="s">
        <v>55</v>
      </c>
      <c r="E66" s="39" t="s">
        <v>5</v>
      </c>
    </row>
    <row r="67" spans="1:5" ht="12.75">
      <c r="A67" s="35" t="s">
        <v>56</v>
      </c>
      <c r="E67" s="40" t="s">
        <v>7030</v>
      </c>
    </row>
    <row r="68" spans="1:5" ht="12.75">
      <c r="A68" t="s">
        <v>58</v>
      </c>
      <c r="E68" s="39" t="s">
        <v>3004</v>
      </c>
    </row>
    <row r="69" spans="1:13" ht="12.75">
      <c r="A69" t="s">
        <v>46</v>
      </c>
      <c r="C69" s="31" t="s">
        <v>86</v>
      </c>
      <c r="E69" s="33" t="s">
        <v>4161</v>
      </c>
      <c r="J69" s="32">
        <f>0</f>
      </c>
      <c s="32">
        <f>0</f>
      </c>
      <c s="32">
        <f>0+L70+L74+L78+L82+L86+L90+L94+L98+L102+L106+L110+L114</f>
      </c>
      <c s="32">
        <f>0+M70+M74+M78+M82+M86+M90+M94+M98+M102+M106+M110+M114</f>
      </c>
    </row>
    <row r="70" spans="1:16" ht="25.5">
      <c r="A70" t="s">
        <v>49</v>
      </c>
      <c s="34" t="s">
        <v>127</v>
      </c>
      <c s="34" t="s">
        <v>6685</v>
      </c>
      <c s="35" t="s">
        <v>5</v>
      </c>
      <c s="6" t="s">
        <v>6686</v>
      </c>
      <c s="36" t="s">
        <v>72</v>
      </c>
      <c s="37">
        <v>4.53</v>
      </c>
      <c s="36">
        <v>0</v>
      </c>
      <c s="36">
        <f>ROUND(G70*H70,6)</f>
      </c>
      <c r="L70" s="38">
        <v>0</v>
      </c>
      <c s="32">
        <f>ROUND(ROUND(L70,2)*ROUND(G70,3),2)</f>
      </c>
      <c s="36" t="s">
        <v>1516</v>
      </c>
      <c>
        <f>(M70*21)/100</f>
      </c>
      <c t="s">
        <v>27</v>
      </c>
    </row>
    <row r="71" spans="1:5" ht="12.75">
      <c r="A71" s="35" t="s">
        <v>55</v>
      </c>
      <c r="E71" s="39" t="s">
        <v>5</v>
      </c>
    </row>
    <row r="72" spans="1:5" ht="12.75">
      <c r="A72" s="35" t="s">
        <v>56</v>
      </c>
      <c r="E72" s="40" t="s">
        <v>7031</v>
      </c>
    </row>
    <row r="73" spans="1:5" ht="12.75">
      <c r="A73" t="s">
        <v>58</v>
      </c>
      <c r="E73" s="39" t="s">
        <v>3004</v>
      </c>
    </row>
    <row r="74" spans="1:16" ht="25.5">
      <c r="A74" t="s">
        <v>49</v>
      </c>
      <c s="34" t="s">
        <v>130</v>
      </c>
      <c s="34" t="s">
        <v>6688</v>
      </c>
      <c s="35" t="s">
        <v>5</v>
      </c>
      <c s="6" t="s">
        <v>6689</v>
      </c>
      <c s="36" t="s">
        <v>72</v>
      </c>
      <c s="37">
        <v>4.53</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3004</v>
      </c>
    </row>
    <row r="78" spans="1:16" ht="25.5">
      <c r="A78" t="s">
        <v>49</v>
      </c>
      <c s="34" t="s">
        <v>133</v>
      </c>
      <c s="34" t="s">
        <v>6690</v>
      </c>
      <c s="35" t="s">
        <v>5</v>
      </c>
      <c s="6" t="s">
        <v>6691</v>
      </c>
      <c s="36" t="s">
        <v>72</v>
      </c>
      <c s="37">
        <v>39.302</v>
      </c>
      <c s="36">
        <v>0</v>
      </c>
      <c s="36">
        <f>ROUND(G78*H78,6)</f>
      </c>
      <c r="L78" s="38">
        <v>0</v>
      </c>
      <c s="32">
        <f>ROUND(ROUND(L78,2)*ROUND(G78,3),2)</f>
      </c>
      <c s="36" t="s">
        <v>1516</v>
      </c>
      <c>
        <f>(M78*21)/100</f>
      </c>
      <c t="s">
        <v>27</v>
      </c>
    </row>
    <row r="79" spans="1:5" ht="12.75">
      <c r="A79" s="35" t="s">
        <v>55</v>
      </c>
      <c r="E79" s="39" t="s">
        <v>5</v>
      </c>
    </row>
    <row r="80" spans="1:5" ht="12.75">
      <c r="A80" s="35" t="s">
        <v>56</v>
      </c>
      <c r="E80" s="40" t="s">
        <v>7023</v>
      </c>
    </row>
    <row r="81" spans="1:5" ht="12.75">
      <c r="A81" t="s">
        <v>58</v>
      </c>
      <c r="E81" s="39" t="s">
        <v>3004</v>
      </c>
    </row>
    <row r="82" spans="1:16" ht="25.5">
      <c r="A82" t="s">
        <v>49</v>
      </c>
      <c s="34" t="s">
        <v>136</v>
      </c>
      <c s="34" t="s">
        <v>6692</v>
      </c>
      <c s="35" t="s">
        <v>5</v>
      </c>
      <c s="6" t="s">
        <v>6693</v>
      </c>
      <c s="36" t="s">
        <v>72</v>
      </c>
      <c s="37">
        <v>39.302</v>
      </c>
      <c s="36">
        <v>0</v>
      </c>
      <c s="36">
        <f>ROUND(G82*H82,6)</f>
      </c>
      <c r="L82" s="38">
        <v>0</v>
      </c>
      <c s="32">
        <f>ROUND(ROUND(L82,2)*ROUND(G82,3),2)</f>
      </c>
      <c s="36" t="s">
        <v>1516</v>
      </c>
      <c>
        <f>(M82*21)/100</f>
      </c>
      <c t="s">
        <v>27</v>
      </c>
    </row>
    <row r="83" spans="1:5" ht="12.75">
      <c r="A83" s="35" t="s">
        <v>55</v>
      </c>
      <c r="E83" s="39" t="s">
        <v>5</v>
      </c>
    </row>
    <row r="84" spans="1:5" ht="12.75">
      <c r="A84" s="35" t="s">
        <v>56</v>
      </c>
      <c r="E84" s="40" t="s">
        <v>7023</v>
      </c>
    </row>
    <row r="85" spans="1:5" ht="12.75">
      <c r="A85" t="s">
        <v>58</v>
      </c>
      <c r="E85" s="39" t="s">
        <v>3004</v>
      </c>
    </row>
    <row r="86" spans="1:16" ht="25.5">
      <c r="A86" t="s">
        <v>49</v>
      </c>
      <c s="34" t="s">
        <v>139</v>
      </c>
      <c s="34" t="s">
        <v>6695</v>
      </c>
      <c s="35" t="s">
        <v>5</v>
      </c>
      <c s="6" t="s">
        <v>6696</v>
      </c>
      <c s="36" t="s">
        <v>72</v>
      </c>
      <c s="37">
        <v>42.537</v>
      </c>
      <c s="36">
        <v>0</v>
      </c>
      <c s="36">
        <f>ROUND(G86*H86,6)</f>
      </c>
      <c r="L86" s="38">
        <v>0</v>
      </c>
      <c s="32">
        <f>ROUND(ROUND(L86,2)*ROUND(G86,3),2)</f>
      </c>
      <c s="36" t="s">
        <v>1516</v>
      </c>
      <c>
        <f>(M86*21)/100</f>
      </c>
      <c t="s">
        <v>27</v>
      </c>
    </row>
    <row r="87" spans="1:5" ht="12.75">
      <c r="A87" s="35" t="s">
        <v>55</v>
      </c>
      <c r="E87" s="39" t="s">
        <v>5</v>
      </c>
    </row>
    <row r="88" spans="1:5" ht="12.75">
      <c r="A88" s="35" t="s">
        <v>56</v>
      </c>
      <c r="E88" s="40" t="s">
        <v>7032</v>
      </c>
    </row>
    <row r="89" spans="1:5" ht="12.75">
      <c r="A89" t="s">
        <v>58</v>
      </c>
      <c r="E89" s="39" t="s">
        <v>3004</v>
      </c>
    </row>
    <row r="90" spans="1:16" ht="25.5">
      <c r="A90" t="s">
        <v>49</v>
      </c>
      <c s="34" t="s">
        <v>142</v>
      </c>
      <c s="34" t="s">
        <v>6698</v>
      </c>
      <c s="35" t="s">
        <v>5</v>
      </c>
      <c s="6" t="s">
        <v>6699</v>
      </c>
      <c s="36" t="s">
        <v>72</v>
      </c>
      <c s="37">
        <v>42.537</v>
      </c>
      <c s="36">
        <v>0</v>
      </c>
      <c s="36">
        <f>ROUND(G90*H90,6)</f>
      </c>
      <c r="L90" s="38">
        <v>0</v>
      </c>
      <c s="32">
        <f>ROUND(ROUND(L90,2)*ROUND(G90,3),2)</f>
      </c>
      <c s="36" t="s">
        <v>1516</v>
      </c>
      <c>
        <f>(M90*21)/100</f>
      </c>
      <c t="s">
        <v>27</v>
      </c>
    </row>
    <row r="91" spans="1:5" ht="12.75">
      <c r="A91" s="35" t="s">
        <v>55</v>
      </c>
      <c r="E91" s="39" t="s">
        <v>5</v>
      </c>
    </row>
    <row r="92" spans="1:5" ht="12.75">
      <c r="A92" s="35" t="s">
        <v>56</v>
      </c>
      <c r="E92" s="40" t="s">
        <v>5</v>
      </c>
    </row>
    <row r="93" spans="1:5" ht="12.75">
      <c r="A93" t="s">
        <v>58</v>
      </c>
      <c r="E93" s="39" t="s">
        <v>3004</v>
      </c>
    </row>
    <row r="94" spans="1:16" ht="25.5">
      <c r="A94" t="s">
        <v>49</v>
      </c>
      <c s="34" t="s">
        <v>145</v>
      </c>
      <c s="34" t="s">
        <v>6700</v>
      </c>
      <c s="35" t="s">
        <v>5</v>
      </c>
      <c s="6" t="s">
        <v>6701</v>
      </c>
      <c s="36" t="s">
        <v>72</v>
      </c>
      <c s="37">
        <v>42.537</v>
      </c>
      <c s="36">
        <v>0</v>
      </c>
      <c s="36">
        <f>ROUND(G94*H94,6)</f>
      </c>
      <c r="L94" s="38">
        <v>0</v>
      </c>
      <c s="32">
        <f>ROUND(ROUND(L94,2)*ROUND(G94,3),2)</f>
      </c>
      <c s="36" t="s">
        <v>1516</v>
      </c>
      <c>
        <f>(M94*21)/100</f>
      </c>
      <c t="s">
        <v>27</v>
      </c>
    </row>
    <row r="95" spans="1:5" ht="12.75">
      <c r="A95" s="35" t="s">
        <v>55</v>
      </c>
      <c r="E95" s="39" t="s">
        <v>5</v>
      </c>
    </row>
    <row r="96" spans="1:5" ht="12.75">
      <c r="A96" s="35" t="s">
        <v>56</v>
      </c>
      <c r="E96" s="40" t="s">
        <v>5</v>
      </c>
    </row>
    <row r="97" spans="1:5" ht="12.75">
      <c r="A97" t="s">
        <v>58</v>
      </c>
      <c r="E97" s="39" t="s">
        <v>3004</v>
      </c>
    </row>
    <row r="98" spans="1:16" ht="25.5">
      <c r="A98" t="s">
        <v>49</v>
      </c>
      <c s="34" t="s">
        <v>148</v>
      </c>
      <c s="34" t="s">
        <v>6702</v>
      </c>
      <c s="35" t="s">
        <v>5</v>
      </c>
      <c s="6" t="s">
        <v>6703</v>
      </c>
      <c s="36" t="s">
        <v>72</v>
      </c>
      <c s="37">
        <v>5.07</v>
      </c>
      <c s="36">
        <v>0</v>
      </c>
      <c s="36">
        <f>ROUND(G98*H98,6)</f>
      </c>
      <c r="L98" s="38">
        <v>0</v>
      </c>
      <c s="32">
        <f>ROUND(ROUND(L98,2)*ROUND(G98,3),2)</f>
      </c>
      <c s="36" t="s">
        <v>1516</v>
      </c>
      <c>
        <f>(M98*21)/100</f>
      </c>
      <c t="s">
        <v>27</v>
      </c>
    </row>
    <row r="99" spans="1:5" ht="12.75">
      <c r="A99" s="35" t="s">
        <v>55</v>
      </c>
      <c r="E99" s="39" t="s">
        <v>5</v>
      </c>
    </row>
    <row r="100" spans="1:5" ht="12.75">
      <c r="A100" s="35" t="s">
        <v>56</v>
      </c>
      <c r="E100" s="40" t="s">
        <v>7033</v>
      </c>
    </row>
    <row r="101" spans="1:5" ht="12.75">
      <c r="A101" t="s">
        <v>58</v>
      </c>
      <c r="E101" s="39" t="s">
        <v>3004</v>
      </c>
    </row>
    <row r="102" spans="1:16" ht="25.5">
      <c r="A102" t="s">
        <v>49</v>
      </c>
      <c s="34" t="s">
        <v>151</v>
      </c>
      <c s="34" t="s">
        <v>6705</v>
      </c>
      <c s="35" t="s">
        <v>5</v>
      </c>
      <c s="6" t="s">
        <v>6706</v>
      </c>
      <c s="36" t="s">
        <v>72</v>
      </c>
      <c s="37">
        <v>5.07</v>
      </c>
      <c s="36">
        <v>0</v>
      </c>
      <c s="36">
        <f>ROUND(G102*H102,6)</f>
      </c>
      <c r="L102" s="38">
        <v>0</v>
      </c>
      <c s="32">
        <f>ROUND(ROUND(L102,2)*ROUND(G102,3),2)</f>
      </c>
      <c s="36" t="s">
        <v>1516</v>
      </c>
      <c>
        <f>(M102*21)/100</f>
      </c>
      <c t="s">
        <v>27</v>
      </c>
    </row>
    <row r="103" spans="1:5" ht="12.75">
      <c r="A103" s="35" t="s">
        <v>55</v>
      </c>
      <c r="E103" s="39" t="s">
        <v>5</v>
      </c>
    </row>
    <row r="104" spans="1:5" ht="12.75">
      <c r="A104" s="35" t="s">
        <v>56</v>
      </c>
      <c r="E104" s="40" t="s">
        <v>5</v>
      </c>
    </row>
    <row r="105" spans="1:5" ht="12.75">
      <c r="A105" t="s">
        <v>58</v>
      </c>
      <c r="E105" s="39" t="s">
        <v>3004</v>
      </c>
    </row>
    <row r="106" spans="1:16" ht="25.5">
      <c r="A106" t="s">
        <v>49</v>
      </c>
      <c s="34" t="s">
        <v>154</v>
      </c>
      <c s="34" t="s">
        <v>6707</v>
      </c>
      <c s="35" t="s">
        <v>5</v>
      </c>
      <c s="6" t="s">
        <v>6708</v>
      </c>
      <c s="36" t="s">
        <v>72</v>
      </c>
      <c s="37">
        <v>39.302</v>
      </c>
      <c s="36">
        <v>0</v>
      </c>
      <c s="36">
        <f>ROUND(G106*H106,6)</f>
      </c>
      <c r="L106" s="38">
        <v>0</v>
      </c>
      <c s="32">
        <f>ROUND(ROUND(L106,2)*ROUND(G106,3),2)</f>
      </c>
      <c s="36" t="s">
        <v>1516</v>
      </c>
      <c>
        <f>(M106*21)/100</f>
      </c>
      <c t="s">
        <v>27</v>
      </c>
    </row>
    <row r="107" spans="1:5" ht="12.75">
      <c r="A107" s="35" t="s">
        <v>55</v>
      </c>
      <c r="E107" s="39" t="s">
        <v>5</v>
      </c>
    </row>
    <row r="108" spans="1:5" ht="12.75">
      <c r="A108" s="35" t="s">
        <v>56</v>
      </c>
      <c r="E108" s="40" t="s">
        <v>7034</v>
      </c>
    </row>
    <row r="109" spans="1:5" ht="12.75">
      <c r="A109" t="s">
        <v>58</v>
      </c>
      <c r="E109" s="39" t="s">
        <v>3004</v>
      </c>
    </row>
    <row r="110" spans="1:16" ht="25.5">
      <c r="A110" t="s">
        <v>49</v>
      </c>
      <c s="34" t="s">
        <v>157</v>
      </c>
      <c s="34" t="s">
        <v>6709</v>
      </c>
      <c s="35" t="s">
        <v>5</v>
      </c>
      <c s="6" t="s">
        <v>6710</v>
      </c>
      <c s="36" t="s">
        <v>72</v>
      </c>
      <c s="37">
        <v>39.302</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3004</v>
      </c>
    </row>
    <row r="114" spans="1:16" ht="25.5">
      <c r="A114" t="s">
        <v>49</v>
      </c>
      <c s="34" t="s">
        <v>162</v>
      </c>
      <c s="34" t="s">
        <v>6714</v>
      </c>
      <c s="35" t="s">
        <v>5</v>
      </c>
      <c s="6" t="s">
        <v>6715</v>
      </c>
      <c s="36" t="s">
        <v>77</v>
      </c>
      <c s="37">
        <v>0.43</v>
      </c>
      <c s="36">
        <v>0</v>
      </c>
      <c s="36">
        <f>ROUND(G114*H114,6)</f>
      </c>
      <c r="L114" s="38">
        <v>0</v>
      </c>
      <c s="32">
        <f>ROUND(ROUND(L114,2)*ROUND(G114,3),2)</f>
      </c>
      <c s="36" t="s">
        <v>1516</v>
      </c>
      <c>
        <f>(M114*21)/100</f>
      </c>
      <c t="s">
        <v>27</v>
      </c>
    </row>
    <row r="115" spans="1:5" ht="12.75">
      <c r="A115" s="35" t="s">
        <v>55</v>
      </c>
      <c r="E115" s="39" t="s">
        <v>5</v>
      </c>
    </row>
    <row r="116" spans="1:5" ht="12.75">
      <c r="A116" s="35" t="s">
        <v>56</v>
      </c>
      <c r="E116" s="40" t="s">
        <v>7035</v>
      </c>
    </row>
    <row r="117" spans="1:5" ht="12.75">
      <c r="A117" t="s">
        <v>58</v>
      </c>
      <c r="E117" s="39" t="s">
        <v>3004</v>
      </c>
    </row>
    <row r="118" spans="1:13" ht="12.75">
      <c r="A118" t="s">
        <v>46</v>
      </c>
      <c r="C118" s="31" t="s">
        <v>3447</v>
      </c>
      <c r="E118" s="33" t="s">
        <v>6721</v>
      </c>
      <c r="J118" s="32">
        <f>0</f>
      </c>
      <c s="32">
        <f>0</f>
      </c>
      <c s="32">
        <f>0+L119+L123+L127+L131+L135+L139+L143</f>
      </c>
      <c s="32">
        <f>0+M119+M123+M127+M131+M135+M139+M143</f>
      </c>
    </row>
    <row r="119" spans="1:16" ht="25.5">
      <c r="A119" t="s">
        <v>49</v>
      </c>
      <c s="34" t="s">
        <v>168</v>
      </c>
      <c s="34" t="s">
        <v>6722</v>
      </c>
      <c s="35" t="s">
        <v>5</v>
      </c>
      <c s="6" t="s">
        <v>6723</v>
      </c>
      <c s="36" t="s">
        <v>72</v>
      </c>
      <c s="37">
        <v>8.01</v>
      </c>
      <c s="36">
        <v>0</v>
      </c>
      <c s="36">
        <f>ROUND(G119*H119,6)</f>
      </c>
      <c r="L119" s="38">
        <v>0</v>
      </c>
      <c s="32">
        <f>ROUND(ROUND(L119,2)*ROUND(G119,3),2)</f>
      </c>
      <c s="36" t="s">
        <v>1516</v>
      </c>
      <c>
        <f>(M119*21)/100</f>
      </c>
      <c t="s">
        <v>27</v>
      </c>
    </row>
    <row r="120" spans="1:5" ht="12.75">
      <c r="A120" s="35" t="s">
        <v>55</v>
      </c>
      <c r="E120" s="39" t="s">
        <v>5</v>
      </c>
    </row>
    <row r="121" spans="1:5" ht="12.75">
      <c r="A121" s="35" t="s">
        <v>56</v>
      </c>
      <c r="E121" s="40" t="s">
        <v>7036</v>
      </c>
    </row>
    <row r="122" spans="1:5" ht="12.75">
      <c r="A122" t="s">
        <v>58</v>
      </c>
      <c r="E122" s="39" t="s">
        <v>3004</v>
      </c>
    </row>
    <row r="123" spans="1:16" ht="12.75">
      <c r="A123" t="s">
        <v>49</v>
      </c>
      <c s="34" t="s">
        <v>171</v>
      </c>
      <c s="34" t="s">
        <v>6725</v>
      </c>
      <c s="35" t="s">
        <v>5</v>
      </c>
      <c s="6" t="s">
        <v>6726</v>
      </c>
      <c s="36" t="s">
        <v>748</v>
      </c>
      <c s="37">
        <v>0.003</v>
      </c>
      <c s="36">
        <v>0</v>
      </c>
      <c s="36">
        <f>ROUND(G123*H123,6)</f>
      </c>
      <c r="L123" s="38">
        <v>0</v>
      </c>
      <c s="32">
        <f>ROUND(ROUND(L123,2)*ROUND(G123,3),2)</f>
      </c>
      <c s="36" t="s">
        <v>1516</v>
      </c>
      <c>
        <f>(M123*21)/100</f>
      </c>
      <c t="s">
        <v>27</v>
      </c>
    </row>
    <row r="124" spans="1:5" ht="12.75">
      <c r="A124" s="35" t="s">
        <v>55</v>
      </c>
      <c r="E124" s="39" t="s">
        <v>5</v>
      </c>
    </row>
    <row r="125" spans="1:5" ht="12.75">
      <c r="A125" s="35" t="s">
        <v>56</v>
      </c>
      <c r="E125" s="40" t="s">
        <v>7037</v>
      </c>
    </row>
    <row r="126" spans="1:5" ht="12.75">
      <c r="A126" t="s">
        <v>58</v>
      </c>
      <c r="E126" s="39" t="s">
        <v>3004</v>
      </c>
    </row>
    <row r="127" spans="1:16" ht="25.5">
      <c r="A127" t="s">
        <v>49</v>
      </c>
      <c s="34" t="s">
        <v>174</v>
      </c>
      <c s="34" t="s">
        <v>7038</v>
      </c>
      <c s="35" t="s">
        <v>5</v>
      </c>
      <c s="6" t="s">
        <v>7039</v>
      </c>
      <c s="36" t="s">
        <v>72</v>
      </c>
      <c s="37">
        <v>4.531</v>
      </c>
      <c s="36">
        <v>0</v>
      </c>
      <c s="36">
        <f>ROUND(G127*H127,6)</f>
      </c>
      <c r="L127" s="38">
        <v>0</v>
      </c>
      <c s="32">
        <f>ROUND(ROUND(L127,2)*ROUND(G127,3),2)</f>
      </c>
      <c s="36" t="s">
        <v>1516</v>
      </c>
      <c>
        <f>(M127*21)/100</f>
      </c>
      <c t="s">
        <v>27</v>
      </c>
    </row>
    <row r="128" spans="1:5" ht="12.75">
      <c r="A128" s="35" t="s">
        <v>55</v>
      </c>
      <c r="E128" s="39" t="s">
        <v>5</v>
      </c>
    </row>
    <row r="129" spans="1:5" ht="12.75">
      <c r="A129" s="35" t="s">
        <v>56</v>
      </c>
      <c r="E129" s="40" t="s">
        <v>7040</v>
      </c>
    </row>
    <row r="130" spans="1:5" ht="12.75">
      <c r="A130" t="s">
        <v>58</v>
      </c>
      <c r="E130" s="39" t="s">
        <v>3004</v>
      </c>
    </row>
    <row r="131" spans="1:16" ht="12.75">
      <c r="A131" t="s">
        <v>49</v>
      </c>
      <c s="34" t="s">
        <v>177</v>
      </c>
      <c s="34" t="s">
        <v>7041</v>
      </c>
      <c s="35" t="s">
        <v>5</v>
      </c>
      <c s="6" t="s">
        <v>7042</v>
      </c>
      <c s="36" t="s">
        <v>748</v>
      </c>
      <c s="37">
        <v>0.005</v>
      </c>
      <c s="36">
        <v>0</v>
      </c>
      <c s="36">
        <f>ROUND(G131*H131,6)</f>
      </c>
      <c r="L131" s="38">
        <v>0</v>
      </c>
      <c s="32">
        <f>ROUND(ROUND(L131,2)*ROUND(G131,3),2)</f>
      </c>
      <c s="36" t="s">
        <v>1516</v>
      </c>
      <c>
        <f>(M131*21)/100</f>
      </c>
      <c t="s">
        <v>27</v>
      </c>
    </row>
    <row r="132" spans="1:5" ht="12.75">
      <c r="A132" s="35" t="s">
        <v>55</v>
      </c>
      <c r="E132" s="39" t="s">
        <v>5</v>
      </c>
    </row>
    <row r="133" spans="1:5" ht="12.75">
      <c r="A133" s="35" t="s">
        <v>56</v>
      </c>
      <c r="E133" s="40" t="s">
        <v>7043</v>
      </c>
    </row>
    <row r="134" spans="1:5" ht="12.75">
      <c r="A134" t="s">
        <v>58</v>
      </c>
      <c r="E134" s="39" t="s">
        <v>3004</v>
      </c>
    </row>
    <row r="135" spans="1:16" ht="12.75">
      <c r="A135" t="s">
        <v>49</v>
      </c>
      <c s="34" t="s">
        <v>180</v>
      </c>
      <c s="34" t="s">
        <v>6728</v>
      </c>
      <c s="35" t="s">
        <v>5</v>
      </c>
      <c s="6" t="s">
        <v>6729</v>
      </c>
      <c s="36" t="s">
        <v>72</v>
      </c>
      <c s="37">
        <v>8.01</v>
      </c>
      <c s="36">
        <v>0</v>
      </c>
      <c s="36">
        <f>ROUND(G135*H135,6)</f>
      </c>
      <c r="L135" s="38">
        <v>0</v>
      </c>
      <c s="32">
        <f>ROUND(ROUND(L135,2)*ROUND(G135,3),2)</f>
      </c>
      <c s="36" t="s">
        <v>1516</v>
      </c>
      <c>
        <f>(M135*21)/100</f>
      </c>
      <c t="s">
        <v>27</v>
      </c>
    </row>
    <row r="136" spans="1:5" ht="12.75">
      <c r="A136" s="35" t="s">
        <v>55</v>
      </c>
      <c r="E136" s="39" t="s">
        <v>5</v>
      </c>
    </row>
    <row r="137" spans="1:5" ht="12.75">
      <c r="A137" s="35" t="s">
        <v>56</v>
      </c>
      <c r="E137" s="40" t="s">
        <v>5</v>
      </c>
    </row>
    <row r="138" spans="1:5" ht="12.75">
      <c r="A138" t="s">
        <v>58</v>
      </c>
      <c r="E138" s="39" t="s">
        <v>3004</v>
      </c>
    </row>
    <row r="139" spans="1:16" ht="25.5">
      <c r="A139" t="s">
        <v>49</v>
      </c>
      <c s="34" t="s">
        <v>183</v>
      </c>
      <c s="34" t="s">
        <v>6730</v>
      </c>
      <c s="35" t="s">
        <v>5</v>
      </c>
      <c s="6" t="s">
        <v>6731</v>
      </c>
      <c s="36" t="s">
        <v>72</v>
      </c>
      <c s="37">
        <v>9.336</v>
      </c>
      <c s="36">
        <v>0</v>
      </c>
      <c s="36">
        <f>ROUND(G139*H139,6)</f>
      </c>
      <c r="L139" s="38">
        <v>0</v>
      </c>
      <c s="32">
        <f>ROUND(ROUND(L139,2)*ROUND(G139,3),2)</f>
      </c>
      <c s="36" t="s">
        <v>1516</v>
      </c>
      <c>
        <f>(M139*21)/100</f>
      </c>
      <c t="s">
        <v>27</v>
      </c>
    </row>
    <row r="140" spans="1:5" ht="12.75">
      <c r="A140" s="35" t="s">
        <v>55</v>
      </c>
      <c r="E140" s="39" t="s">
        <v>5</v>
      </c>
    </row>
    <row r="141" spans="1:5" ht="12.75">
      <c r="A141" s="35" t="s">
        <v>56</v>
      </c>
      <c r="E141" s="40" t="s">
        <v>7044</v>
      </c>
    </row>
    <row r="142" spans="1:5" ht="12.75">
      <c r="A142" t="s">
        <v>58</v>
      </c>
      <c r="E142" s="39" t="s">
        <v>3004</v>
      </c>
    </row>
    <row r="143" spans="1:16" ht="25.5">
      <c r="A143" t="s">
        <v>49</v>
      </c>
      <c s="34" t="s">
        <v>186</v>
      </c>
      <c s="34" t="s">
        <v>7045</v>
      </c>
      <c s="35" t="s">
        <v>5</v>
      </c>
      <c s="6" t="s">
        <v>6734</v>
      </c>
      <c s="36" t="s">
        <v>748</v>
      </c>
      <c s="37">
        <v>0.056</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3004</v>
      </c>
    </row>
    <row r="147" spans="1:13" ht="12.75">
      <c r="A147" t="s">
        <v>46</v>
      </c>
      <c r="C147" s="31" t="s">
        <v>7046</v>
      </c>
      <c r="E147" s="33" t="s">
        <v>7047</v>
      </c>
      <c r="J147" s="32">
        <f>0</f>
      </c>
      <c s="32">
        <f>0</f>
      </c>
      <c s="32">
        <f>0+L148+L152+L156+L160+L164</f>
      </c>
      <c s="32">
        <f>0+M148+M152+M156+M160+M164</f>
      </c>
    </row>
    <row r="148" spans="1:16" ht="25.5">
      <c r="A148" t="s">
        <v>49</v>
      </c>
      <c s="34" t="s">
        <v>189</v>
      </c>
      <c s="34" t="s">
        <v>7048</v>
      </c>
      <c s="35" t="s">
        <v>5</v>
      </c>
      <c s="6" t="s">
        <v>7049</v>
      </c>
      <c s="36" t="s">
        <v>72</v>
      </c>
      <c s="37">
        <v>4.531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7050</v>
      </c>
    </row>
    <row r="151" spans="1:5" ht="12.75">
      <c r="A151" t="s">
        <v>58</v>
      </c>
      <c r="E151" s="39" t="s">
        <v>3004</v>
      </c>
    </row>
    <row r="152" spans="1:16" ht="25.5">
      <c r="A152" t="s">
        <v>49</v>
      </c>
      <c s="34" t="s">
        <v>194</v>
      </c>
      <c s="34" t="s">
        <v>7051</v>
      </c>
      <c s="35" t="s">
        <v>5</v>
      </c>
      <c s="6" t="s">
        <v>7052</v>
      </c>
      <c s="36" t="s">
        <v>72</v>
      </c>
      <c s="37">
        <v>5.281</v>
      </c>
      <c s="36">
        <v>0</v>
      </c>
      <c s="36">
        <f>ROUND(G152*H152,6)</f>
      </c>
      <c r="L152" s="38">
        <v>0</v>
      </c>
      <c s="32">
        <f>ROUND(ROUND(L152,2)*ROUND(G152,3),2)</f>
      </c>
      <c s="36" t="s">
        <v>1516</v>
      </c>
      <c>
        <f>(M152*21)/100</f>
      </c>
      <c t="s">
        <v>27</v>
      </c>
    </row>
    <row r="153" spans="1:5" ht="12.75">
      <c r="A153" s="35" t="s">
        <v>55</v>
      </c>
      <c r="E153" s="39" t="s">
        <v>5</v>
      </c>
    </row>
    <row r="154" spans="1:5" ht="12.75">
      <c r="A154" s="35" t="s">
        <v>56</v>
      </c>
      <c r="E154" s="40" t="s">
        <v>7053</v>
      </c>
    </row>
    <row r="155" spans="1:5" ht="12.75">
      <c r="A155" t="s">
        <v>58</v>
      </c>
      <c r="E155" s="39" t="s">
        <v>3004</v>
      </c>
    </row>
    <row r="156" spans="1:16" ht="25.5">
      <c r="A156" t="s">
        <v>49</v>
      </c>
      <c s="34" t="s">
        <v>198</v>
      </c>
      <c s="34" t="s">
        <v>7054</v>
      </c>
      <c s="35" t="s">
        <v>5</v>
      </c>
      <c s="6" t="s">
        <v>7055</v>
      </c>
      <c s="36" t="s">
        <v>72</v>
      </c>
      <c s="37">
        <v>4.531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7050</v>
      </c>
    </row>
    <row r="159" spans="1:5" ht="12.75">
      <c r="A159" t="s">
        <v>58</v>
      </c>
      <c r="E159" s="39" t="s">
        <v>3004</v>
      </c>
    </row>
    <row r="160" spans="1:16" ht="25.5">
      <c r="A160" t="s">
        <v>49</v>
      </c>
      <c s="34" t="s">
        <v>201</v>
      </c>
      <c s="34" t="s">
        <v>7056</v>
      </c>
      <c s="35" t="s">
        <v>5</v>
      </c>
      <c s="6" t="s">
        <v>7057</v>
      </c>
      <c s="36" t="s">
        <v>72</v>
      </c>
      <c s="37">
        <v>5.281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7053</v>
      </c>
    </row>
    <row r="163" spans="1:5" ht="12.75">
      <c r="A163" t="s">
        <v>58</v>
      </c>
      <c r="E163" s="39" t="s">
        <v>3004</v>
      </c>
    </row>
    <row r="164" spans="1:16" ht="25.5">
      <c r="A164" t="s">
        <v>49</v>
      </c>
      <c s="34" t="s">
        <v>204</v>
      </c>
      <c s="34" t="s">
        <v>7058</v>
      </c>
      <c s="35" t="s">
        <v>5</v>
      </c>
      <c s="6" t="s">
        <v>7059</v>
      </c>
      <c s="36" t="s">
        <v>748</v>
      </c>
      <c s="37">
        <v>0.054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3004</v>
      </c>
    </row>
    <row r="168" spans="1:13" ht="12.75">
      <c r="A168" t="s">
        <v>46</v>
      </c>
      <c r="C168" s="31" t="s">
        <v>6735</v>
      </c>
      <c r="E168" s="33" t="s">
        <v>6736</v>
      </c>
      <c r="J168" s="32">
        <f>0</f>
      </c>
      <c s="32">
        <f>0</f>
      </c>
      <c s="32">
        <f>0+L169+L173+L177+L181+L185</f>
      </c>
      <c s="32">
        <f>0+M169+M173+M177+M181+M185</f>
      </c>
    </row>
    <row r="169" spans="1:16" ht="25.5">
      <c r="A169" t="s">
        <v>49</v>
      </c>
      <c s="34" t="s">
        <v>207</v>
      </c>
      <c s="34" t="s">
        <v>7060</v>
      </c>
      <c s="35" t="s">
        <v>5</v>
      </c>
      <c s="6" t="s">
        <v>7061</v>
      </c>
      <c s="36" t="s">
        <v>72</v>
      </c>
      <c s="37">
        <v>4.531</v>
      </c>
      <c s="36">
        <v>0</v>
      </c>
      <c s="36">
        <f>ROUND(G169*H169,6)</f>
      </c>
      <c r="L169" s="38">
        <v>0</v>
      </c>
      <c s="32">
        <f>ROUND(ROUND(L169,2)*ROUND(G169,3),2)</f>
      </c>
      <c s="36" t="s">
        <v>1516</v>
      </c>
      <c>
        <f>(M169*21)/100</f>
      </c>
      <c t="s">
        <v>27</v>
      </c>
    </row>
    <row r="170" spans="1:5" ht="12.75">
      <c r="A170" s="35" t="s">
        <v>55</v>
      </c>
      <c r="E170" s="39" t="s">
        <v>5</v>
      </c>
    </row>
    <row r="171" spans="1:5" ht="12.75">
      <c r="A171" s="35" t="s">
        <v>56</v>
      </c>
      <c r="E171" s="40" t="s">
        <v>7050</v>
      </c>
    </row>
    <row r="172" spans="1:5" ht="12.75">
      <c r="A172" t="s">
        <v>58</v>
      </c>
      <c r="E172" s="39" t="s">
        <v>3004</v>
      </c>
    </row>
    <row r="173" spans="1:16" ht="12.75">
      <c r="A173" t="s">
        <v>49</v>
      </c>
      <c s="34" t="s">
        <v>210</v>
      </c>
      <c s="34" t="s">
        <v>7062</v>
      </c>
      <c s="35" t="s">
        <v>5</v>
      </c>
      <c s="6" t="s">
        <v>7063</v>
      </c>
      <c s="36" t="s">
        <v>72</v>
      </c>
      <c s="37">
        <v>4.622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7064</v>
      </c>
    </row>
    <row r="176" spans="1:5" ht="12.75">
      <c r="A176" t="s">
        <v>58</v>
      </c>
      <c r="E176" s="39" t="s">
        <v>3004</v>
      </c>
    </row>
    <row r="177" spans="1:16" ht="25.5">
      <c r="A177" t="s">
        <v>49</v>
      </c>
      <c s="34" t="s">
        <v>213</v>
      </c>
      <c s="34" t="s">
        <v>7065</v>
      </c>
      <c s="35" t="s">
        <v>5</v>
      </c>
      <c s="6" t="s">
        <v>7066</v>
      </c>
      <c s="36" t="s">
        <v>98</v>
      </c>
      <c s="37">
        <v>8.54</v>
      </c>
      <c s="36">
        <v>0</v>
      </c>
      <c s="36">
        <f>ROUND(G177*H177,6)</f>
      </c>
      <c r="L177" s="38">
        <v>0</v>
      </c>
      <c s="32">
        <f>ROUND(ROUND(L177,2)*ROUND(G177,3),2)</f>
      </c>
      <c s="36" t="s">
        <v>1516</v>
      </c>
      <c>
        <f>(M177*21)/100</f>
      </c>
      <c t="s">
        <v>27</v>
      </c>
    </row>
    <row r="178" spans="1:5" ht="12.75">
      <c r="A178" s="35" t="s">
        <v>55</v>
      </c>
      <c r="E178" s="39" t="s">
        <v>5</v>
      </c>
    </row>
    <row r="179" spans="1:5" ht="12.75">
      <c r="A179" s="35" t="s">
        <v>56</v>
      </c>
      <c r="E179" s="40" t="s">
        <v>7067</v>
      </c>
    </row>
    <row r="180" spans="1:5" ht="12.75">
      <c r="A180" t="s">
        <v>58</v>
      </c>
      <c r="E180" s="39" t="s">
        <v>3004</v>
      </c>
    </row>
    <row r="181" spans="1:16" ht="12.75">
      <c r="A181" t="s">
        <v>49</v>
      </c>
      <c s="34" t="s">
        <v>216</v>
      </c>
      <c s="34" t="s">
        <v>7068</v>
      </c>
      <c s="35" t="s">
        <v>5</v>
      </c>
      <c s="6" t="s">
        <v>7069</v>
      </c>
      <c s="36" t="s">
        <v>98</v>
      </c>
      <c s="37">
        <v>8.54</v>
      </c>
      <c s="36">
        <v>0</v>
      </c>
      <c s="36">
        <f>ROUND(G181*H181,6)</f>
      </c>
      <c r="L181" s="38">
        <v>0</v>
      </c>
      <c s="32">
        <f>ROUND(ROUND(L181,2)*ROUND(G181,3),2)</f>
      </c>
      <c s="36" t="s">
        <v>1516</v>
      </c>
      <c>
        <f>(M181*21)/100</f>
      </c>
      <c t="s">
        <v>27</v>
      </c>
    </row>
    <row r="182" spans="1:5" ht="12.75">
      <c r="A182" s="35" t="s">
        <v>55</v>
      </c>
      <c r="E182" s="39" t="s">
        <v>5</v>
      </c>
    </row>
    <row r="183" spans="1:5" ht="12.75">
      <c r="A183" s="35" t="s">
        <v>56</v>
      </c>
      <c r="E183" s="40" t="s">
        <v>5</v>
      </c>
    </row>
    <row r="184" spans="1:5" ht="12.75">
      <c r="A184" t="s">
        <v>58</v>
      </c>
      <c r="E184" s="39" t="s">
        <v>3004</v>
      </c>
    </row>
    <row r="185" spans="1:16" ht="25.5">
      <c r="A185" t="s">
        <v>49</v>
      </c>
      <c s="34" t="s">
        <v>219</v>
      </c>
      <c s="34" t="s">
        <v>7070</v>
      </c>
      <c s="35" t="s">
        <v>5</v>
      </c>
      <c s="6" t="s">
        <v>7071</v>
      </c>
      <c s="36" t="s">
        <v>748</v>
      </c>
      <c s="37">
        <v>0.035</v>
      </c>
      <c s="36">
        <v>0</v>
      </c>
      <c s="36">
        <f>ROUND(G185*H185,6)</f>
      </c>
      <c r="L185" s="38">
        <v>0</v>
      </c>
      <c s="32">
        <f>ROUND(ROUND(L185,2)*ROUND(G185,3),2)</f>
      </c>
      <c s="36" t="s">
        <v>1516</v>
      </c>
      <c>
        <f>(M185*21)/100</f>
      </c>
      <c t="s">
        <v>27</v>
      </c>
    </row>
    <row r="186" spans="1:5" ht="12.75">
      <c r="A186" s="35" t="s">
        <v>55</v>
      </c>
      <c r="E186" s="39" t="s">
        <v>5</v>
      </c>
    </row>
    <row r="187" spans="1:5" ht="12.75">
      <c r="A187" s="35" t="s">
        <v>56</v>
      </c>
      <c r="E187" s="40" t="s">
        <v>5</v>
      </c>
    </row>
    <row r="188" spans="1:5" ht="12.75">
      <c r="A188" t="s">
        <v>58</v>
      </c>
      <c r="E188" s="39" t="s">
        <v>3004</v>
      </c>
    </row>
    <row r="189" spans="1:13" ht="12.75">
      <c r="A189" t="s">
        <v>46</v>
      </c>
      <c r="C189" s="31" t="s">
        <v>6805</v>
      </c>
      <c r="E189" s="33" t="s">
        <v>6806</v>
      </c>
      <c r="J189" s="32">
        <f>0</f>
      </c>
      <c s="32">
        <f>0</f>
      </c>
      <c s="32">
        <f>0+L190+L194+L198</f>
      </c>
      <c s="32">
        <f>0+M190+M194+M198</f>
      </c>
    </row>
    <row r="190" spans="1:16" ht="25.5">
      <c r="A190" t="s">
        <v>49</v>
      </c>
      <c s="34" t="s">
        <v>222</v>
      </c>
      <c s="34" t="s">
        <v>6813</v>
      </c>
      <c s="35" t="s">
        <v>5</v>
      </c>
      <c s="6" t="s">
        <v>6814</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3004</v>
      </c>
    </row>
    <row r="194" spans="1:16" ht="25.5">
      <c r="A194" t="s">
        <v>49</v>
      </c>
      <c s="34" t="s">
        <v>225</v>
      </c>
      <c s="34" t="s">
        <v>6816</v>
      </c>
      <c s="35" t="s">
        <v>5</v>
      </c>
      <c s="6" t="s">
        <v>6817</v>
      </c>
      <c s="36" t="s">
        <v>72</v>
      </c>
      <c s="37">
        <v>1.576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7072</v>
      </c>
    </row>
    <row r="197" spans="1:5" ht="12.75">
      <c r="A197" t="s">
        <v>58</v>
      </c>
      <c r="E197" s="39" t="s">
        <v>3004</v>
      </c>
    </row>
    <row r="198" spans="1:16" ht="25.5">
      <c r="A198" t="s">
        <v>49</v>
      </c>
      <c s="34" t="s">
        <v>228</v>
      </c>
      <c s="34" t="s">
        <v>7073</v>
      </c>
      <c s="35" t="s">
        <v>5</v>
      </c>
      <c s="6" t="s">
        <v>7074</v>
      </c>
      <c s="36" t="s">
        <v>748</v>
      </c>
      <c s="37">
        <v>0.041</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3004</v>
      </c>
    </row>
    <row r="202" spans="1:13" ht="12.75">
      <c r="A202" t="s">
        <v>46</v>
      </c>
      <c r="C202" s="31" t="s">
        <v>6829</v>
      </c>
      <c r="E202" s="33" t="s">
        <v>6830</v>
      </c>
      <c r="J202" s="32">
        <f>0</f>
      </c>
      <c s="32">
        <f>0</f>
      </c>
      <c s="32">
        <f>0+L203+L207+L211</f>
      </c>
      <c s="32">
        <f>0+M203+M207+M211</f>
      </c>
    </row>
    <row r="203" spans="1:16" ht="12.75">
      <c r="A203" t="s">
        <v>49</v>
      </c>
      <c s="34" t="s">
        <v>231</v>
      </c>
      <c s="34" t="s">
        <v>6831</v>
      </c>
      <c s="35" t="s">
        <v>5</v>
      </c>
      <c s="6" t="s">
        <v>6832</v>
      </c>
      <c s="36" t="s">
        <v>799</v>
      </c>
      <c s="37">
        <v>51</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6" ht="12.75">
      <c r="A207" t="s">
        <v>49</v>
      </c>
      <c s="34" t="s">
        <v>234</v>
      </c>
      <c s="34" t="s">
        <v>6833</v>
      </c>
      <c s="35" t="s">
        <v>5</v>
      </c>
      <c s="6" t="s">
        <v>6834</v>
      </c>
      <c s="36" t="s">
        <v>748</v>
      </c>
      <c s="37">
        <v>0.051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7075</v>
      </c>
    </row>
    <row r="210" spans="1:5" ht="12.75">
      <c r="A210" t="s">
        <v>58</v>
      </c>
      <c r="E210" s="39" t="s">
        <v>3004</v>
      </c>
    </row>
    <row r="211" spans="1:16" ht="25.5">
      <c r="A211" t="s">
        <v>49</v>
      </c>
      <c s="34" t="s">
        <v>237</v>
      </c>
      <c s="34" t="s">
        <v>7076</v>
      </c>
      <c s="35" t="s">
        <v>5</v>
      </c>
      <c s="6" t="s">
        <v>7077</v>
      </c>
      <c s="36" t="s">
        <v>748</v>
      </c>
      <c s="37">
        <v>0.054</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3004</v>
      </c>
    </row>
    <row r="215" spans="1:13" ht="12.75">
      <c r="A215" t="s">
        <v>46</v>
      </c>
      <c r="C215" s="31" t="s">
        <v>6851</v>
      </c>
      <c r="E215" s="33" t="s">
        <v>6852</v>
      </c>
      <c r="J215" s="32">
        <f>0</f>
      </c>
      <c s="32">
        <f>0</f>
      </c>
      <c s="32">
        <f>0+L216+L220+L224+L228+L232+L236+L240+L244+L248+L252+L256</f>
      </c>
      <c s="32">
        <f>0+M216+M220+M224+M228+M232+M236+M240+M244+M248+M252+M256</f>
      </c>
    </row>
    <row r="216" spans="1:16" ht="12.75">
      <c r="A216" t="s">
        <v>49</v>
      </c>
      <c s="34" t="s">
        <v>240</v>
      </c>
      <c s="34" t="s">
        <v>6853</v>
      </c>
      <c s="35" t="s">
        <v>5</v>
      </c>
      <c s="6" t="s">
        <v>6854</v>
      </c>
      <c s="36" t="s">
        <v>72</v>
      </c>
      <c s="37">
        <v>4.53</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7031</v>
      </c>
    </row>
    <row r="219" spans="1:5" ht="12.75">
      <c r="A219" t="s">
        <v>58</v>
      </c>
      <c r="E219" s="39" t="s">
        <v>3004</v>
      </c>
    </row>
    <row r="220" spans="1:16" ht="12.75">
      <c r="A220" t="s">
        <v>49</v>
      </c>
      <c s="34" t="s">
        <v>243</v>
      </c>
      <c s="34" t="s">
        <v>6856</v>
      </c>
      <c s="35" t="s">
        <v>5</v>
      </c>
      <c s="6" t="s">
        <v>6857</v>
      </c>
      <c s="36" t="s">
        <v>72</v>
      </c>
      <c s="37">
        <v>4.53</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6" ht="12.75">
      <c r="A224" t="s">
        <v>49</v>
      </c>
      <c s="34" t="s">
        <v>246</v>
      </c>
      <c s="34" t="s">
        <v>6858</v>
      </c>
      <c s="35" t="s">
        <v>5</v>
      </c>
      <c s="6" t="s">
        <v>6859</v>
      </c>
      <c s="36" t="s">
        <v>72</v>
      </c>
      <c s="37">
        <v>4.53</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3004</v>
      </c>
    </row>
    <row r="228" spans="1:16" ht="25.5">
      <c r="A228" t="s">
        <v>49</v>
      </c>
      <c s="34" t="s">
        <v>249</v>
      </c>
      <c s="34" t="s">
        <v>6860</v>
      </c>
      <c s="35" t="s">
        <v>5</v>
      </c>
      <c s="6" t="s">
        <v>6861</v>
      </c>
      <c s="36" t="s">
        <v>72</v>
      </c>
      <c s="37">
        <v>4.53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3004</v>
      </c>
    </row>
    <row r="232" spans="1:16" ht="25.5">
      <c r="A232" t="s">
        <v>49</v>
      </c>
      <c s="34" t="s">
        <v>252</v>
      </c>
      <c s="34" t="s">
        <v>6862</v>
      </c>
      <c s="35" t="s">
        <v>5</v>
      </c>
      <c s="6" t="s">
        <v>6863</v>
      </c>
      <c s="36" t="s">
        <v>72</v>
      </c>
      <c s="37">
        <v>4.53</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6" ht="25.5">
      <c r="A236" t="s">
        <v>49</v>
      </c>
      <c s="34" t="s">
        <v>255</v>
      </c>
      <c s="34" t="s">
        <v>6865</v>
      </c>
      <c s="35" t="s">
        <v>5</v>
      </c>
      <c s="6" t="s">
        <v>6866</v>
      </c>
      <c s="36" t="s">
        <v>72</v>
      </c>
      <c s="37">
        <v>4.983</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7078</v>
      </c>
    </row>
    <row r="239" spans="1:5" ht="12.75">
      <c r="A239" t="s">
        <v>58</v>
      </c>
      <c r="E239" s="39" t="s">
        <v>3004</v>
      </c>
    </row>
    <row r="240" spans="1:16" ht="12.75">
      <c r="A240" t="s">
        <v>49</v>
      </c>
      <c s="34" t="s">
        <v>258</v>
      </c>
      <c s="34" t="s">
        <v>6868</v>
      </c>
      <c s="35" t="s">
        <v>5</v>
      </c>
      <c s="6" t="s">
        <v>6869</v>
      </c>
      <c s="36" t="s">
        <v>98</v>
      </c>
      <c s="37">
        <v>8.514</v>
      </c>
      <c s="36">
        <v>0</v>
      </c>
      <c s="36">
        <f>ROUND(G240*H240,6)</f>
      </c>
      <c r="L240" s="38">
        <v>0</v>
      </c>
      <c s="32">
        <f>ROUND(ROUND(L240,2)*ROUND(G240,3),2)</f>
      </c>
      <c s="36" t="s">
        <v>1516</v>
      </c>
      <c>
        <f>(M240*21)/100</f>
      </c>
      <c t="s">
        <v>27</v>
      </c>
    </row>
    <row r="241" spans="1:5" ht="12.75">
      <c r="A241" s="35" t="s">
        <v>55</v>
      </c>
      <c r="E241" s="39" t="s">
        <v>5</v>
      </c>
    </row>
    <row r="242" spans="1:5" ht="12.75">
      <c r="A242" s="35" t="s">
        <v>56</v>
      </c>
      <c r="E242" s="40" t="s">
        <v>7079</v>
      </c>
    </row>
    <row r="243" spans="1:5" ht="12.75">
      <c r="A243" t="s">
        <v>58</v>
      </c>
      <c r="E243" s="39" t="s">
        <v>3004</v>
      </c>
    </row>
    <row r="244" spans="1:16" ht="12.75">
      <c r="A244" t="s">
        <v>49</v>
      </c>
      <c s="34" t="s">
        <v>261</v>
      </c>
      <c s="34" t="s">
        <v>6871</v>
      </c>
      <c s="35" t="s">
        <v>5</v>
      </c>
      <c s="6" t="s">
        <v>6872</v>
      </c>
      <c s="36" t="s">
        <v>98</v>
      </c>
      <c s="37">
        <v>8.684</v>
      </c>
      <c s="36">
        <v>0</v>
      </c>
      <c s="36">
        <f>ROUND(G244*H244,6)</f>
      </c>
      <c r="L244" s="38">
        <v>0</v>
      </c>
      <c s="32">
        <f>ROUND(ROUND(L244,2)*ROUND(G244,3),2)</f>
      </c>
      <c s="36" t="s">
        <v>1516</v>
      </c>
      <c>
        <f>(M244*21)/100</f>
      </c>
      <c t="s">
        <v>27</v>
      </c>
    </row>
    <row r="245" spans="1:5" ht="12.75">
      <c r="A245" s="35" t="s">
        <v>55</v>
      </c>
      <c r="E245" s="39" t="s">
        <v>5</v>
      </c>
    </row>
    <row r="246" spans="1:5" ht="12.75">
      <c r="A246" s="35" t="s">
        <v>56</v>
      </c>
      <c r="E246" s="40" t="s">
        <v>7080</v>
      </c>
    </row>
    <row r="247" spans="1:5" ht="12.75">
      <c r="A247" t="s">
        <v>58</v>
      </c>
      <c r="E247" s="39" t="s">
        <v>3004</v>
      </c>
    </row>
    <row r="248" spans="1:16" ht="12.75">
      <c r="A248" t="s">
        <v>49</v>
      </c>
      <c s="34" t="s">
        <v>264</v>
      </c>
      <c s="34" t="s">
        <v>6874</v>
      </c>
      <c s="35" t="s">
        <v>5</v>
      </c>
      <c s="6" t="s">
        <v>6875</v>
      </c>
      <c s="36" t="s">
        <v>98</v>
      </c>
      <c s="37">
        <v>8.514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7081</v>
      </c>
    </row>
    <row r="251" spans="1:5" ht="12.75">
      <c r="A251" t="s">
        <v>58</v>
      </c>
      <c r="E251" s="39" t="s">
        <v>3004</v>
      </c>
    </row>
    <row r="252" spans="1:16" ht="25.5">
      <c r="A252" t="s">
        <v>49</v>
      </c>
      <c s="34" t="s">
        <v>267</v>
      </c>
      <c s="34" t="s">
        <v>6865</v>
      </c>
      <c s="35" t="s">
        <v>68</v>
      </c>
      <c s="6" t="s">
        <v>6866</v>
      </c>
      <c s="36" t="s">
        <v>72</v>
      </c>
      <c s="37">
        <v>0.469</v>
      </c>
      <c s="36">
        <v>0</v>
      </c>
      <c s="36">
        <f>ROUND(G252*H252,6)</f>
      </c>
      <c r="L252" s="38">
        <v>0</v>
      </c>
      <c s="32">
        <f>ROUND(ROUND(L252,2)*ROUND(G252,3),2)</f>
      </c>
      <c s="36" t="s">
        <v>1516</v>
      </c>
      <c>
        <f>(M252*21)/100</f>
      </c>
      <c t="s">
        <v>27</v>
      </c>
    </row>
    <row r="253" spans="1:5" ht="12.75">
      <c r="A253" s="35" t="s">
        <v>55</v>
      </c>
      <c r="E253" s="39" t="s">
        <v>5</v>
      </c>
    </row>
    <row r="254" spans="1:5" ht="12.75">
      <c r="A254" s="35" t="s">
        <v>56</v>
      </c>
      <c r="E254" s="40" t="s">
        <v>7082</v>
      </c>
    </row>
    <row r="255" spans="1:5" ht="12.75">
      <c r="A255" t="s">
        <v>58</v>
      </c>
      <c r="E255" s="39" t="s">
        <v>3004</v>
      </c>
    </row>
    <row r="256" spans="1:16" ht="25.5">
      <c r="A256" t="s">
        <v>49</v>
      </c>
      <c s="34" t="s">
        <v>270</v>
      </c>
      <c s="34" t="s">
        <v>7083</v>
      </c>
      <c s="35" t="s">
        <v>5</v>
      </c>
      <c s="6" t="s">
        <v>7084</v>
      </c>
      <c s="36" t="s">
        <v>748</v>
      </c>
      <c s="37">
        <v>0.04</v>
      </c>
      <c s="36">
        <v>0</v>
      </c>
      <c s="36">
        <f>ROUND(G256*H256,6)</f>
      </c>
      <c r="L256" s="38">
        <v>0</v>
      </c>
      <c s="32">
        <f>ROUND(ROUND(L256,2)*ROUND(G256,3),2)</f>
      </c>
      <c s="36" t="s">
        <v>1516</v>
      </c>
      <c>
        <f>(M256*21)/100</f>
      </c>
      <c t="s">
        <v>27</v>
      </c>
    </row>
    <row r="257" spans="1:5" ht="12.75">
      <c r="A257" s="35" t="s">
        <v>55</v>
      </c>
      <c r="E257" s="39" t="s">
        <v>5</v>
      </c>
    </row>
    <row r="258" spans="1:5" ht="12.75">
      <c r="A258" s="35" t="s">
        <v>56</v>
      </c>
      <c r="E258" s="40" t="s">
        <v>5</v>
      </c>
    </row>
    <row r="259" spans="1:5" ht="12.75">
      <c r="A259" t="s">
        <v>58</v>
      </c>
      <c r="E259" s="39" t="s">
        <v>3004</v>
      </c>
    </row>
    <row r="260" spans="1:13" ht="12.75">
      <c r="A260" t="s">
        <v>46</v>
      </c>
      <c r="C260" s="31" t="s">
        <v>6889</v>
      </c>
      <c r="E260" s="33" t="s">
        <v>6890</v>
      </c>
      <c r="J260" s="32">
        <f>0</f>
      </c>
      <c s="32">
        <f>0</f>
      </c>
      <c s="32">
        <f>0+L261+L265</f>
      </c>
      <c s="32">
        <f>0+M261+M265</f>
      </c>
    </row>
    <row r="261" spans="1:16" ht="25.5">
      <c r="A261" t="s">
        <v>49</v>
      </c>
      <c s="34" t="s">
        <v>273</v>
      </c>
      <c s="34" t="s">
        <v>6891</v>
      </c>
      <c s="35" t="s">
        <v>5</v>
      </c>
      <c s="6" t="s">
        <v>6892</v>
      </c>
      <c s="36" t="s">
        <v>72</v>
      </c>
      <c s="37">
        <v>43.832</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7085</v>
      </c>
    </row>
    <row r="264" spans="1:5" ht="12.75">
      <c r="A264" t="s">
        <v>58</v>
      </c>
      <c r="E264" s="39" t="s">
        <v>3004</v>
      </c>
    </row>
    <row r="265" spans="1:16" ht="25.5">
      <c r="A265" t="s">
        <v>49</v>
      </c>
      <c s="34" t="s">
        <v>276</v>
      </c>
      <c s="34" t="s">
        <v>6893</v>
      </c>
      <c s="35" t="s">
        <v>5</v>
      </c>
      <c s="6" t="s">
        <v>6894</v>
      </c>
      <c s="36" t="s">
        <v>72</v>
      </c>
      <c s="37">
        <v>43.832</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3004</v>
      </c>
    </row>
    <row r="269" spans="1:13" ht="12.75">
      <c r="A269" t="s">
        <v>46</v>
      </c>
      <c r="C269" s="31" t="s">
        <v>6895</v>
      </c>
      <c r="E269" s="33" t="s">
        <v>6896</v>
      </c>
      <c r="J269" s="32">
        <f>0</f>
      </c>
      <c s="32">
        <f>0</f>
      </c>
      <c s="32">
        <f>0+L270</f>
      </c>
      <c s="32">
        <f>0+M270</f>
      </c>
    </row>
    <row r="270" spans="1:16" ht="25.5">
      <c r="A270" t="s">
        <v>49</v>
      </c>
      <c s="34" t="s">
        <v>165</v>
      </c>
      <c s="34" t="s">
        <v>7086</v>
      </c>
      <c s="35" t="s">
        <v>5</v>
      </c>
      <c s="6" t="s">
        <v>6898</v>
      </c>
      <c s="36" t="s">
        <v>748</v>
      </c>
      <c s="37">
        <v>31.037</v>
      </c>
      <c s="36">
        <v>0</v>
      </c>
      <c s="36">
        <f>ROUND(G270*H270,6)</f>
      </c>
      <c r="L270" s="38">
        <v>0</v>
      </c>
      <c s="32">
        <f>ROUND(ROUND(L270,2)*ROUND(G270,3),2)</f>
      </c>
      <c s="36" t="s">
        <v>1516</v>
      </c>
      <c>
        <f>(M270*21)/100</f>
      </c>
      <c t="s">
        <v>27</v>
      </c>
    </row>
    <row r="271" spans="1:5" ht="12.75">
      <c r="A271" s="35" t="s">
        <v>55</v>
      </c>
      <c r="E271" s="39" t="s">
        <v>5</v>
      </c>
    </row>
    <row r="272" spans="1:5" ht="12.75">
      <c r="A272" s="35" t="s">
        <v>56</v>
      </c>
      <c r="E272" s="40" t="s">
        <v>5</v>
      </c>
    </row>
    <row r="273" spans="1:5" ht="12.75">
      <c r="A273" t="s">
        <v>58</v>
      </c>
      <c r="E273" s="39" t="s">
        <v>3004</v>
      </c>
    </row>
    <row r="274" spans="1:13" ht="12.75">
      <c r="A274" t="s">
        <v>46</v>
      </c>
      <c r="C274" s="31" t="s">
        <v>6899</v>
      </c>
      <c r="E274" s="33" t="s">
        <v>6900</v>
      </c>
      <c r="J274" s="32">
        <f>0</f>
      </c>
      <c s="32">
        <f>0</f>
      </c>
      <c s="32">
        <f>0+L275</f>
      </c>
      <c s="32">
        <f>0+M275</f>
      </c>
    </row>
    <row r="275" spans="1:16" ht="38.25">
      <c r="A275" t="s">
        <v>49</v>
      </c>
      <c s="34" t="s">
        <v>279</v>
      </c>
      <c s="34" t="s">
        <v>6901</v>
      </c>
      <c s="35" t="s">
        <v>6902</v>
      </c>
      <c s="6" t="s">
        <v>6903</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7087</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6602</v>
      </c>
      <c s="41">
        <f>Rekapitulace!C102</f>
      </c>
      <c s="20" t="s">
        <v>0</v>
      </c>
      <c t="s">
        <v>23</v>
      </c>
      <c t="s">
        <v>27</v>
      </c>
    </row>
    <row r="4" spans="1:16" ht="32" customHeight="1">
      <c r="A4" s="24" t="s">
        <v>20</v>
      </c>
      <c s="25" t="s">
        <v>28</v>
      </c>
      <c s="27" t="s">
        <v>6602</v>
      </c>
      <c r="E4" s="26" t="s">
        <v>6603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7090</v>
      </c>
      <c r="E8" s="30" t="s">
        <v>7089</v>
      </c>
      <c r="J8" s="29">
        <f>0+J9</f>
      </c>
      <c s="29">
        <f>0+K9</f>
      </c>
      <c s="29">
        <f>0+L9</f>
      </c>
      <c s="29">
        <f>0+M9</f>
      </c>
    </row>
    <row r="9" spans="1:13" ht="12.75">
      <c r="A9" t="s">
        <v>46</v>
      </c>
      <c r="C9" s="31" t="s">
        <v>6926</v>
      </c>
      <c r="E9" s="33" t="s">
        <v>6927</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7091</v>
      </c>
      <c s="35" t="s">
        <v>5</v>
      </c>
      <c s="6" t="s">
        <v>6929</v>
      </c>
      <c s="36" t="s">
        <v>63</v>
      </c>
      <c s="37">
        <v>2</v>
      </c>
      <c s="36">
        <v>0</v>
      </c>
      <c s="36">
        <f>ROUND(G10*H10,6)</f>
      </c>
      <c r="L10" s="38">
        <v>0</v>
      </c>
      <c s="32">
        <f>ROUND(ROUND(L10,2)*ROUND(G10,3),2)</f>
      </c>
      <c s="36" t="s">
        <v>1516</v>
      </c>
      <c>
        <f>(M10*21)/100</f>
      </c>
      <c t="s">
        <v>27</v>
      </c>
    </row>
    <row r="11" spans="1:5" ht="12.75">
      <c r="A11" s="35" t="s">
        <v>55</v>
      </c>
      <c r="E11" s="39" t="s">
        <v>6929</v>
      </c>
    </row>
    <row r="12" spans="1:5" ht="12.75">
      <c r="A12" s="35" t="s">
        <v>56</v>
      </c>
      <c r="E12" s="40" t="s">
        <v>5</v>
      </c>
    </row>
    <row r="13" spans="1:5" ht="12.75">
      <c r="A13" t="s">
        <v>58</v>
      </c>
      <c r="E13" s="39" t="s">
        <v>5</v>
      </c>
    </row>
    <row r="14" spans="1:16" ht="12.75">
      <c r="A14" t="s">
        <v>49</v>
      </c>
      <c s="34" t="s">
        <v>27</v>
      </c>
      <c s="34" t="s">
        <v>6932</v>
      </c>
      <c s="35" t="s">
        <v>5</v>
      </c>
      <c s="6" t="s">
        <v>6933</v>
      </c>
      <c s="36" t="s">
        <v>63</v>
      </c>
      <c s="37">
        <v>2</v>
      </c>
      <c s="36">
        <v>0</v>
      </c>
      <c s="36">
        <f>ROUND(G14*H14,6)</f>
      </c>
      <c r="L14" s="38">
        <v>0</v>
      </c>
      <c s="32">
        <f>ROUND(ROUND(L14,2)*ROUND(G14,3),2)</f>
      </c>
      <c s="36" t="s">
        <v>1516</v>
      </c>
      <c>
        <f>(M14*21)/100</f>
      </c>
      <c t="s">
        <v>27</v>
      </c>
    </row>
    <row r="15" spans="1:5" ht="12.75">
      <c r="A15" s="35" t="s">
        <v>55</v>
      </c>
      <c r="E15" s="39" t="s">
        <v>6933</v>
      </c>
    </row>
    <row r="16" spans="1:5" ht="12.75">
      <c r="A16" s="35" t="s">
        <v>56</v>
      </c>
      <c r="E16" s="40" t="s">
        <v>5</v>
      </c>
    </row>
    <row r="17" spans="1:5" ht="12.75">
      <c r="A17" t="s">
        <v>58</v>
      </c>
      <c r="E17" s="39" t="s">
        <v>5</v>
      </c>
    </row>
    <row r="18" spans="1:16" ht="12.75">
      <c r="A18" t="s">
        <v>49</v>
      </c>
      <c s="34" t="s">
        <v>26</v>
      </c>
      <c s="34" t="s">
        <v>6934</v>
      </c>
      <c s="35" t="s">
        <v>5</v>
      </c>
      <c s="6" t="s">
        <v>6935</v>
      </c>
      <c s="36" t="s">
        <v>63</v>
      </c>
      <c s="37">
        <v>3</v>
      </c>
      <c s="36">
        <v>0</v>
      </c>
      <c s="36">
        <f>ROUND(G18*H18,6)</f>
      </c>
      <c r="L18" s="38">
        <v>0</v>
      </c>
      <c s="32">
        <f>ROUND(ROUND(L18,2)*ROUND(G18,3),2)</f>
      </c>
      <c s="36" t="s">
        <v>1516</v>
      </c>
      <c>
        <f>(M18*21)/100</f>
      </c>
      <c t="s">
        <v>27</v>
      </c>
    </row>
    <row r="19" spans="1:5" ht="12.75">
      <c r="A19" s="35" t="s">
        <v>55</v>
      </c>
      <c r="E19" s="39" t="s">
        <v>6935</v>
      </c>
    </row>
    <row r="20" spans="1:5" ht="12.75">
      <c r="A20" s="35" t="s">
        <v>56</v>
      </c>
      <c r="E20" s="40" t="s">
        <v>5</v>
      </c>
    </row>
    <row r="21" spans="1:5" ht="12.75">
      <c r="A21" t="s">
        <v>58</v>
      </c>
      <c r="E21" s="39" t="s">
        <v>5</v>
      </c>
    </row>
    <row r="22" spans="1:16" ht="12.75">
      <c r="A22" t="s">
        <v>49</v>
      </c>
      <c s="34" t="s">
        <v>80</v>
      </c>
      <c s="34" t="s">
        <v>6936</v>
      </c>
      <c s="35" t="s">
        <v>5</v>
      </c>
      <c s="6" t="s">
        <v>6937</v>
      </c>
      <c s="36" t="s">
        <v>63</v>
      </c>
      <c s="37">
        <v>3</v>
      </c>
      <c s="36">
        <v>0</v>
      </c>
      <c s="36">
        <f>ROUND(G22*H22,6)</f>
      </c>
      <c r="L22" s="38">
        <v>0</v>
      </c>
      <c s="32">
        <f>ROUND(ROUND(L22,2)*ROUND(G22,3),2)</f>
      </c>
      <c s="36" t="s">
        <v>1516</v>
      </c>
      <c>
        <f>(M22*21)/100</f>
      </c>
      <c t="s">
        <v>27</v>
      </c>
    </row>
    <row r="23" spans="1:5" ht="12.75">
      <c r="A23" s="35" t="s">
        <v>55</v>
      </c>
      <c r="E23" s="39" t="s">
        <v>6937</v>
      </c>
    </row>
    <row r="24" spans="1:5" ht="12.75">
      <c r="A24" s="35" t="s">
        <v>56</v>
      </c>
      <c r="E24" s="40" t="s">
        <v>5</v>
      </c>
    </row>
    <row r="25" spans="1:5" ht="12.75">
      <c r="A25" t="s">
        <v>58</v>
      </c>
      <c r="E25" s="39" t="s">
        <v>5</v>
      </c>
    </row>
    <row r="26" spans="1:16" ht="12.75">
      <c r="A26" t="s">
        <v>49</v>
      </c>
      <c s="34" t="s">
        <v>83</v>
      </c>
      <c s="34" t="s">
        <v>6967</v>
      </c>
      <c s="35" t="s">
        <v>5</v>
      </c>
      <c s="6" t="s">
        <v>6968</v>
      </c>
      <c s="36" t="s">
        <v>63</v>
      </c>
      <c s="37">
        <v>5</v>
      </c>
      <c s="36">
        <v>0</v>
      </c>
      <c s="36">
        <f>ROUND(G26*H26,6)</f>
      </c>
      <c r="L26" s="38">
        <v>0</v>
      </c>
      <c s="32">
        <f>ROUND(ROUND(L26,2)*ROUND(G26,3),2)</f>
      </c>
      <c s="36" t="s">
        <v>1516</v>
      </c>
      <c>
        <f>(M26*21)/100</f>
      </c>
      <c t="s">
        <v>27</v>
      </c>
    </row>
    <row r="27" spans="1:5" ht="12.75">
      <c r="A27" s="35" t="s">
        <v>55</v>
      </c>
      <c r="E27" s="39" t="s">
        <v>6968</v>
      </c>
    </row>
    <row r="28" spans="1:5" ht="12.75">
      <c r="A28" s="35" t="s">
        <v>56</v>
      </c>
      <c r="E28" s="40" t="s">
        <v>5</v>
      </c>
    </row>
    <row r="29" spans="1:5" ht="12.75">
      <c r="A29" t="s">
        <v>58</v>
      </c>
      <c r="E29" s="39" t="s">
        <v>5</v>
      </c>
    </row>
    <row r="30" spans="1:16" ht="12.75">
      <c r="A30" t="s">
        <v>49</v>
      </c>
      <c s="34" t="s">
        <v>86</v>
      </c>
      <c s="34" t="s">
        <v>6969</v>
      </c>
      <c s="35" t="s">
        <v>5</v>
      </c>
      <c s="6" t="s">
        <v>6970</v>
      </c>
      <c s="36" t="s">
        <v>63</v>
      </c>
      <c s="37">
        <v>5</v>
      </c>
      <c s="36">
        <v>0</v>
      </c>
      <c s="36">
        <f>ROUND(G30*H30,6)</f>
      </c>
      <c r="L30" s="38">
        <v>0</v>
      </c>
      <c s="32">
        <f>ROUND(ROUND(L30,2)*ROUND(G30,3),2)</f>
      </c>
      <c s="36" t="s">
        <v>1516</v>
      </c>
      <c>
        <f>(M30*21)/100</f>
      </c>
      <c t="s">
        <v>27</v>
      </c>
    </row>
    <row r="31" spans="1:5" ht="12.75">
      <c r="A31" s="35" t="s">
        <v>55</v>
      </c>
      <c r="E31" s="39" t="s">
        <v>6970</v>
      </c>
    </row>
    <row r="32" spans="1:5" ht="12.75">
      <c r="A32" s="35" t="s">
        <v>56</v>
      </c>
      <c r="E32" s="40" t="s">
        <v>5</v>
      </c>
    </row>
    <row r="33" spans="1:5" ht="12.75">
      <c r="A33" t="s">
        <v>58</v>
      </c>
      <c r="E33" s="39" t="s">
        <v>5</v>
      </c>
    </row>
    <row r="34" spans="1:16" ht="12.75">
      <c r="A34" t="s">
        <v>49</v>
      </c>
      <c s="34" t="s">
        <v>89</v>
      </c>
      <c s="34" t="s">
        <v>7092</v>
      </c>
      <c s="35" t="s">
        <v>5</v>
      </c>
      <c s="6" t="s">
        <v>7093</v>
      </c>
      <c s="36" t="s">
        <v>63</v>
      </c>
      <c s="37">
        <v>3</v>
      </c>
      <c s="36">
        <v>0</v>
      </c>
      <c s="36">
        <f>ROUND(G34*H34,6)</f>
      </c>
      <c r="L34" s="38">
        <v>0</v>
      </c>
      <c s="32">
        <f>ROUND(ROUND(L34,2)*ROUND(G34,3),2)</f>
      </c>
      <c s="36" t="s">
        <v>1516</v>
      </c>
      <c>
        <f>(M34*21)/100</f>
      </c>
      <c t="s">
        <v>27</v>
      </c>
    </row>
    <row r="35" spans="1:5" ht="12.75">
      <c r="A35" s="35" t="s">
        <v>55</v>
      </c>
      <c r="E35" s="39" t="s">
        <v>7093</v>
      </c>
    </row>
    <row r="36" spans="1:5" ht="12.75">
      <c r="A36" s="35" t="s">
        <v>56</v>
      </c>
      <c r="E36" s="40" t="s">
        <v>5</v>
      </c>
    </row>
    <row r="37" spans="1:5" ht="12.75">
      <c r="A37" t="s">
        <v>58</v>
      </c>
      <c r="E37" s="39" t="s">
        <v>5</v>
      </c>
    </row>
    <row r="38" spans="1:16" ht="12.75">
      <c r="A38" t="s">
        <v>49</v>
      </c>
      <c s="34" t="s">
        <v>92</v>
      </c>
      <c s="34" t="s">
        <v>7094</v>
      </c>
      <c s="35" t="s">
        <v>5</v>
      </c>
      <c s="6" t="s">
        <v>7095</v>
      </c>
      <c s="36" t="s">
        <v>63</v>
      </c>
      <c s="37">
        <v>3</v>
      </c>
      <c s="36">
        <v>0</v>
      </c>
      <c s="36">
        <f>ROUND(G38*H38,6)</f>
      </c>
      <c r="L38" s="38">
        <v>0</v>
      </c>
      <c s="32">
        <f>ROUND(ROUND(L38,2)*ROUND(G38,3),2)</f>
      </c>
      <c s="36" t="s">
        <v>1516</v>
      </c>
      <c>
        <f>(M38*21)/100</f>
      </c>
      <c t="s">
        <v>27</v>
      </c>
    </row>
    <row r="39" spans="1:5" ht="12.75">
      <c r="A39" s="35" t="s">
        <v>55</v>
      </c>
      <c r="E39" s="39" t="s">
        <v>7095</v>
      </c>
    </row>
    <row r="40" spans="1:5" ht="12.75">
      <c r="A40" s="35" t="s">
        <v>56</v>
      </c>
      <c r="E40" s="40" t="s">
        <v>5</v>
      </c>
    </row>
    <row r="41" spans="1:5" ht="12.75">
      <c r="A41" t="s">
        <v>58</v>
      </c>
      <c r="E41" s="39" t="s">
        <v>5</v>
      </c>
    </row>
    <row r="42" spans="1:16" ht="12.75">
      <c r="A42" t="s">
        <v>49</v>
      </c>
      <c s="34" t="s">
        <v>95</v>
      </c>
      <c s="34" t="s">
        <v>7096</v>
      </c>
      <c s="35" t="s">
        <v>5</v>
      </c>
      <c s="6" t="s">
        <v>7097</v>
      </c>
      <c s="36" t="s">
        <v>63</v>
      </c>
      <c s="37">
        <v>2</v>
      </c>
      <c s="36">
        <v>0</v>
      </c>
      <c s="36">
        <f>ROUND(G42*H42,6)</f>
      </c>
      <c r="L42" s="38">
        <v>0</v>
      </c>
      <c s="32">
        <f>ROUND(ROUND(L42,2)*ROUND(G42,3),2)</f>
      </c>
      <c s="36" t="s">
        <v>1516</v>
      </c>
      <c>
        <f>(M42*21)/100</f>
      </c>
      <c t="s">
        <v>27</v>
      </c>
    </row>
    <row r="43" spans="1:5" ht="12.75">
      <c r="A43" s="35" t="s">
        <v>55</v>
      </c>
      <c r="E43" s="39" t="s">
        <v>7097</v>
      </c>
    </row>
    <row r="44" spans="1:5" ht="12.75">
      <c r="A44" s="35" t="s">
        <v>56</v>
      </c>
      <c r="E44" s="40" t="s">
        <v>5</v>
      </c>
    </row>
    <row r="45" spans="1:5" ht="12.75">
      <c r="A45" t="s">
        <v>58</v>
      </c>
      <c r="E45" s="39" t="s">
        <v>5</v>
      </c>
    </row>
    <row r="46" spans="1:16" ht="12.75">
      <c r="A46" t="s">
        <v>49</v>
      </c>
      <c s="34" t="s">
        <v>99</v>
      </c>
      <c s="34" t="s">
        <v>7098</v>
      </c>
      <c s="35" t="s">
        <v>5</v>
      </c>
      <c s="6" t="s">
        <v>7099</v>
      </c>
      <c s="36" t="s">
        <v>63</v>
      </c>
      <c s="37">
        <v>2</v>
      </c>
      <c s="36">
        <v>0</v>
      </c>
      <c s="36">
        <f>ROUND(G46*H46,6)</f>
      </c>
      <c r="L46" s="38">
        <v>0</v>
      </c>
      <c s="32">
        <f>ROUND(ROUND(L46,2)*ROUND(G46,3),2)</f>
      </c>
      <c s="36" t="s">
        <v>1516</v>
      </c>
      <c>
        <f>(M46*21)/100</f>
      </c>
      <c t="s">
        <v>27</v>
      </c>
    </row>
    <row r="47" spans="1:5" ht="12.75">
      <c r="A47" s="35" t="s">
        <v>55</v>
      </c>
      <c r="E47" s="39" t="s">
        <v>7099</v>
      </c>
    </row>
    <row r="48" spans="1:5" ht="12.75">
      <c r="A48" s="35" t="s">
        <v>56</v>
      </c>
      <c r="E48" s="40" t="s">
        <v>5</v>
      </c>
    </row>
    <row r="49" spans="1:5" ht="12.75">
      <c r="A49" t="s">
        <v>58</v>
      </c>
      <c r="E49" s="39" t="s">
        <v>5</v>
      </c>
    </row>
    <row r="50" spans="1:16" ht="12.75">
      <c r="A50" t="s">
        <v>49</v>
      </c>
      <c s="34" t="s">
        <v>115</v>
      </c>
      <c s="34" t="s">
        <v>7100</v>
      </c>
      <c s="35" t="s">
        <v>5</v>
      </c>
      <c s="6" t="s">
        <v>7101</v>
      </c>
      <c s="36" t="s">
        <v>63</v>
      </c>
      <c s="37">
        <v>3</v>
      </c>
      <c s="36">
        <v>0</v>
      </c>
      <c s="36">
        <f>ROUND(G50*H50,6)</f>
      </c>
      <c r="L50" s="38">
        <v>0</v>
      </c>
      <c s="32">
        <f>ROUND(ROUND(L50,2)*ROUND(G50,3),2)</f>
      </c>
      <c s="36" t="s">
        <v>1516</v>
      </c>
      <c>
        <f>(M50*21)/100</f>
      </c>
      <c t="s">
        <v>27</v>
      </c>
    </row>
    <row r="51" spans="1:5" ht="12.75">
      <c r="A51" s="35" t="s">
        <v>55</v>
      </c>
      <c r="E51" s="39" t="s">
        <v>7101</v>
      </c>
    </row>
    <row r="52" spans="1:5" ht="12.75">
      <c r="A52" s="35" t="s">
        <v>56</v>
      </c>
      <c r="E52" s="40" t="s">
        <v>5</v>
      </c>
    </row>
    <row r="53" spans="1:5" ht="12.75">
      <c r="A53" t="s">
        <v>58</v>
      </c>
      <c r="E53" s="39" t="s">
        <v>5</v>
      </c>
    </row>
    <row r="54" spans="1:16" ht="12.75">
      <c r="A54" t="s">
        <v>49</v>
      </c>
      <c s="34" t="s">
        <v>118</v>
      </c>
      <c s="34" t="s">
        <v>7102</v>
      </c>
      <c s="35" t="s">
        <v>5</v>
      </c>
      <c s="6" t="s">
        <v>6949</v>
      </c>
      <c s="36" t="s">
        <v>63</v>
      </c>
      <c s="37">
        <v>2</v>
      </c>
      <c s="36">
        <v>0</v>
      </c>
      <c s="36">
        <f>ROUND(G54*H54,6)</f>
      </c>
      <c r="L54" s="38">
        <v>0</v>
      </c>
      <c s="32">
        <f>ROUND(ROUND(L54,2)*ROUND(G54,3),2)</f>
      </c>
      <c s="36" t="s">
        <v>1516</v>
      </c>
      <c>
        <f>(M54*21)/100</f>
      </c>
      <c t="s">
        <v>27</v>
      </c>
    </row>
    <row r="55" spans="1:5" ht="12.75">
      <c r="A55" s="35" t="s">
        <v>55</v>
      </c>
      <c r="E55" s="39" t="s">
        <v>6949</v>
      </c>
    </row>
    <row r="56" spans="1:5" ht="12.75">
      <c r="A56" s="35" t="s">
        <v>56</v>
      </c>
      <c r="E56" s="40" t="s">
        <v>5</v>
      </c>
    </row>
    <row r="57" spans="1:5" ht="12.75">
      <c r="A57" t="s">
        <v>58</v>
      </c>
      <c r="E57" s="39" t="s">
        <v>5</v>
      </c>
    </row>
    <row r="58" spans="1:16" ht="12.75">
      <c r="A58" t="s">
        <v>49</v>
      </c>
      <c s="34" t="s">
        <v>121</v>
      </c>
      <c s="34" t="s">
        <v>6950</v>
      </c>
      <c s="35" t="s">
        <v>5</v>
      </c>
      <c s="6" t="s">
        <v>6951</v>
      </c>
      <c s="36" t="s">
        <v>63</v>
      </c>
      <c s="37">
        <v>5</v>
      </c>
      <c s="36">
        <v>0</v>
      </c>
      <c s="36">
        <f>ROUND(G58*H58,6)</f>
      </c>
      <c r="L58" s="38">
        <v>0</v>
      </c>
      <c s="32">
        <f>ROUND(ROUND(L58,2)*ROUND(G58,3),2)</f>
      </c>
      <c s="36" t="s">
        <v>1516</v>
      </c>
      <c>
        <f>(M58*21)/100</f>
      </c>
      <c t="s">
        <v>27</v>
      </c>
    </row>
    <row r="59" spans="1:5" ht="12.75">
      <c r="A59" s="35" t="s">
        <v>55</v>
      </c>
      <c r="E59" s="39" t="s">
        <v>6952</v>
      </c>
    </row>
    <row r="60" spans="1:5" ht="12.75">
      <c r="A60" s="35" t="s">
        <v>56</v>
      </c>
      <c r="E60" s="40" t="s">
        <v>5</v>
      </c>
    </row>
    <row r="61" spans="1:5" ht="12.75">
      <c r="A61" t="s">
        <v>58</v>
      </c>
      <c r="E61" s="39" t="s">
        <v>5</v>
      </c>
    </row>
    <row r="62" spans="1:16" ht="12.75">
      <c r="A62" t="s">
        <v>49</v>
      </c>
      <c s="34" t="s">
        <v>124</v>
      </c>
      <c s="34" t="s">
        <v>7103</v>
      </c>
      <c s="35" t="s">
        <v>5</v>
      </c>
      <c s="6" t="s">
        <v>7104</v>
      </c>
      <c s="36" t="s">
        <v>98</v>
      </c>
      <c s="37">
        <v>10</v>
      </c>
      <c s="36">
        <v>0</v>
      </c>
      <c s="36">
        <f>ROUND(G62*H62,6)</f>
      </c>
      <c r="L62" s="38">
        <v>0</v>
      </c>
      <c s="32">
        <f>ROUND(ROUND(L62,2)*ROUND(G62,3),2)</f>
      </c>
      <c s="36" t="s">
        <v>1516</v>
      </c>
      <c>
        <f>(M62*21)/100</f>
      </c>
      <c t="s">
        <v>27</v>
      </c>
    </row>
    <row r="63" spans="1:5" ht="12.75">
      <c r="A63" s="35" t="s">
        <v>55</v>
      </c>
      <c r="E63" s="39" t="s">
        <v>7104</v>
      </c>
    </row>
    <row r="64" spans="1:5" ht="12.75">
      <c r="A64" s="35" t="s">
        <v>56</v>
      </c>
      <c r="E64" s="40" t="s">
        <v>5</v>
      </c>
    </row>
    <row r="65" spans="1:5" ht="12.75">
      <c r="A65" t="s">
        <v>58</v>
      </c>
      <c r="E65" s="39" t="s">
        <v>5</v>
      </c>
    </row>
    <row r="66" spans="1:16" ht="12.75">
      <c r="A66" t="s">
        <v>49</v>
      </c>
      <c s="34" t="s">
        <v>127</v>
      </c>
      <c s="34" t="s">
        <v>7105</v>
      </c>
      <c s="35" t="s">
        <v>5</v>
      </c>
      <c s="6" t="s">
        <v>7106</v>
      </c>
      <c s="36" t="s">
        <v>98</v>
      </c>
      <c s="37">
        <v>20</v>
      </c>
      <c s="36">
        <v>0</v>
      </c>
      <c s="36">
        <f>ROUND(G66*H66,6)</f>
      </c>
      <c r="L66" s="38">
        <v>0</v>
      </c>
      <c s="32">
        <f>ROUND(ROUND(L66,2)*ROUND(G66,3),2)</f>
      </c>
      <c s="36" t="s">
        <v>1516</v>
      </c>
      <c>
        <f>(M66*21)/100</f>
      </c>
      <c t="s">
        <v>27</v>
      </c>
    </row>
    <row r="67" spans="1:5" ht="12.75">
      <c r="A67" s="35" t="s">
        <v>55</v>
      </c>
      <c r="E67" s="39" t="s">
        <v>7106</v>
      </c>
    </row>
    <row r="68" spans="1:5" ht="12.75">
      <c r="A68" s="35" t="s">
        <v>56</v>
      </c>
      <c r="E68" s="40" t="s">
        <v>5</v>
      </c>
    </row>
    <row r="69" spans="1:5" ht="12.75">
      <c r="A69" t="s">
        <v>58</v>
      </c>
      <c r="E69" s="39" t="s">
        <v>5</v>
      </c>
    </row>
    <row r="70" spans="1:16" ht="12.75">
      <c r="A70" t="s">
        <v>49</v>
      </c>
      <c s="34" t="s">
        <v>130</v>
      </c>
      <c s="34" t="s">
        <v>7107</v>
      </c>
      <c s="35" t="s">
        <v>5</v>
      </c>
      <c s="6" t="s">
        <v>7108</v>
      </c>
      <c s="36" t="s">
        <v>98</v>
      </c>
      <c s="37">
        <v>20</v>
      </c>
      <c s="36">
        <v>0</v>
      </c>
      <c s="36">
        <f>ROUND(G70*H70,6)</f>
      </c>
      <c r="L70" s="38">
        <v>0</v>
      </c>
      <c s="32">
        <f>ROUND(ROUND(L70,2)*ROUND(G70,3),2)</f>
      </c>
      <c s="36" t="s">
        <v>1516</v>
      </c>
      <c>
        <f>(M70*21)/100</f>
      </c>
      <c t="s">
        <v>27</v>
      </c>
    </row>
    <row r="71" spans="1:5" ht="12.75">
      <c r="A71" s="35" t="s">
        <v>55</v>
      </c>
      <c r="E71" s="39" t="s">
        <v>7108</v>
      </c>
    </row>
    <row r="72" spans="1:5" ht="12.75">
      <c r="A72" s="35" t="s">
        <v>56</v>
      </c>
      <c r="E72" s="40" t="s">
        <v>5</v>
      </c>
    </row>
    <row r="73" spans="1:5" ht="12.75">
      <c r="A73" t="s">
        <v>58</v>
      </c>
      <c r="E73" s="39" t="s">
        <v>5</v>
      </c>
    </row>
    <row r="74" spans="1:16" ht="12.75">
      <c r="A74" t="s">
        <v>49</v>
      </c>
      <c s="34" t="s">
        <v>133</v>
      </c>
      <c s="34" t="s">
        <v>7109</v>
      </c>
      <c s="35" t="s">
        <v>5</v>
      </c>
      <c s="6" t="s">
        <v>7110</v>
      </c>
      <c s="36" t="s">
        <v>98</v>
      </c>
      <c s="37">
        <v>60</v>
      </c>
      <c s="36">
        <v>0</v>
      </c>
      <c s="36">
        <f>ROUND(G74*H74,6)</f>
      </c>
      <c r="L74" s="38">
        <v>0</v>
      </c>
      <c s="32">
        <f>ROUND(ROUND(L74,2)*ROUND(G74,3),2)</f>
      </c>
      <c s="36" t="s">
        <v>1516</v>
      </c>
      <c>
        <f>(M74*21)/100</f>
      </c>
      <c t="s">
        <v>27</v>
      </c>
    </row>
    <row r="75" spans="1:5" ht="12.75">
      <c r="A75" s="35" t="s">
        <v>55</v>
      </c>
      <c r="E75" s="39" t="s">
        <v>7110</v>
      </c>
    </row>
    <row r="76" spans="1:5" ht="12.75">
      <c r="A76" s="35" t="s">
        <v>56</v>
      </c>
      <c r="E76" s="40" t="s">
        <v>5</v>
      </c>
    </row>
    <row r="77" spans="1:5" ht="12.75">
      <c r="A77" t="s">
        <v>58</v>
      </c>
      <c r="E77" s="39" t="s">
        <v>5</v>
      </c>
    </row>
    <row r="78" spans="1:16" ht="12.75">
      <c r="A78" t="s">
        <v>49</v>
      </c>
      <c s="34" t="s">
        <v>136</v>
      </c>
      <c s="34" t="s">
        <v>6955</v>
      </c>
      <c s="35" t="s">
        <v>5</v>
      </c>
      <c s="6" t="s">
        <v>6956</v>
      </c>
      <c s="36" t="s">
        <v>98</v>
      </c>
      <c s="37">
        <v>50</v>
      </c>
      <c s="36">
        <v>0</v>
      </c>
      <c s="36">
        <f>ROUND(G78*H78,6)</f>
      </c>
      <c r="L78" s="38">
        <v>0</v>
      </c>
      <c s="32">
        <f>ROUND(ROUND(L78,2)*ROUND(G78,3),2)</f>
      </c>
      <c s="36" t="s">
        <v>1516</v>
      </c>
      <c>
        <f>(M78*21)/100</f>
      </c>
      <c t="s">
        <v>27</v>
      </c>
    </row>
    <row r="79" spans="1:5" ht="12.75">
      <c r="A79" s="35" t="s">
        <v>55</v>
      </c>
      <c r="E79" s="39" t="s">
        <v>6956</v>
      </c>
    </row>
    <row r="80" spans="1:5" ht="12.75">
      <c r="A80" s="35" t="s">
        <v>56</v>
      </c>
      <c r="E80" s="40" t="s">
        <v>5</v>
      </c>
    </row>
    <row r="81" spans="1:5" ht="12.75">
      <c r="A81" t="s">
        <v>58</v>
      </c>
      <c r="E81" s="39" t="s">
        <v>5</v>
      </c>
    </row>
    <row r="82" spans="1:16" ht="12.75">
      <c r="A82" t="s">
        <v>49</v>
      </c>
      <c s="34" t="s">
        <v>139</v>
      </c>
      <c s="34" t="s">
        <v>6957</v>
      </c>
      <c s="35" t="s">
        <v>5</v>
      </c>
      <c s="6" t="s">
        <v>6958</v>
      </c>
      <c s="36" t="s">
        <v>98</v>
      </c>
      <c s="37">
        <v>25</v>
      </c>
      <c s="36">
        <v>0</v>
      </c>
      <c s="36">
        <f>ROUND(G82*H82,6)</f>
      </c>
      <c r="L82" s="38">
        <v>0</v>
      </c>
      <c s="32">
        <f>ROUND(ROUND(L82,2)*ROUND(G82,3),2)</f>
      </c>
      <c s="36" t="s">
        <v>1516</v>
      </c>
      <c>
        <f>(M82*21)/100</f>
      </c>
      <c t="s">
        <v>27</v>
      </c>
    </row>
    <row r="83" spans="1:5" ht="12.75">
      <c r="A83" s="35" t="s">
        <v>55</v>
      </c>
      <c r="E83" s="39" t="s">
        <v>6958</v>
      </c>
    </row>
    <row r="84" spans="1:5" ht="12.75">
      <c r="A84" s="35" t="s">
        <v>56</v>
      </c>
      <c r="E84" s="40" t="s">
        <v>5</v>
      </c>
    </row>
    <row r="85" spans="1:5" ht="12.75">
      <c r="A85" t="s">
        <v>58</v>
      </c>
      <c r="E85" s="39" t="s">
        <v>5</v>
      </c>
    </row>
    <row r="86" spans="1:16" ht="12.75">
      <c r="A86" t="s">
        <v>49</v>
      </c>
      <c s="34" t="s">
        <v>142</v>
      </c>
      <c s="34" t="s">
        <v>6959</v>
      </c>
      <c s="35" t="s">
        <v>5</v>
      </c>
      <c s="6" t="s">
        <v>6960</v>
      </c>
      <c s="36" t="s">
        <v>98</v>
      </c>
      <c s="37">
        <v>45</v>
      </c>
      <c s="36">
        <v>0</v>
      </c>
      <c s="36">
        <f>ROUND(G86*H86,6)</f>
      </c>
      <c r="L86" s="38">
        <v>0</v>
      </c>
      <c s="32">
        <f>ROUND(ROUND(L86,2)*ROUND(G86,3),2)</f>
      </c>
      <c s="36" t="s">
        <v>1516</v>
      </c>
      <c>
        <f>(M86*21)/100</f>
      </c>
      <c t="s">
        <v>27</v>
      </c>
    </row>
    <row r="87" spans="1:5" ht="12.75">
      <c r="A87" s="35" t="s">
        <v>55</v>
      </c>
      <c r="E87" s="39" t="s">
        <v>6960</v>
      </c>
    </row>
    <row r="88" spans="1:5" ht="12.75">
      <c r="A88" s="35" t="s">
        <v>56</v>
      </c>
      <c r="E88" s="40" t="s">
        <v>5</v>
      </c>
    </row>
    <row r="89" spans="1:5" ht="12.75">
      <c r="A89" t="s">
        <v>58</v>
      </c>
      <c r="E89" s="39" t="s">
        <v>5</v>
      </c>
    </row>
    <row r="90" spans="1:16" ht="12.75">
      <c r="A90" t="s">
        <v>49</v>
      </c>
      <c s="34" t="s">
        <v>145</v>
      </c>
      <c s="34" t="s">
        <v>6961</v>
      </c>
      <c s="35" t="s">
        <v>5</v>
      </c>
      <c s="6" t="s">
        <v>6962</v>
      </c>
      <c s="36" t="s">
        <v>63</v>
      </c>
      <c s="37">
        <v>160</v>
      </c>
      <c s="36">
        <v>0</v>
      </c>
      <c s="36">
        <f>ROUND(G90*H90,6)</f>
      </c>
      <c r="L90" s="38">
        <v>0</v>
      </c>
      <c s="32">
        <f>ROUND(ROUND(L90,2)*ROUND(G90,3),2)</f>
      </c>
      <c s="36" t="s">
        <v>1516</v>
      </c>
      <c>
        <f>(M90*21)/100</f>
      </c>
      <c t="s">
        <v>27</v>
      </c>
    </row>
    <row r="91" spans="1:5" ht="12.75">
      <c r="A91" s="35" t="s">
        <v>55</v>
      </c>
      <c r="E91" s="39" t="s">
        <v>6962</v>
      </c>
    </row>
    <row r="92" spans="1:5" ht="12.75">
      <c r="A92" s="35" t="s">
        <v>56</v>
      </c>
      <c r="E92" s="40" t="s">
        <v>5</v>
      </c>
    </row>
    <row r="93" spans="1:5" ht="12.75">
      <c r="A93" t="s">
        <v>58</v>
      </c>
      <c r="E93" s="39" t="s">
        <v>5</v>
      </c>
    </row>
    <row r="94" spans="1:16" ht="12.75">
      <c r="A94" t="s">
        <v>49</v>
      </c>
      <c s="34" t="s">
        <v>148</v>
      </c>
      <c s="34" t="s">
        <v>7111</v>
      </c>
      <c s="35" t="s">
        <v>5</v>
      </c>
      <c s="6" t="s">
        <v>7112</v>
      </c>
      <c s="36" t="s">
        <v>63</v>
      </c>
      <c s="37">
        <v>70</v>
      </c>
      <c s="36">
        <v>0</v>
      </c>
      <c s="36">
        <f>ROUND(G94*H94,6)</f>
      </c>
      <c r="L94" s="38">
        <v>0</v>
      </c>
      <c s="32">
        <f>ROUND(ROUND(L94,2)*ROUND(G94,3),2)</f>
      </c>
      <c s="36" t="s">
        <v>1516</v>
      </c>
      <c>
        <f>(M94*21)/100</f>
      </c>
      <c t="s">
        <v>27</v>
      </c>
    </row>
    <row r="95" spans="1:5" ht="12.75">
      <c r="A95" s="35" t="s">
        <v>55</v>
      </c>
      <c r="E95" s="39" t="s">
        <v>7112</v>
      </c>
    </row>
    <row r="96" spans="1:5" ht="12.75">
      <c r="A96" s="35" t="s">
        <v>56</v>
      </c>
      <c r="E96" s="40" t="s">
        <v>5</v>
      </c>
    </row>
    <row r="97" spans="1:5" ht="12.75">
      <c r="A97" t="s">
        <v>58</v>
      </c>
      <c r="E97" s="39" t="s">
        <v>5</v>
      </c>
    </row>
    <row r="98" spans="1:16" ht="12.75">
      <c r="A98" t="s">
        <v>49</v>
      </c>
      <c s="34" t="s">
        <v>151</v>
      </c>
      <c s="34" t="s">
        <v>7113</v>
      </c>
      <c s="35" t="s">
        <v>5</v>
      </c>
      <c s="6" t="s">
        <v>7114</v>
      </c>
      <c s="36" t="s">
        <v>98</v>
      </c>
      <c s="37">
        <v>39</v>
      </c>
      <c s="36">
        <v>0</v>
      </c>
      <c s="36">
        <f>ROUND(G98*H98,6)</f>
      </c>
      <c r="L98" s="38">
        <v>0</v>
      </c>
      <c s="32">
        <f>ROUND(ROUND(L98,2)*ROUND(G98,3),2)</f>
      </c>
      <c s="36" t="s">
        <v>1516</v>
      </c>
      <c>
        <f>(M98*21)/100</f>
      </c>
      <c t="s">
        <v>27</v>
      </c>
    </row>
    <row r="99" spans="1:5" ht="12.75">
      <c r="A99" s="35" t="s">
        <v>55</v>
      </c>
      <c r="E99" s="39" t="s">
        <v>7114</v>
      </c>
    </row>
    <row r="100" spans="1:5" ht="12.75">
      <c r="A100" s="35" t="s">
        <v>56</v>
      </c>
      <c r="E100" s="40" t="s">
        <v>5</v>
      </c>
    </row>
    <row r="101" spans="1:5" ht="12.75">
      <c r="A101" t="s">
        <v>58</v>
      </c>
      <c r="E101" s="39" t="s">
        <v>5</v>
      </c>
    </row>
    <row r="102" spans="1:16" ht="12.75">
      <c r="A102" t="s">
        <v>49</v>
      </c>
      <c s="34" t="s">
        <v>154</v>
      </c>
      <c s="34" t="s">
        <v>7115</v>
      </c>
      <c s="35" t="s">
        <v>5</v>
      </c>
      <c s="6" t="s">
        <v>7116</v>
      </c>
      <c s="36" t="s">
        <v>98</v>
      </c>
      <c s="37">
        <v>197</v>
      </c>
      <c s="36">
        <v>0</v>
      </c>
      <c s="36">
        <f>ROUND(G102*H102,6)</f>
      </c>
      <c r="L102" s="38">
        <v>0</v>
      </c>
      <c s="32">
        <f>ROUND(ROUND(L102,2)*ROUND(G102,3),2)</f>
      </c>
      <c s="36" t="s">
        <v>1516</v>
      </c>
      <c>
        <f>(M102*21)/100</f>
      </c>
      <c t="s">
        <v>27</v>
      </c>
    </row>
    <row r="103" spans="1:5" ht="12.75">
      <c r="A103" s="35" t="s">
        <v>55</v>
      </c>
      <c r="E103" s="39" t="s">
        <v>7116</v>
      </c>
    </row>
    <row r="104" spans="1:5" ht="12.75">
      <c r="A104" s="35" t="s">
        <v>56</v>
      </c>
      <c r="E104" s="40" t="s">
        <v>5</v>
      </c>
    </row>
    <row r="105" spans="1:5" ht="12.75">
      <c r="A105" t="s">
        <v>58</v>
      </c>
      <c r="E105" s="39" t="s">
        <v>5</v>
      </c>
    </row>
    <row r="106" spans="1:16" ht="12.75">
      <c r="A106" t="s">
        <v>49</v>
      </c>
      <c s="34" t="s">
        <v>157</v>
      </c>
      <c s="34" t="s">
        <v>6965</v>
      </c>
      <c s="35" t="s">
        <v>5</v>
      </c>
      <c s="6" t="s">
        <v>7117</v>
      </c>
      <c s="36" t="s">
        <v>98</v>
      </c>
      <c s="37">
        <v>236</v>
      </c>
      <c s="36">
        <v>0</v>
      </c>
      <c s="36">
        <f>ROUND(G106*H106,6)</f>
      </c>
      <c r="L106" s="38">
        <v>0</v>
      </c>
      <c s="32">
        <f>ROUND(ROUND(L106,2)*ROUND(G106,3),2)</f>
      </c>
      <c s="36" t="s">
        <v>1516</v>
      </c>
      <c>
        <f>(M106*21)/100</f>
      </c>
      <c t="s">
        <v>27</v>
      </c>
    </row>
    <row r="107" spans="1:5" ht="12.75">
      <c r="A107" s="35" t="s">
        <v>55</v>
      </c>
      <c r="E107" s="39" t="s">
        <v>7117</v>
      </c>
    </row>
    <row r="108" spans="1:5" ht="12.75">
      <c r="A108" s="35" t="s">
        <v>56</v>
      </c>
      <c r="E108" s="40" t="s">
        <v>5</v>
      </c>
    </row>
    <row r="109" spans="1:5" ht="12.75">
      <c r="A109" t="s">
        <v>58</v>
      </c>
      <c r="E109" s="39" t="s">
        <v>5</v>
      </c>
    </row>
    <row r="110" spans="1:16" ht="12.75">
      <c r="A110" t="s">
        <v>49</v>
      </c>
      <c s="34" t="s">
        <v>162</v>
      </c>
      <c s="34" t="s">
        <v>7118</v>
      </c>
      <c s="35" t="s">
        <v>5</v>
      </c>
      <c s="6" t="s">
        <v>7119</v>
      </c>
      <c s="36" t="s">
        <v>63</v>
      </c>
      <c s="37">
        <v>1</v>
      </c>
      <c s="36">
        <v>0</v>
      </c>
      <c s="36">
        <f>ROUND(G110*H110,6)</f>
      </c>
      <c r="L110" s="38">
        <v>0</v>
      </c>
      <c s="32">
        <f>ROUND(ROUND(L110,2)*ROUND(G110,3),2)</f>
      </c>
      <c s="36" t="s">
        <v>1516</v>
      </c>
      <c>
        <f>(M110*21)/100</f>
      </c>
      <c t="s">
        <v>27</v>
      </c>
    </row>
    <row r="111" spans="1:5" ht="12.75">
      <c r="A111" s="35" t="s">
        <v>55</v>
      </c>
      <c r="E111" s="39" t="s">
        <v>7119</v>
      </c>
    </row>
    <row r="112" spans="1:5" ht="12.75">
      <c r="A112" s="35" t="s">
        <v>56</v>
      </c>
      <c r="E112" s="40" t="s">
        <v>5</v>
      </c>
    </row>
    <row r="113" spans="1:5" ht="12.75">
      <c r="A113" t="s">
        <v>58</v>
      </c>
      <c r="E113" s="39" t="s">
        <v>5</v>
      </c>
    </row>
    <row r="114" spans="1:16" ht="12.75">
      <c r="A114" t="s">
        <v>49</v>
      </c>
      <c s="34" t="s">
        <v>165</v>
      </c>
      <c s="34" t="s">
        <v>6961</v>
      </c>
      <c s="35" t="s">
        <v>68</v>
      </c>
      <c s="6" t="s">
        <v>7120</v>
      </c>
      <c s="36" t="s">
        <v>98</v>
      </c>
      <c s="37">
        <v>1</v>
      </c>
      <c s="36">
        <v>0</v>
      </c>
      <c s="36">
        <f>ROUND(G114*H114,6)</f>
      </c>
      <c r="L114" s="38">
        <v>0</v>
      </c>
      <c s="32">
        <f>ROUND(ROUND(L114,2)*ROUND(G114,3),2)</f>
      </c>
      <c s="36" t="s">
        <v>1516</v>
      </c>
      <c>
        <f>(M114*21)/100</f>
      </c>
      <c t="s">
        <v>27</v>
      </c>
    </row>
    <row r="115" spans="1:5" ht="12.75">
      <c r="A115" s="35" t="s">
        <v>55</v>
      </c>
      <c r="E115" s="39" t="s">
        <v>7120</v>
      </c>
    </row>
    <row r="116" spans="1:5" ht="12.75">
      <c r="A116" s="35" t="s">
        <v>56</v>
      </c>
      <c r="E116" s="40" t="s">
        <v>5</v>
      </c>
    </row>
    <row r="117" spans="1:5" ht="12.75">
      <c r="A117" t="s">
        <v>58</v>
      </c>
      <c r="E117" s="39" t="s">
        <v>5</v>
      </c>
    </row>
    <row r="118" spans="1:16" ht="12.75">
      <c r="A118" t="s">
        <v>49</v>
      </c>
      <c s="34" t="s">
        <v>168</v>
      </c>
      <c s="34" t="s">
        <v>7121</v>
      </c>
      <c s="35" t="s">
        <v>5</v>
      </c>
      <c s="6" t="s">
        <v>7122</v>
      </c>
      <c s="36" t="s">
        <v>63</v>
      </c>
      <c s="37">
        <v>1</v>
      </c>
      <c s="36">
        <v>0</v>
      </c>
      <c s="36">
        <f>ROUND(G118*H118,6)</f>
      </c>
      <c r="L118" s="38">
        <v>0</v>
      </c>
      <c s="32">
        <f>ROUND(ROUND(L118,2)*ROUND(G118,3),2)</f>
      </c>
      <c s="36" t="s">
        <v>1516</v>
      </c>
      <c>
        <f>(M118*21)/100</f>
      </c>
      <c t="s">
        <v>27</v>
      </c>
    </row>
    <row r="119" spans="1:5" ht="12.75">
      <c r="A119" s="35" t="s">
        <v>55</v>
      </c>
      <c r="E119" s="39" t="s">
        <v>7122</v>
      </c>
    </row>
    <row r="120" spans="1:5" ht="12.75">
      <c r="A120" s="35" t="s">
        <v>56</v>
      </c>
      <c r="E120" s="40" t="s">
        <v>5</v>
      </c>
    </row>
    <row r="121" spans="1:5" ht="12.75">
      <c r="A121" t="s">
        <v>58</v>
      </c>
      <c r="E121" s="39" t="s">
        <v>5</v>
      </c>
    </row>
    <row r="122" spans="1:16" ht="12.75">
      <c r="A122" t="s">
        <v>49</v>
      </c>
      <c s="34" t="s">
        <v>171</v>
      </c>
      <c s="34" t="s">
        <v>6961</v>
      </c>
      <c s="35" t="s">
        <v>27</v>
      </c>
      <c s="6" t="s">
        <v>7120</v>
      </c>
      <c s="36" t="s">
        <v>98</v>
      </c>
      <c s="37">
        <v>1</v>
      </c>
      <c s="36">
        <v>0</v>
      </c>
      <c s="36">
        <f>ROUND(G122*H122,6)</f>
      </c>
      <c r="L122" s="38">
        <v>0</v>
      </c>
      <c s="32">
        <f>ROUND(ROUND(L122,2)*ROUND(G122,3),2)</f>
      </c>
      <c s="36" t="s">
        <v>1516</v>
      </c>
      <c>
        <f>(M122*21)/100</f>
      </c>
      <c t="s">
        <v>27</v>
      </c>
    </row>
    <row r="123" spans="1:5" ht="12.75">
      <c r="A123" s="35" t="s">
        <v>55</v>
      </c>
      <c r="E123" s="39" t="s">
        <v>7120</v>
      </c>
    </row>
    <row r="124" spans="1:5" ht="12.75">
      <c r="A124" s="35" t="s">
        <v>56</v>
      </c>
      <c r="E124" s="40" t="s">
        <v>5</v>
      </c>
    </row>
    <row r="125" spans="1:5" ht="12.75">
      <c r="A125" t="s">
        <v>58</v>
      </c>
      <c r="E125" s="39" t="s">
        <v>5</v>
      </c>
    </row>
    <row r="126" spans="1:16" ht="12.75">
      <c r="A126" t="s">
        <v>49</v>
      </c>
      <c s="34" t="s">
        <v>174</v>
      </c>
      <c s="34" t="s">
        <v>7123</v>
      </c>
      <c s="35" t="s">
        <v>5</v>
      </c>
      <c s="6" t="s">
        <v>7124</v>
      </c>
      <c s="36" t="s">
        <v>63</v>
      </c>
      <c s="37">
        <v>1</v>
      </c>
      <c s="36">
        <v>0</v>
      </c>
      <c s="36">
        <f>ROUND(G126*H126,6)</f>
      </c>
      <c r="L126" s="38">
        <v>0</v>
      </c>
      <c s="32">
        <f>ROUND(ROUND(L126,2)*ROUND(G126,3),2)</f>
      </c>
      <c s="36" t="s">
        <v>1516</v>
      </c>
      <c>
        <f>(M126*21)/100</f>
      </c>
      <c t="s">
        <v>27</v>
      </c>
    </row>
    <row r="127" spans="1:5" ht="12.75">
      <c r="A127" s="35" t="s">
        <v>55</v>
      </c>
      <c r="E127" s="39" t="s">
        <v>7124</v>
      </c>
    </row>
    <row r="128" spans="1:5" ht="12.75">
      <c r="A128" s="35" t="s">
        <v>56</v>
      </c>
      <c r="E128" s="40" t="s">
        <v>5</v>
      </c>
    </row>
    <row r="129" spans="1:5" ht="12.75">
      <c r="A129" t="s">
        <v>58</v>
      </c>
      <c r="E129" s="39" t="s">
        <v>5</v>
      </c>
    </row>
    <row r="130" spans="1:16" ht="12.75">
      <c r="A130" t="s">
        <v>49</v>
      </c>
      <c s="34" t="s">
        <v>177</v>
      </c>
      <c s="34" t="s">
        <v>6961</v>
      </c>
      <c s="35" t="s">
        <v>26</v>
      </c>
      <c s="6" t="s">
        <v>7120</v>
      </c>
      <c s="36" t="s">
        <v>98</v>
      </c>
      <c s="37">
        <v>1</v>
      </c>
      <c s="36">
        <v>0</v>
      </c>
      <c s="36">
        <f>ROUND(G130*H130,6)</f>
      </c>
      <c r="L130" s="38">
        <v>0</v>
      </c>
      <c s="32">
        <f>ROUND(ROUND(L130,2)*ROUND(G130,3),2)</f>
      </c>
      <c s="36" t="s">
        <v>1516</v>
      </c>
      <c>
        <f>(M130*21)/100</f>
      </c>
      <c t="s">
        <v>27</v>
      </c>
    </row>
    <row r="131" spans="1:5" ht="12.75">
      <c r="A131" s="35" t="s">
        <v>55</v>
      </c>
      <c r="E131" s="39" t="s">
        <v>7120</v>
      </c>
    </row>
    <row r="132" spans="1:5" ht="12.75">
      <c r="A132" s="35" t="s">
        <v>56</v>
      </c>
      <c r="E132" s="40" t="s">
        <v>5</v>
      </c>
    </row>
    <row r="133" spans="1:5" ht="12.75">
      <c r="A133" t="s">
        <v>58</v>
      </c>
      <c r="E133" s="39" t="s">
        <v>5</v>
      </c>
    </row>
    <row r="134" spans="1:16" ht="12.75">
      <c r="A134" t="s">
        <v>49</v>
      </c>
      <c s="34" t="s">
        <v>180</v>
      </c>
      <c s="34" t="s">
        <v>7125</v>
      </c>
      <c s="35" t="s">
        <v>5</v>
      </c>
      <c s="6" t="s">
        <v>7126</v>
      </c>
      <c s="36" t="s">
        <v>63</v>
      </c>
      <c s="37">
        <v>1</v>
      </c>
      <c s="36">
        <v>0</v>
      </c>
      <c s="36">
        <f>ROUND(G134*H134,6)</f>
      </c>
      <c r="L134" s="38">
        <v>0</v>
      </c>
      <c s="32">
        <f>ROUND(ROUND(L134,2)*ROUND(G134,3),2)</f>
      </c>
      <c s="36" t="s">
        <v>1516</v>
      </c>
      <c>
        <f>(M134*21)/100</f>
      </c>
      <c t="s">
        <v>27</v>
      </c>
    </row>
    <row r="135" spans="1:5" ht="12.75">
      <c r="A135" s="35" t="s">
        <v>55</v>
      </c>
      <c r="E135" s="39" t="s">
        <v>7126</v>
      </c>
    </row>
    <row r="136" spans="1:5" ht="12.75">
      <c r="A136" s="35" t="s">
        <v>56</v>
      </c>
      <c r="E136" s="40" t="s">
        <v>5</v>
      </c>
    </row>
    <row r="137" spans="1:5" ht="12.75">
      <c r="A137" t="s">
        <v>58</v>
      </c>
      <c r="E137" s="39" t="s">
        <v>5</v>
      </c>
    </row>
    <row r="138" spans="1:16" ht="12.75">
      <c r="A138" t="s">
        <v>49</v>
      </c>
      <c s="34" t="s">
        <v>183</v>
      </c>
      <c s="34" t="s">
        <v>6961</v>
      </c>
      <c s="35" t="s">
        <v>80</v>
      </c>
      <c s="6" t="s">
        <v>7120</v>
      </c>
      <c s="36" t="s">
        <v>98</v>
      </c>
      <c s="37">
        <v>1</v>
      </c>
      <c s="36">
        <v>0</v>
      </c>
      <c s="36">
        <f>ROUND(G138*H138,6)</f>
      </c>
      <c r="L138" s="38">
        <v>0</v>
      </c>
      <c s="32">
        <f>ROUND(ROUND(L138,2)*ROUND(G138,3),2)</f>
      </c>
      <c s="36" t="s">
        <v>1516</v>
      </c>
      <c>
        <f>(M138*21)/100</f>
      </c>
      <c t="s">
        <v>27</v>
      </c>
    </row>
    <row r="139" spans="1:5" ht="12.75">
      <c r="A139" s="35" t="s">
        <v>55</v>
      </c>
      <c r="E139" s="39" t="s">
        <v>7120</v>
      </c>
    </row>
    <row r="140" spans="1:5" ht="12.75">
      <c r="A140" s="35" t="s">
        <v>56</v>
      </c>
      <c r="E140" s="40" t="s">
        <v>5</v>
      </c>
    </row>
    <row r="141" spans="1:5" ht="12.75">
      <c r="A141" t="s">
        <v>58</v>
      </c>
      <c r="E141" s="39" t="s">
        <v>5</v>
      </c>
    </row>
    <row r="142" spans="1:16" ht="12.75">
      <c r="A142" t="s">
        <v>49</v>
      </c>
      <c s="34" t="s">
        <v>186</v>
      </c>
      <c s="34" t="s">
        <v>6982</v>
      </c>
      <c s="35" t="s">
        <v>5</v>
      </c>
      <c s="6" t="s">
        <v>6983</v>
      </c>
      <c s="36" t="s">
        <v>98</v>
      </c>
      <c s="37">
        <v>60</v>
      </c>
      <c s="36">
        <v>0</v>
      </c>
      <c s="36">
        <f>ROUND(G142*H142,6)</f>
      </c>
      <c r="L142" s="38">
        <v>0</v>
      </c>
      <c s="32">
        <f>ROUND(ROUND(L142,2)*ROUND(G142,3),2)</f>
      </c>
      <c s="36" t="s">
        <v>1516</v>
      </c>
      <c>
        <f>(M142*21)/100</f>
      </c>
      <c t="s">
        <v>27</v>
      </c>
    </row>
    <row r="143" spans="1:5" ht="12.75">
      <c r="A143" s="35" t="s">
        <v>55</v>
      </c>
      <c r="E143" s="39" t="s">
        <v>6983</v>
      </c>
    </row>
    <row r="144" spans="1:5" ht="12.75">
      <c r="A144" s="35" t="s">
        <v>56</v>
      </c>
      <c r="E144" s="40" t="s">
        <v>5</v>
      </c>
    </row>
    <row r="145" spans="1:5" ht="12.75">
      <c r="A145" t="s">
        <v>58</v>
      </c>
      <c r="E145" s="39" t="s">
        <v>5</v>
      </c>
    </row>
    <row r="146" spans="1:16" ht="12.75">
      <c r="A146" t="s">
        <v>49</v>
      </c>
      <c s="34" t="s">
        <v>189</v>
      </c>
      <c s="34" t="s">
        <v>6984</v>
      </c>
      <c s="35" t="s">
        <v>5</v>
      </c>
      <c s="6" t="s">
        <v>6985</v>
      </c>
      <c s="36" t="s">
        <v>98</v>
      </c>
      <c s="37">
        <v>60</v>
      </c>
      <c s="36">
        <v>0</v>
      </c>
      <c s="36">
        <f>ROUND(G146*H146,6)</f>
      </c>
      <c r="L146" s="38">
        <v>0</v>
      </c>
      <c s="32">
        <f>ROUND(ROUND(L146,2)*ROUND(G146,3),2)</f>
      </c>
      <c s="36" t="s">
        <v>1516</v>
      </c>
      <c>
        <f>(M146*21)/100</f>
      </c>
      <c t="s">
        <v>27</v>
      </c>
    </row>
    <row r="147" spans="1:5" ht="12.75">
      <c r="A147" s="35" t="s">
        <v>55</v>
      </c>
      <c r="E147" s="39" t="s">
        <v>6985</v>
      </c>
    </row>
    <row r="148" spans="1:5" ht="12.75">
      <c r="A148" s="35" t="s">
        <v>56</v>
      </c>
      <c r="E148" s="40" t="s">
        <v>5</v>
      </c>
    </row>
    <row r="149" spans="1:5" ht="12.75">
      <c r="A149" t="s">
        <v>58</v>
      </c>
      <c r="E149" s="39" t="s">
        <v>5</v>
      </c>
    </row>
    <row r="150" spans="1:16" ht="25.5">
      <c r="A150" t="s">
        <v>49</v>
      </c>
      <c s="34" t="s">
        <v>194</v>
      </c>
      <c s="34" t="s">
        <v>6988</v>
      </c>
      <c s="35" t="s">
        <v>5</v>
      </c>
      <c s="6" t="s">
        <v>6989</v>
      </c>
      <c s="36" t="s">
        <v>63</v>
      </c>
      <c s="37">
        <v>1</v>
      </c>
      <c s="36">
        <v>0</v>
      </c>
      <c s="36">
        <f>ROUND(G150*H150,6)</f>
      </c>
      <c r="L150" s="38">
        <v>0</v>
      </c>
      <c s="32">
        <f>ROUND(ROUND(L150,2)*ROUND(G150,3),2)</f>
      </c>
      <c s="36" t="s">
        <v>1516</v>
      </c>
      <c>
        <f>(M150*21)/100</f>
      </c>
      <c t="s">
        <v>27</v>
      </c>
    </row>
    <row r="151" spans="1:5" ht="25.5">
      <c r="A151" s="35" t="s">
        <v>55</v>
      </c>
      <c r="E151" s="39" t="s">
        <v>6989</v>
      </c>
    </row>
    <row r="152" spans="1:5" ht="12.75">
      <c r="A152" s="35" t="s">
        <v>56</v>
      </c>
      <c r="E152" s="40" t="s">
        <v>5</v>
      </c>
    </row>
    <row r="153" spans="1:5" ht="12.75">
      <c r="A153" t="s">
        <v>58</v>
      </c>
      <c r="E153" s="39" t="s">
        <v>5</v>
      </c>
    </row>
    <row r="154" spans="1:16" ht="25.5">
      <c r="A154" t="s">
        <v>49</v>
      </c>
      <c s="34" t="s">
        <v>198</v>
      </c>
      <c s="34" t="s">
        <v>6990</v>
      </c>
      <c s="35" t="s">
        <v>5</v>
      </c>
      <c s="6" t="s">
        <v>6991</v>
      </c>
      <c s="36" t="s">
        <v>63</v>
      </c>
      <c s="37">
        <v>1</v>
      </c>
      <c s="36">
        <v>0</v>
      </c>
      <c s="36">
        <f>ROUND(G154*H154,6)</f>
      </c>
      <c r="L154" s="38">
        <v>0</v>
      </c>
      <c s="32">
        <f>ROUND(ROUND(L154,2)*ROUND(G154,3),2)</f>
      </c>
      <c s="36" t="s">
        <v>1516</v>
      </c>
      <c>
        <f>(M154*21)/100</f>
      </c>
      <c t="s">
        <v>27</v>
      </c>
    </row>
    <row r="155" spans="1:5" ht="25.5">
      <c r="A155" s="35" t="s">
        <v>55</v>
      </c>
      <c r="E155" s="39" t="s">
        <v>6991</v>
      </c>
    </row>
    <row r="156" spans="1:5" ht="12.75">
      <c r="A156" s="35" t="s">
        <v>56</v>
      </c>
      <c r="E156" s="40" t="s">
        <v>5</v>
      </c>
    </row>
    <row r="157" spans="1:5" ht="12.75">
      <c r="A157" t="s">
        <v>58</v>
      </c>
      <c r="E157" s="39" t="s">
        <v>5</v>
      </c>
    </row>
    <row r="158" spans="1:16" ht="12.75">
      <c r="A158" t="s">
        <v>49</v>
      </c>
      <c s="34" t="s">
        <v>201</v>
      </c>
      <c s="34" t="s">
        <v>6996</v>
      </c>
      <c s="35" t="s">
        <v>5</v>
      </c>
      <c s="6" t="s">
        <v>6997</v>
      </c>
      <c s="36" t="s">
        <v>98</v>
      </c>
      <c s="37">
        <v>6</v>
      </c>
      <c s="36">
        <v>0</v>
      </c>
      <c s="36">
        <f>ROUND(G158*H158,6)</f>
      </c>
      <c r="L158" s="38">
        <v>0</v>
      </c>
      <c s="32">
        <f>ROUND(ROUND(L158,2)*ROUND(G158,3),2)</f>
      </c>
      <c s="36" t="s">
        <v>1516</v>
      </c>
      <c>
        <f>(M158*21)/100</f>
      </c>
      <c t="s">
        <v>27</v>
      </c>
    </row>
    <row r="159" spans="1:5" ht="12.75">
      <c r="A159" s="35" t="s">
        <v>55</v>
      </c>
      <c r="E159" s="39" t="s">
        <v>6997</v>
      </c>
    </row>
    <row r="160" spans="1:5" ht="12.75">
      <c r="A160" s="35" t="s">
        <v>56</v>
      </c>
      <c r="E160" s="40" t="s">
        <v>5</v>
      </c>
    </row>
    <row r="161" spans="1:5" ht="12.75">
      <c r="A161" t="s">
        <v>58</v>
      </c>
      <c r="E161" s="39" t="s">
        <v>5</v>
      </c>
    </row>
    <row r="162" spans="1:16" ht="12.75">
      <c r="A162" t="s">
        <v>49</v>
      </c>
      <c s="34" t="s">
        <v>204</v>
      </c>
      <c s="34" t="s">
        <v>6998</v>
      </c>
      <c s="35" t="s">
        <v>5</v>
      </c>
      <c s="6" t="s">
        <v>6999</v>
      </c>
      <c s="36" t="s">
        <v>98</v>
      </c>
      <c s="37">
        <v>6</v>
      </c>
      <c s="36">
        <v>0</v>
      </c>
      <c s="36">
        <f>ROUND(G162*H162,6)</f>
      </c>
      <c r="L162" s="38">
        <v>0</v>
      </c>
      <c s="32">
        <f>ROUND(ROUND(L162,2)*ROUND(G162,3),2)</f>
      </c>
      <c s="36" t="s">
        <v>1516</v>
      </c>
      <c>
        <f>(M162*21)/100</f>
      </c>
      <c t="s">
        <v>27</v>
      </c>
    </row>
    <row r="163" spans="1:5" ht="12.75">
      <c r="A163" s="35" t="s">
        <v>55</v>
      </c>
      <c r="E163" s="39" t="s">
        <v>6999</v>
      </c>
    </row>
    <row r="164" spans="1:5" ht="12.75">
      <c r="A164" s="35" t="s">
        <v>56</v>
      </c>
      <c r="E164" s="40" t="s">
        <v>5</v>
      </c>
    </row>
    <row r="165" spans="1:5" ht="12.75">
      <c r="A165" t="s">
        <v>58</v>
      </c>
      <c r="E165" s="39" t="s">
        <v>5</v>
      </c>
    </row>
    <row r="166" spans="1:16" ht="12.75">
      <c r="A166" t="s">
        <v>49</v>
      </c>
      <c s="34" t="s">
        <v>207</v>
      </c>
      <c s="34" t="s">
        <v>7127</v>
      </c>
      <c s="35" t="s">
        <v>5</v>
      </c>
      <c s="6" t="s">
        <v>7128</v>
      </c>
      <c s="36" t="s">
        <v>63</v>
      </c>
      <c s="37">
        <v>1</v>
      </c>
      <c s="36">
        <v>0</v>
      </c>
      <c s="36">
        <f>ROUND(G166*H166,6)</f>
      </c>
      <c r="L166" s="38">
        <v>0</v>
      </c>
      <c s="32">
        <f>ROUND(ROUND(L166,2)*ROUND(G166,3),2)</f>
      </c>
      <c s="36" t="s">
        <v>1516</v>
      </c>
      <c>
        <f>(M166*21)/100</f>
      </c>
      <c t="s">
        <v>27</v>
      </c>
    </row>
    <row r="167" spans="1:5" ht="12.75">
      <c r="A167" s="35" t="s">
        <v>55</v>
      </c>
      <c r="E167" s="39" t="s">
        <v>7129</v>
      </c>
    </row>
    <row r="168" spans="1:5" ht="12.75">
      <c r="A168" s="35" t="s">
        <v>56</v>
      </c>
      <c r="E168" s="40" t="s">
        <v>5</v>
      </c>
    </row>
    <row r="169" spans="1:5" ht="12.75">
      <c r="A169" t="s">
        <v>58</v>
      </c>
      <c r="E169" s="39" t="s">
        <v>5</v>
      </c>
    </row>
    <row r="170" spans="1:16" ht="12.75">
      <c r="A170" t="s">
        <v>49</v>
      </c>
      <c s="34" t="s">
        <v>210</v>
      </c>
      <c s="34" t="s">
        <v>7130</v>
      </c>
      <c s="35" t="s">
        <v>5</v>
      </c>
      <c s="6" t="s">
        <v>7131</v>
      </c>
      <c s="36" t="s">
        <v>63</v>
      </c>
      <c s="37">
        <v>1</v>
      </c>
      <c s="36">
        <v>0</v>
      </c>
      <c s="36">
        <f>ROUND(G170*H170,6)</f>
      </c>
      <c r="L170" s="38">
        <v>0</v>
      </c>
      <c s="32">
        <f>ROUND(ROUND(L170,2)*ROUND(G170,3),2)</f>
      </c>
      <c s="36" t="s">
        <v>1516</v>
      </c>
      <c>
        <f>(M170*21)/100</f>
      </c>
      <c t="s">
        <v>27</v>
      </c>
    </row>
    <row r="171" spans="1:5" ht="12.75">
      <c r="A171" s="35" t="s">
        <v>55</v>
      </c>
      <c r="E171" s="39" t="s">
        <v>7132</v>
      </c>
    </row>
    <row r="172" spans="1:5" ht="12.75">
      <c r="A172" s="35" t="s">
        <v>56</v>
      </c>
      <c r="E172" s="40" t="s">
        <v>5</v>
      </c>
    </row>
    <row r="173" spans="1:5" ht="12.75">
      <c r="A173" t="s">
        <v>58</v>
      </c>
      <c r="E173" s="39" t="s">
        <v>5</v>
      </c>
    </row>
    <row r="174" spans="1:16" ht="12.75">
      <c r="A174" t="s">
        <v>49</v>
      </c>
      <c s="34" t="s">
        <v>213</v>
      </c>
      <c s="34" t="s">
        <v>7133</v>
      </c>
      <c s="35" t="s">
        <v>5</v>
      </c>
      <c s="6" t="s">
        <v>7134</v>
      </c>
      <c s="36" t="s">
        <v>98</v>
      </c>
      <c s="37">
        <v>200</v>
      </c>
      <c s="36">
        <v>0</v>
      </c>
      <c s="36">
        <f>ROUND(G174*H174,6)</f>
      </c>
      <c r="L174" s="38">
        <v>0</v>
      </c>
      <c s="32">
        <f>ROUND(ROUND(L174,2)*ROUND(G174,3),2)</f>
      </c>
      <c s="36" t="s">
        <v>1516</v>
      </c>
      <c>
        <f>(M174*21)/100</f>
      </c>
      <c t="s">
        <v>27</v>
      </c>
    </row>
    <row r="175" spans="1:5" ht="12.75">
      <c r="A175" s="35" t="s">
        <v>55</v>
      </c>
      <c r="E175" s="39" t="s">
        <v>7134</v>
      </c>
    </row>
    <row r="176" spans="1:5" ht="12.75">
      <c r="A176" s="35" t="s">
        <v>56</v>
      </c>
      <c r="E176" s="40" t="s">
        <v>5</v>
      </c>
    </row>
    <row r="177" spans="1:5" ht="12.75">
      <c r="A177" t="s">
        <v>58</v>
      </c>
      <c r="E177" s="39" t="s">
        <v>5</v>
      </c>
    </row>
    <row r="178" spans="1:16" ht="12.75">
      <c r="A178" t="s">
        <v>49</v>
      </c>
      <c s="34" t="s">
        <v>216</v>
      </c>
      <c s="34" t="s">
        <v>7135</v>
      </c>
      <c s="35" t="s">
        <v>5</v>
      </c>
      <c s="6" t="s">
        <v>7136</v>
      </c>
      <c s="36" t="s">
        <v>77</v>
      </c>
      <c s="37">
        <v>80</v>
      </c>
      <c s="36">
        <v>0</v>
      </c>
      <c s="36">
        <f>ROUND(G178*H178,6)</f>
      </c>
      <c r="L178" s="38">
        <v>0</v>
      </c>
      <c s="32">
        <f>ROUND(ROUND(L178,2)*ROUND(G178,3),2)</f>
      </c>
      <c s="36" t="s">
        <v>1516</v>
      </c>
      <c>
        <f>(M178*21)/100</f>
      </c>
      <c t="s">
        <v>27</v>
      </c>
    </row>
    <row r="179" spans="1:5" ht="12.75">
      <c r="A179" s="35" t="s">
        <v>55</v>
      </c>
      <c r="E179" s="39" t="s">
        <v>7136</v>
      </c>
    </row>
    <row r="180" spans="1:5" ht="12.75">
      <c r="A180" s="35" t="s">
        <v>56</v>
      </c>
      <c r="E180" s="40" t="s">
        <v>5</v>
      </c>
    </row>
    <row r="181" spans="1:5" ht="12.75">
      <c r="A181" t="s">
        <v>58</v>
      </c>
      <c r="E181" s="39" t="s">
        <v>5</v>
      </c>
    </row>
    <row r="182" spans="1:16" ht="12.75">
      <c r="A182" t="s">
        <v>49</v>
      </c>
      <c s="34" t="s">
        <v>219</v>
      </c>
      <c s="34" t="s">
        <v>7137</v>
      </c>
      <c s="35" t="s">
        <v>5</v>
      </c>
      <c s="6" t="s">
        <v>7138</v>
      </c>
      <c s="36" t="s">
        <v>77</v>
      </c>
      <c s="37">
        <v>80</v>
      </c>
      <c s="36">
        <v>0</v>
      </c>
      <c s="36">
        <f>ROUND(G182*H182,6)</f>
      </c>
      <c r="L182" s="38">
        <v>0</v>
      </c>
      <c s="32">
        <f>ROUND(ROUND(L182,2)*ROUND(G182,3),2)</f>
      </c>
      <c s="36" t="s">
        <v>1516</v>
      </c>
      <c>
        <f>(M182*21)/100</f>
      </c>
      <c t="s">
        <v>27</v>
      </c>
    </row>
    <row r="183" spans="1:5" ht="12.75">
      <c r="A183" s="35" t="s">
        <v>55</v>
      </c>
      <c r="E183" s="39" t="s">
        <v>7138</v>
      </c>
    </row>
    <row r="184" spans="1:5" ht="12.75">
      <c r="A184" s="35" t="s">
        <v>56</v>
      </c>
      <c r="E184" s="40" t="s">
        <v>5</v>
      </c>
    </row>
    <row r="185" spans="1:5" ht="12.75">
      <c r="A185" t="s">
        <v>58</v>
      </c>
      <c r="E185" s="39" t="s">
        <v>5</v>
      </c>
    </row>
    <row r="186" spans="1:16" ht="12.75">
      <c r="A186" t="s">
        <v>49</v>
      </c>
      <c s="34" t="s">
        <v>222</v>
      </c>
      <c s="34" t="s">
        <v>7139</v>
      </c>
      <c s="35" t="s">
        <v>5</v>
      </c>
      <c s="6" t="s">
        <v>7140</v>
      </c>
      <c s="36" t="s">
        <v>77</v>
      </c>
      <c s="37">
        <v>80</v>
      </c>
      <c s="36">
        <v>0</v>
      </c>
      <c s="36">
        <f>ROUND(G186*H186,6)</f>
      </c>
      <c r="L186" s="38">
        <v>0</v>
      </c>
      <c s="32">
        <f>ROUND(ROUND(L186,2)*ROUND(G186,3),2)</f>
      </c>
      <c s="36" t="s">
        <v>1516</v>
      </c>
      <c>
        <f>(M186*21)/100</f>
      </c>
      <c t="s">
        <v>27</v>
      </c>
    </row>
    <row r="187" spans="1:5" ht="12.75">
      <c r="A187" s="35" t="s">
        <v>55</v>
      </c>
      <c r="E187" s="39" t="s">
        <v>7140</v>
      </c>
    </row>
    <row r="188" spans="1:5" ht="12.75">
      <c r="A188" s="35" t="s">
        <v>56</v>
      </c>
      <c r="E188" s="40" t="s">
        <v>5</v>
      </c>
    </row>
    <row r="189" spans="1:5" ht="12.75">
      <c r="A189" t="s">
        <v>58</v>
      </c>
      <c r="E189" s="39" t="s">
        <v>5</v>
      </c>
    </row>
    <row r="190" spans="1:16" ht="12.75">
      <c r="A190" t="s">
        <v>49</v>
      </c>
      <c s="34" t="s">
        <v>225</v>
      </c>
      <c s="34" t="s">
        <v>7141</v>
      </c>
      <c s="35" t="s">
        <v>5</v>
      </c>
      <c s="6" t="s">
        <v>7142</v>
      </c>
      <c s="36" t="s">
        <v>98</v>
      </c>
      <c s="37">
        <v>200</v>
      </c>
      <c s="36">
        <v>0</v>
      </c>
      <c s="36">
        <f>ROUND(G190*H190,6)</f>
      </c>
      <c r="L190" s="38">
        <v>0</v>
      </c>
      <c s="32">
        <f>ROUND(ROUND(L190,2)*ROUND(G190,3),2)</f>
      </c>
      <c s="36" t="s">
        <v>1516</v>
      </c>
      <c>
        <f>(M190*21)/100</f>
      </c>
      <c t="s">
        <v>27</v>
      </c>
    </row>
    <row r="191" spans="1:5" ht="12.75">
      <c r="A191" s="35" t="s">
        <v>55</v>
      </c>
      <c r="E191" s="39" t="s">
        <v>7142</v>
      </c>
    </row>
    <row r="192" spans="1:5" ht="12.75">
      <c r="A192" s="35" t="s">
        <v>56</v>
      </c>
      <c r="E192" s="40" t="s">
        <v>5</v>
      </c>
    </row>
    <row r="193" spans="1:5" ht="12.75">
      <c r="A193" t="s">
        <v>58</v>
      </c>
      <c r="E193" s="39" t="s">
        <v>5</v>
      </c>
    </row>
    <row r="194" spans="1:16" ht="12.75">
      <c r="A194" t="s">
        <v>49</v>
      </c>
      <c s="34" t="s">
        <v>228</v>
      </c>
      <c s="34" t="s">
        <v>7143</v>
      </c>
      <c s="35" t="s">
        <v>5</v>
      </c>
      <c s="6" t="s">
        <v>7005</v>
      </c>
      <c s="36" t="s">
        <v>53</v>
      </c>
      <c s="37">
        <v>1</v>
      </c>
      <c s="36">
        <v>0</v>
      </c>
      <c s="36">
        <f>ROUND(G194*H194,6)</f>
      </c>
      <c r="L194" s="38">
        <v>0</v>
      </c>
      <c s="32">
        <f>ROUND(ROUND(L194,2)*ROUND(G194,3),2)</f>
      </c>
      <c s="36" t="s">
        <v>1516</v>
      </c>
      <c>
        <f>(M194*21)/100</f>
      </c>
      <c t="s">
        <v>27</v>
      </c>
    </row>
    <row r="195" spans="1:5" ht="12.75">
      <c r="A195" s="35" t="s">
        <v>55</v>
      </c>
      <c r="E195" s="39" t="s">
        <v>7005</v>
      </c>
    </row>
    <row r="196" spans="1:5" ht="12.75">
      <c r="A196" s="35" t="s">
        <v>56</v>
      </c>
      <c r="E196" s="40" t="s">
        <v>5</v>
      </c>
    </row>
    <row r="197" spans="1:5" ht="12.75">
      <c r="A197" t="s">
        <v>58</v>
      </c>
      <c r="E197" s="39" t="s">
        <v>5</v>
      </c>
    </row>
    <row r="198" spans="1:16" ht="12.75">
      <c r="A198" t="s">
        <v>49</v>
      </c>
      <c s="34" t="s">
        <v>231</v>
      </c>
      <c s="34" t="s">
        <v>7144</v>
      </c>
      <c s="35" t="s">
        <v>5</v>
      </c>
      <c s="6" t="s">
        <v>7007</v>
      </c>
      <c s="36" t="s">
        <v>53</v>
      </c>
      <c s="37">
        <v>1</v>
      </c>
      <c s="36">
        <v>0</v>
      </c>
      <c s="36">
        <f>ROUND(G198*H198,6)</f>
      </c>
      <c r="L198" s="38">
        <v>0</v>
      </c>
      <c s="32">
        <f>ROUND(ROUND(L198,2)*ROUND(G198,3),2)</f>
      </c>
      <c s="36" t="s">
        <v>1516</v>
      </c>
      <c>
        <f>(M198*21)/100</f>
      </c>
      <c t="s">
        <v>27</v>
      </c>
    </row>
    <row r="199" spans="1:5" ht="12.75">
      <c r="A199" s="35" t="s">
        <v>55</v>
      </c>
      <c r="E199" s="39" t="s">
        <v>7007</v>
      </c>
    </row>
    <row r="200" spans="1:5" ht="12.75">
      <c r="A200" s="35" t="s">
        <v>56</v>
      </c>
      <c r="E200" s="40" t="s">
        <v>5</v>
      </c>
    </row>
    <row r="201" spans="1:5" ht="12.75">
      <c r="A201" t="s">
        <v>58</v>
      </c>
      <c r="E201" s="39" t="s">
        <v>5</v>
      </c>
    </row>
    <row r="202" spans="1:16" ht="12.75">
      <c r="A202" t="s">
        <v>49</v>
      </c>
      <c s="34" t="s">
        <v>234</v>
      </c>
      <c s="34" t="s">
        <v>7008</v>
      </c>
      <c s="35" t="s">
        <v>5</v>
      </c>
      <c s="6" t="s">
        <v>7009</v>
      </c>
      <c s="36" t="s">
        <v>63</v>
      </c>
      <c s="37">
        <v>1</v>
      </c>
      <c s="36">
        <v>0</v>
      </c>
      <c s="36">
        <f>ROUND(G202*H202,6)</f>
      </c>
      <c r="L202" s="38">
        <v>0</v>
      </c>
      <c s="32">
        <f>ROUND(ROUND(L202,2)*ROUND(G202,3),2)</f>
      </c>
      <c s="36" t="s">
        <v>1516</v>
      </c>
      <c>
        <f>(M202*21)/100</f>
      </c>
      <c t="s">
        <v>27</v>
      </c>
    </row>
    <row r="203" spans="1:5" ht="12.75">
      <c r="A203" s="35" t="s">
        <v>55</v>
      </c>
      <c r="E203" s="39" t="s">
        <v>7009</v>
      </c>
    </row>
    <row r="204" spans="1:5" ht="12.75">
      <c r="A204" s="35" t="s">
        <v>56</v>
      </c>
      <c r="E204" s="40" t="s">
        <v>5</v>
      </c>
    </row>
    <row r="205" spans="1:5" ht="12.75">
      <c r="A205" t="s">
        <v>58</v>
      </c>
      <c r="E205" s="39" t="s">
        <v>5</v>
      </c>
    </row>
    <row r="206" spans="1:16" ht="25.5">
      <c r="A206" t="s">
        <v>49</v>
      </c>
      <c s="34" t="s">
        <v>237</v>
      </c>
      <c s="34" t="s">
        <v>7010</v>
      </c>
      <c s="35" t="s">
        <v>5</v>
      </c>
      <c s="6" t="s">
        <v>7011</v>
      </c>
      <c s="36" t="s">
        <v>63</v>
      </c>
      <c s="37">
        <v>1</v>
      </c>
      <c s="36">
        <v>0</v>
      </c>
      <c s="36">
        <f>ROUND(G206*H206,6)</f>
      </c>
      <c r="L206" s="38">
        <v>0</v>
      </c>
      <c s="32">
        <f>ROUND(ROUND(L206,2)*ROUND(G206,3),2)</f>
      </c>
      <c s="36" t="s">
        <v>1516</v>
      </c>
      <c>
        <f>(M206*21)/100</f>
      </c>
      <c t="s">
        <v>27</v>
      </c>
    </row>
    <row r="207" spans="1:5" ht="25.5">
      <c r="A207" s="35" t="s">
        <v>55</v>
      </c>
      <c r="E207" s="39" t="s">
        <v>7011</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6602</v>
      </c>
      <c s="41">
        <f>Rekapitulace!C102</f>
      </c>
      <c s="20" t="s">
        <v>0</v>
      </c>
      <c t="s">
        <v>23</v>
      </c>
      <c t="s">
        <v>27</v>
      </c>
    </row>
    <row r="4" spans="1:16" ht="32" customHeight="1">
      <c r="A4" s="24" t="s">
        <v>20</v>
      </c>
      <c s="25" t="s">
        <v>28</v>
      </c>
      <c s="27" t="s">
        <v>6602</v>
      </c>
      <c r="E4" s="26" t="s">
        <v>6603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7147</v>
      </c>
      <c r="E8" s="30" t="s">
        <v>7146</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68</v>
      </c>
      <c s="34" t="s">
        <v>7148</v>
      </c>
      <c s="35" t="s">
        <v>5</v>
      </c>
      <c s="6" t="s">
        <v>7149</v>
      </c>
      <c s="36" t="s">
        <v>72</v>
      </c>
      <c s="37">
        <v>606.56</v>
      </c>
      <c s="36">
        <v>0</v>
      </c>
      <c s="36">
        <f>ROUND(G10*H10,6)</f>
      </c>
      <c r="L10" s="38">
        <v>0</v>
      </c>
      <c s="32">
        <f>ROUND(ROUND(L10,2)*ROUND(G10,3),2)</f>
      </c>
      <c s="36" t="s">
        <v>1516</v>
      </c>
      <c>
        <f>(M10*21)/100</f>
      </c>
      <c t="s">
        <v>27</v>
      </c>
    </row>
    <row r="11" spans="1:5" ht="12.75">
      <c r="A11" s="35" t="s">
        <v>55</v>
      </c>
      <c r="E11" s="39" t="s">
        <v>5</v>
      </c>
    </row>
    <row r="12" spans="1:5" ht="25.5">
      <c r="A12" s="35" t="s">
        <v>56</v>
      </c>
      <c r="E12" s="40" t="s">
        <v>7150</v>
      </c>
    </row>
    <row r="13" spans="1:5" ht="12.75">
      <c r="A13" t="s">
        <v>58</v>
      </c>
      <c r="E13" s="39" t="s">
        <v>3004</v>
      </c>
    </row>
    <row r="14" spans="1:16" ht="12.75">
      <c r="A14" t="s">
        <v>49</v>
      </c>
      <c s="34" t="s">
        <v>27</v>
      </c>
      <c s="34" t="s">
        <v>6610</v>
      </c>
      <c s="35" t="s">
        <v>5</v>
      </c>
      <c s="6" t="s">
        <v>6611</v>
      </c>
      <c s="36" t="s">
        <v>72</v>
      </c>
      <c s="37">
        <v>606.56</v>
      </c>
      <c s="36">
        <v>0</v>
      </c>
      <c s="36">
        <f>ROUND(G14*H14,6)</f>
      </c>
      <c r="L14" s="38">
        <v>0</v>
      </c>
      <c s="32">
        <f>ROUND(ROUND(L14,2)*ROUND(G14,3),2)</f>
      </c>
      <c s="36" t="s">
        <v>1516</v>
      </c>
      <c>
        <f>(M14*21)/100</f>
      </c>
      <c t="s">
        <v>27</v>
      </c>
    </row>
    <row r="15" spans="1:5" ht="12.75">
      <c r="A15" s="35" t="s">
        <v>55</v>
      </c>
      <c r="E15" s="39" t="s">
        <v>5</v>
      </c>
    </row>
    <row r="16" spans="1:5" ht="38.25">
      <c r="A16" s="35" t="s">
        <v>56</v>
      </c>
      <c r="E16" s="40" t="s">
        <v>7151</v>
      </c>
    </row>
    <row r="17" spans="1:5" ht="12.75">
      <c r="A17" t="s">
        <v>58</v>
      </c>
      <c r="E17" s="39" t="s">
        <v>3004</v>
      </c>
    </row>
    <row r="18" spans="1:16" ht="25.5">
      <c r="A18" t="s">
        <v>49</v>
      </c>
      <c s="34" t="s">
        <v>26</v>
      </c>
      <c s="34" t="s">
        <v>7152</v>
      </c>
      <c s="35" t="s">
        <v>5</v>
      </c>
      <c s="6" t="s">
        <v>7153</v>
      </c>
      <c s="36" t="s">
        <v>77</v>
      </c>
      <c s="37">
        <v>303.28</v>
      </c>
      <c s="36">
        <v>0</v>
      </c>
      <c s="36">
        <f>ROUND(G18*H18,6)</f>
      </c>
      <c r="L18" s="38">
        <v>0</v>
      </c>
      <c s="32">
        <f>ROUND(ROUND(L18,2)*ROUND(G18,3),2)</f>
      </c>
      <c s="36" t="s">
        <v>1516</v>
      </c>
      <c>
        <f>(M18*21)/100</f>
      </c>
      <c t="s">
        <v>27</v>
      </c>
    </row>
    <row r="19" spans="1:5" ht="12.75">
      <c r="A19" s="35" t="s">
        <v>55</v>
      </c>
      <c r="E19" s="39" t="s">
        <v>5</v>
      </c>
    </row>
    <row r="20" spans="1:5" ht="25.5">
      <c r="A20" s="35" t="s">
        <v>56</v>
      </c>
      <c r="E20" s="40" t="s">
        <v>7154</v>
      </c>
    </row>
    <row r="21" spans="1:5" ht="12.75">
      <c r="A21" t="s">
        <v>58</v>
      </c>
      <c r="E21" s="39" t="s">
        <v>3004</v>
      </c>
    </row>
    <row r="22" spans="1:16" ht="25.5">
      <c r="A22" t="s">
        <v>49</v>
      </c>
      <c s="34" t="s">
        <v>80</v>
      </c>
      <c s="34" t="s">
        <v>7155</v>
      </c>
      <c s="35" t="s">
        <v>5</v>
      </c>
      <c s="6" t="s">
        <v>7156</v>
      </c>
      <c s="36" t="s">
        <v>77</v>
      </c>
      <c s="37">
        <v>77.779</v>
      </c>
      <c s="36">
        <v>0</v>
      </c>
      <c s="36">
        <f>ROUND(G22*H22,6)</f>
      </c>
      <c r="L22" s="38">
        <v>0</v>
      </c>
      <c s="32">
        <f>ROUND(ROUND(L22,2)*ROUND(G22,3),2)</f>
      </c>
      <c s="36" t="s">
        <v>1516</v>
      </c>
      <c>
        <f>(M22*21)/100</f>
      </c>
      <c t="s">
        <v>27</v>
      </c>
    </row>
    <row r="23" spans="1:5" ht="12.75">
      <c r="A23" s="35" t="s">
        <v>55</v>
      </c>
      <c r="E23" s="39" t="s">
        <v>5</v>
      </c>
    </row>
    <row r="24" spans="1:5" ht="12.75">
      <c r="A24" s="35" t="s">
        <v>56</v>
      </c>
      <c r="E24" s="40" t="s">
        <v>7157</v>
      </c>
    </row>
    <row r="25" spans="1:5" ht="12.75">
      <c r="A25" t="s">
        <v>58</v>
      </c>
      <c r="E25" s="39" t="s">
        <v>3004</v>
      </c>
    </row>
    <row r="26" spans="1:13" ht="12.75">
      <c r="A26" t="s">
        <v>46</v>
      </c>
      <c r="C26" s="31" t="s">
        <v>27</v>
      </c>
      <c r="E26" s="33" t="s">
        <v>6618</v>
      </c>
      <c r="J26" s="32">
        <f>0</f>
      </c>
      <c s="32">
        <f>0</f>
      </c>
      <c s="32">
        <f>0+L27+L31+L35+L39+L43+L47</f>
      </c>
      <c s="32">
        <f>0+M27+M31+M35+M39+M43+M47</f>
      </c>
    </row>
    <row r="27" spans="1:16" ht="25.5">
      <c r="A27" t="s">
        <v>49</v>
      </c>
      <c s="34" t="s">
        <v>83</v>
      </c>
      <c s="34" t="s">
        <v>6619</v>
      </c>
      <c s="35" t="s">
        <v>5</v>
      </c>
      <c s="6" t="s">
        <v>6620</v>
      </c>
      <c s="36" t="s">
        <v>77</v>
      </c>
      <c s="37">
        <v>67.084</v>
      </c>
      <c s="36">
        <v>0</v>
      </c>
      <c s="36">
        <f>ROUND(G27*H27,6)</f>
      </c>
      <c r="L27" s="38">
        <v>0</v>
      </c>
      <c s="32">
        <f>ROUND(ROUND(L27,2)*ROUND(G27,3),2)</f>
      </c>
      <c s="36" t="s">
        <v>1516</v>
      </c>
      <c>
        <f>(M27*21)/100</f>
      </c>
      <c t="s">
        <v>27</v>
      </c>
    </row>
    <row r="28" spans="1:5" ht="12.75">
      <c r="A28" s="35" t="s">
        <v>55</v>
      </c>
      <c r="E28" s="39" t="s">
        <v>5</v>
      </c>
    </row>
    <row r="29" spans="1:5" ht="25.5">
      <c r="A29" s="35" t="s">
        <v>56</v>
      </c>
      <c r="E29" s="40" t="s">
        <v>7158</v>
      </c>
    </row>
    <row r="30" spans="1:5" ht="12.75">
      <c r="A30" t="s">
        <v>58</v>
      </c>
      <c r="E30" s="39" t="s">
        <v>3004</v>
      </c>
    </row>
    <row r="31" spans="1:16" ht="25.5">
      <c r="A31" t="s">
        <v>49</v>
      </c>
      <c s="34" t="s">
        <v>86</v>
      </c>
      <c s="34" t="s">
        <v>6622</v>
      </c>
      <c s="35" t="s">
        <v>5</v>
      </c>
      <c s="6" t="s">
        <v>6623</v>
      </c>
      <c s="36" t="s">
        <v>77</v>
      </c>
      <c s="37">
        <v>87.5</v>
      </c>
      <c s="36">
        <v>0</v>
      </c>
      <c s="36">
        <f>ROUND(G31*H31,6)</f>
      </c>
      <c r="L31" s="38">
        <v>0</v>
      </c>
      <c s="32">
        <f>ROUND(ROUND(L31,2)*ROUND(G31,3),2)</f>
      </c>
      <c s="36" t="s">
        <v>1516</v>
      </c>
      <c>
        <f>(M31*21)/100</f>
      </c>
      <c t="s">
        <v>27</v>
      </c>
    </row>
    <row r="32" spans="1:5" ht="12.75">
      <c r="A32" s="35" t="s">
        <v>55</v>
      </c>
      <c r="E32" s="39" t="s">
        <v>5</v>
      </c>
    </row>
    <row r="33" spans="1:5" ht="12.75">
      <c r="A33" s="35" t="s">
        <v>56</v>
      </c>
      <c r="E33" s="40" t="s">
        <v>7159</v>
      </c>
    </row>
    <row r="34" spans="1:5" ht="12.75">
      <c r="A34" t="s">
        <v>58</v>
      </c>
      <c r="E34" s="39" t="s">
        <v>3004</v>
      </c>
    </row>
    <row r="35" spans="1:16" ht="12.75">
      <c r="A35" t="s">
        <v>49</v>
      </c>
      <c s="34" t="s">
        <v>89</v>
      </c>
      <c s="34" t="s">
        <v>6625</v>
      </c>
      <c s="35" t="s">
        <v>5</v>
      </c>
      <c s="6" t="s">
        <v>6626</v>
      </c>
      <c s="36" t="s">
        <v>748</v>
      </c>
      <c s="37">
        <v>1.221</v>
      </c>
      <c s="36">
        <v>0</v>
      </c>
      <c s="36">
        <f>ROUND(G35*H35,6)</f>
      </c>
      <c r="L35" s="38">
        <v>0</v>
      </c>
      <c s="32">
        <f>ROUND(ROUND(L35,2)*ROUND(G35,3),2)</f>
      </c>
      <c s="36" t="s">
        <v>1516</v>
      </c>
      <c>
        <f>(M35*21)/100</f>
      </c>
      <c t="s">
        <v>27</v>
      </c>
    </row>
    <row r="36" spans="1:5" ht="12.75">
      <c r="A36" s="35" t="s">
        <v>55</v>
      </c>
      <c r="E36" s="39" t="s">
        <v>5</v>
      </c>
    </row>
    <row r="37" spans="1:5" ht="12.75">
      <c r="A37" s="35" t="s">
        <v>56</v>
      </c>
      <c r="E37" s="40" t="s">
        <v>7160</v>
      </c>
    </row>
    <row r="38" spans="1:5" ht="12.75">
      <c r="A38" t="s">
        <v>58</v>
      </c>
      <c r="E38" s="39" t="s">
        <v>3004</v>
      </c>
    </row>
    <row r="39" spans="1:16" ht="12.75">
      <c r="A39" t="s">
        <v>49</v>
      </c>
      <c s="34" t="s">
        <v>92</v>
      </c>
      <c s="34" t="s">
        <v>6628</v>
      </c>
      <c s="35" t="s">
        <v>5</v>
      </c>
      <c s="6" t="s">
        <v>6629</v>
      </c>
      <c s="36" t="s">
        <v>77</v>
      </c>
      <c s="37">
        <v>97.224</v>
      </c>
      <c s="36">
        <v>0</v>
      </c>
      <c s="36">
        <f>ROUND(G39*H39,6)</f>
      </c>
      <c r="L39" s="38">
        <v>0</v>
      </c>
      <c s="32">
        <f>ROUND(ROUND(L39,2)*ROUND(G39,3),2)</f>
      </c>
      <c s="36" t="s">
        <v>1516</v>
      </c>
      <c>
        <f>(M39*21)/100</f>
      </c>
      <c t="s">
        <v>27</v>
      </c>
    </row>
    <row r="40" spans="1:5" ht="12.75">
      <c r="A40" s="35" t="s">
        <v>55</v>
      </c>
      <c r="E40" s="39" t="s">
        <v>5</v>
      </c>
    </row>
    <row r="41" spans="1:5" ht="12.75">
      <c r="A41" s="35" t="s">
        <v>56</v>
      </c>
      <c r="E41" s="40" t="s">
        <v>7161</v>
      </c>
    </row>
    <row r="42" spans="1:5" ht="12.75">
      <c r="A42" t="s">
        <v>58</v>
      </c>
      <c r="E42" s="39" t="s">
        <v>3004</v>
      </c>
    </row>
    <row r="43" spans="1:16" ht="25.5">
      <c r="A43" t="s">
        <v>49</v>
      </c>
      <c s="34" t="s">
        <v>95</v>
      </c>
      <c s="34" t="s">
        <v>6631</v>
      </c>
      <c s="35" t="s">
        <v>5</v>
      </c>
      <c s="6" t="s">
        <v>6632</v>
      </c>
      <c s="36" t="s">
        <v>72</v>
      </c>
      <c s="37">
        <v>92.74</v>
      </c>
      <c s="36">
        <v>0</v>
      </c>
      <c s="36">
        <f>ROUND(G43*H43,6)</f>
      </c>
      <c r="L43" s="38">
        <v>0</v>
      </c>
      <c s="32">
        <f>ROUND(ROUND(L43,2)*ROUND(G43,3),2)</f>
      </c>
      <c s="36" t="s">
        <v>1516</v>
      </c>
      <c>
        <f>(M43*21)/100</f>
      </c>
      <c t="s">
        <v>27</v>
      </c>
    </row>
    <row r="44" spans="1:5" ht="12.75">
      <c r="A44" s="35" t="s">
        <v>55</v>
      </c>
      <c r="E44" s="39" t="s">
        <v>5</v>
      </c>
    </row>
    <row r="45" spans="1:5" ht="12.75">
      <c r="A45" s="35" t="s">
        <v>56</v>
      </c>
      <c r="E45" s="40" t="s">
        <v>7162</v>
      </c>
    </row>
    <row r="46" spans="1:5" ht="12.75">
      <c r="A46" t="s">
        <v>58</v>
      </c>
      <c r="E46" s="39" t="s">
        <v>3004</v>
      </c>
    </row>
    <row r="47" spans="1:16" ht="25.5">
      <c r="A47" t="s">
        <v>49</v>
      </c>
      <c s="34" t="s">
        <v>99</v>
      </c>
      <c s="34" t="s">
        <v>6634</v>
      </c>
      <c s="35" t="s">
        <v>5</v>
      </c>
      <c s="6" t="s">
        <v>6635</v>
      </c>
      <c s="36" t="s">
        <v>748</v>
      </c>
      <c s="37">
        <v>1.855</v>
      </c>
      <c s="36">
        <v>0</v>
      </c>
      <c s="36">
        <f>ROUND(G47*H47,6)</f>
      </c>
      <c r="L47" s="38">
        <v>0</v>
      </c>
      <c s="32">
        <f>ROUND(ROUND(L47,2)*ROUND(G47,3),2)</f>
      </c>
      <c s="36" t="s">
        <v>1516</v>
      </c>
      <c>
        <f>(M47*21)/100</f>
      </c>
      <c t="s">
        <v>27</v>
      </c>
    </row>
    <row r="48" spans="1:5" ht="12.75">
      <c r="A48" s="35" t="s">
        <v>55</v>
      </c>
      <c r="E48" s="39" t="s">
        <v>5</v>
      </c>
    </row>
    <row r="49" spans="1:5" ht="12.75">
      <c r="A49" s="35" t="s">
        <v>56</v>
      </c>
      <c r="E49" s="40" t="s">
        <v>7163</v>
      </c>
    </row>
    <row r="50" spans="1:5" ht="12.75">
      <c r="A50" t="s">
        <v>58</v>
      </c>
      <c r="E50" s="39" t="s">
        <v>3004</v>
      </c>
    </row>
    <row r="51" spans="1:13" ht="12.75">
      <c r="A51" t="s">
        <v>46</v>
      </c>
      <c r="C51" s="31" t="s">
        <v>26</v>
      </c>
      <c r="E51" s="33" t="s">
        <v>6538</v>
      </c>
      <c r="J51" s="32">
        <f>0</f>
      </c>
      <c s="32">
        <f>0</f>
      </c>
      <c s="32">
        <f>0+L52+L56+L60+L64+L68+L72+L76+L80+L84+L88+L92</f>
      </c>
      <c s="32">
        <f>0+M52+M56+M60+M64+M68+M72+M76+M80+M84+M88+M92</f>
      </c>
    </row>
    <row r="52" spans="1:16" ht="25.5">
      <c r="A52" t="s">
        <v>49</v>
      </c>
      <c s="34" t="s">
        <v>115</v>
      </c>
      <c s="34" t="s">
        <v>6637</v>
      </c>
      <c s="35" t="s">
        <v>5</v>
      </c>
      <c s="6" t="s">
        <v>6638</v>
      </c>
      <c s="36" t="s">
        <v>72</v>
      </c>
      <c s="37">
        <v>47.73</v>
      </c>
      <c s="36">
        <v>0</v>
      </c>
      <c s="36">
        <f>ROUND(G52*H52,6)</f>
      </c>
      <c r="L52" s="38">
        <v>0</v>
      </c>
      <c s="32">
        <f>ROUND(ROUND(L52,2)*ROUND(G52,3),2)</f>
      </c>
      <c s="36" t="s">
        <v>1516</v>
      </c>
      <c>
        <f>(M52*21)/100</f>
      </c>
      <c t="s">
        <v>27</v>
      </c>
    </row>
    <row r="53" spans="1:5" ht="12.75">
      <c r="A53" s="35" t="s">
        <v>55</v>
      </c>
      <c r="E53" s="39" t="s">
        <v>5</v>
      </c>
    </row>
    <row r="54" spans="1:5" ht="12.75">
      <c r="A54" s="35" t="s">
        <v>56</v>
      </c>
      <c r="E54" s="40" t="s">
        <v>7164</v>
      </c>
    </row>
    <row r="55" spans="1:5" ht="12.75">
      <c r="A55" t="s">
        <v>58</v>
      </c>
      <c r="E55" s="39" t="s">
        <v>3004</v>
      </c>
    </row>
    <row r="56" spans="1:16" ht="25.5">
      <c r="A56" t="s">
        <v>49</v>
      </c>
      <c s="34" t="s">
        <v>118</v>
      </c>
      <c s="34" t="s">
        <v>6640</v>
      </c>
      <c s="35" t="s">
        <v>5</v>
      </c>
      <c s="6" t="s">
        <v>6641</v>
      </c>
      <c s="36" t="s">
        <v>72</v>
      </c>
      <c s="37">
        <v>211.5</v>
      </c>
      <c s="36">
        <v>0</v>
      </c>
      <c s="36">
        <f>ROUND(G56*H56,6)</f>
      </c>
      <c r="L56" s="38">
        <v>0</v>
      </c>
      <c s="32">
        <f>ROUND(ROUND(L56,2)*ROUND(G56,3),2)</f>
      </c>
      <c s="36" t="s">
        <v>1516</v>
      </c>
      <c>
        <f>(M56*21)/100</f>
      </c>
      <c t="s">
        <v>27</v>
      </c>
    </row>
    <row r="57" spans="1:5" ht="12.75">
      <c r="A57" s="35" t="s">
        <v>55</v>
      </c>
      <c r="E57" s="39" t="s">
        <v>5</v>
      </c>
    </row>
    <row r="58" spans="1:5" ht="12.75">
      <c r="A58" s="35" t="s">
        <v>56</v>
      </c>
      <c r="E58" s="40" t="s">
        <v>7165</v>
      </c>
    </row>
    <row r="59" spans="1:5" ht="12.75">
      <c r="A59" t="s">
        <v>58</v>
      </c>
      <c r="E59" s="39" t="s">
        <v>3004</v>
      </c>
    </row>
    <row r="60" spans="1:16" ht="25.5">
      <c r="A60" t="s">
        <v>49</v>
      </c>
      <c s="34" t="s">
        <v>121</v>
      </c>
      <c s="34" t="s">
        <v>6646</v>
      </c>
      <c s="35" t="s">
        <v>5</v>
      </c>
      <c s="6" t="s">
        <v>6647</v>
      </c>
      <c s="36" t="s">
        <v>72</v>
      </c>
      <c s="37">
        <v>690.954</v>
      </c>
      <c s="36">
        <v>0</v>
      </c>
      <c s="36">
        <f>ROUND(G60*H60,6)</f>
      </c>
      <c r="L60" s="38">
        <v>0</v>
      </c>
      <c s="32">
        <f>ROUND(ROUND(L60,2)*ROUND(G60,3),2)</f>
      </c>
      <c s="36" t="s">
        <v>1516</v>
      </c>
      <c>
        <f>(M60*21)/100</f>
      </c>
      <c t="s">
        <v>27</v>
      </c>
    </row>
    <row r="61" spans="1:5" ht="12.75">
      <c r="A61" s="35" t="s">
        <v>55</v>
      </c>
      <c r="E61" s="39" t="s">
        <v>5</v>
      </c>
    </row>
    <row r="62" spans="1:5" ht="12.75">
      <c r="A62" s="35" t="s">
        <v>56</v>
      </c>
      <c r="E62" s="40" t="s">
        <v>7166</v>
      </c>
    </row>
    <row r="63" spans="1:5" ht="12.75">
      <c r="A63" t="s">
        <v>58</v>
      </c>
      <c r="E63" s="39" t="s">
        <v>3004</v>
      </c>
    </row>
    <row r="64" spans="1:16" ht="25.5">
      <c r="A64" t="s">
        <v>49</v>
      </c>
      <c s="34" t="s">
        <v>124</v>
      </c>
      <c s="34" t="s">
        <v>6649</v>
      </c>
      <c s="35" t="s">
        <v>5</v>
      </c>
      <c s="6" t="s">
        <v>6650</v>
      </c>
      <c s="36" t="s">
        <v>106</v>
      </c>
      <c s="37">
        <v>9</v>
      </c>
      <c s="36">
        <v>0</v>
      </c>
      <c s="36">
        <f>ROUND(G64*H64,6)</f>
      </c>
      <c r="L64" s="38">
        <v>0</v>
      </c>
      <c s="32">
        <f>ROUND(ROUND(L64,2)*ROUND(G64,3),2)</f>
      </c>
      <c s="36" t="s">
        <v>1516</v>
      </c>
      <c>
        <f>(M64*21)/100</f>
      </c>
      <c t="s">
        <v>27</v>
      </c>
    </row>
    <row r="65" spans="1:5" ht="12.75">
      <c r="A65" s="35" t="s">
        <v>55</v>
      </c>
      <c r="E65" s="39" t="s">
        <v>5</v>
      </c>
    </row>
    <row r="66" spans="1:5" ht="12.75">
      <c r="A66" s="35" t="s">
        <v>56</v>
      </c>
      <c r="E66" s="40" t="s">
        <v>7167</v>
      </c>
    </row>
    <row r="67" spans="1:5" ht="12.75">
      <c r="A67" t="s">
        <v>58</v>
      </c>
      <c r="E67" s="39" t="s">
        <v>3004</v>
      </c>
    </row>
    <row r="68" spans="1:16" ht="25.5">
      <c r="A68" t="s">
        <v>49</v>
      </c>
      <c s="34" t="s">
        <v>127</v>
      </c>
      <c s="34" t="s">
        <v>6651</v>
      </c>
      <c s="35" t="s">
        <v>5</v>
      </c>
      <c s="6" t="s">
        <v>6652</v>
      </c>
      <c s="36" t="s">
        <v>106</v>
      </c>
      <c s="37">
        <v>27</v>
      </c>
      <c s="36">
        <v>0</v>
      </c>
      <c s="36">
        <f>ROUND(G68*H68,6)</f>
      </c>
      <c r="L68" s="38">
        <v>0</v>
      </c>
      <c s="32">
        <f>ROUND(ROUND(L68,2)*ROUND(G68,3),2)</f>
      </c>
      <c s="36" t="s">
        <v>1516</v>
      </c>
      <c>
        <f>(M68*21)/100</f>
      </c>
      <c t="s">
        <v>27</v>
      </c>
    </row>
    <row r="69" spans="1:5" ht="12.75">
      <c r="A69" s="35" t="s">
        <v>55</v>
      </c>
      <c r="E69" s="39" t="s">
        <v>5</v>
      </c>
    </row>
    <row r="70" spans="1:5" ht="12.75">
      <c r="A70" s="35" t="s">
        <v>56</v>
      </c>
      <c r="E70" s="40" t="s">
        <v>7168</v>
      </c>
    </row>
    <row r="71" spans="1:5" ht="12.75">
      <c r="A71" t="s">
        <v>58</v>
      </c>
      <c r="E71" s="39" t="s">
        <v>3004</v>
      </c>
    </row>
    <row r="72" spans="1:16" ht="25.5">
      <c r="A72" t="s">
        <v>49</v>
      </c>
      <c s="34" t="s">
        <v>130</v>
      </c>
      <c s="34" t="s">
        <v>7169</v>
      </c>
      <c s="35" t="s">
        <v>5</v>
      </c>
      <c s="6" t="s">
        <v>7170</v>
      </c>
      <c s="36" t="s">
        <v>106</v>
      </c>
      <c s="37">
        <v>2</v>
      </c>
      <c s="36">
        <v>0</v>
      </c>
      <c s="36">
        <f>ROUND(G72*H72,6)</f>
      </c>
      <c r="L72" s="38">
        <v>0</v>
      </c>
      <c s="32">
        <f>ROUND(ROUND(L72,2)*ROUND(G72,3),2)</f>
      </c>
      <c s="36" t="s">
        <v>1516</v>
      </c>
      <c>
        <f>(M72*21)/100</f>
      </c>
      <c t="s">
        <v>27</v>
      </c>
    </row>
    <row r="73" spans="1:5" ht="12.75">
      <c r="A73" s="35" t="s">
        <v>55</v>
      </c>
      <c r="E73" s="39" t="s">
        <v>5</v>
      </c>
    </row>
    <row r="74" spans="1:5" ht="12.75">
      <c r="A74" s="35" t="s">
        <v>56</v>
      </c>
      <c r="E74" s="40" t="s">
        <v>5</v>
      </c>
    </row>
    <row r="75" spans="1:5" ht="12.75">
      <c r="A75" t="s">
        <v>58</v>
      </c>
      <c r="E75" s="39" t="s">
        <v>3004</v>
      </c>
    </row>
    <row r="76" spans="1:16" ht="25.5">
      <c r="A76" t="s">
        <v>49</v>
      </c>
      <c s="34" t="s">
        <v>133</v>
      </c>
      <c s="34" t="s">
        <v>6654</v>
      </c>
      <c s="35" t="s">
        <v>5</v>
      </c>
      <c s="6" t="s">
        <v>6655</v>
      </c>
      <c s="36" t="s">
        <v>98</v>
      </c>
      <c s="37">
        <v>31.5</v>
      </c>
      <c s="36">
        <v>0</v>
      </c>
      <c s="36">
        <f>ROUND(G76*H76,6)</f>
      </c>
      <c r="L76" s="38">
        <v>0</v>
      </c>
      <c s="32">
        <f>ROUND(ROUND(L76,2)*ROUND(G76,3),2)</f>
      </c>
      <c s="36" t="s">
        <v>1516</v>
      </c>
      <c>
        <f>(M76*21)/100</f>
      </c>
      <c t="s">
        <v>27</v>
      </c>
    </row>
    <row r="77" spans="1:5" ht="12.75">
      <c r="A77" s="35" t="s">
        <v>55</v>
      </c>
      <c r="E77" s="39" t="s">
        <v>5</v>
      </c>
    </row>
    <row r="78" spans="1:5" ht="12.75">
      <c r="A78" s="35" t="s">
        <v>56</v>
      </c>
      <c r="E78" s="40" t="s">
        <v>7171</v>
      </c>
    </row>
    <row r="79" spans="1:5" ht="12.75">
      <c r="A79" t="s">
        <v>58</v>
      </c>
      <c r="E79" s="39" t="s">
        <v>3004</v>
      </c>
    </row>
    <row r="80" spans="1:16" ht="25.5">
      <c r="A80" t="s">
        <v>49</v>
      </c>
      <c s="34" t="s">
        <v>136</v>
      </c>
      <c s="34" t="s">
        <v>6657</v>
      </c>
      <c s="35" t="s">
        <v>5</v>
      </c>
      <c s="6" t="s">
        <v>6658</v>
      </c>
      <c s="36" t="s">
        <v>72</v>
      </c>
      <c s="37">
        <v>16.5</v>
      </c>
      <c s="36">
        <v>0</v>
      </c>
      <c s="36">
        <f>ROUND(G80*H80,6)</f>
      </c>
      <c r="L80" s="38">
        <v>0</v>
      </c>
      <c s="32">
        <f>ROUND(ROUND(L80,2)*ROUND(G80,3),2)</f>
      </c>
      <c s="36" t="s">
        <v>1516</v>
      </c>
      <c>
        <f>(M80*21)/100</f>
      </c>
      <c t="s">
        <v>27</v>
      </c>
    </row>
    <row r="81" spans="1:5" ht="12.75">
      <c r="A81" s="35" t="s">
        <v>55</v>
      </c>
      <c r="E81" s="39" t="s">
        <v>5</v>
      </c>
    </row>
    <row r="82" spans="1:5" ht="12.75">
      <c r="A82" s="35" t="s">
        <v>56</v>
      </c>
      <c r="E82" s="40" t="s">
        <v>7172</v>
      </c>
    </row>
    <row r="83" spans="1:5" ht="12.75">
      <c r="A83" t="s">
        <v>58</v>
      </c>
      <c r="E83" s="39" t="s">
        <v>3004</v>
      </c>
    </row>
    <row r="84" spans="1:16" ht="25.5">
      <c r="A84" t="s">
        <v>49</v>
      </c>
      <c s="34" t="s">
        <v>139</v>
      </c>
      <c s="34" t="s">
        <v>6659</v>
      </c>
      <c s="35" t="s">
        <v>5</v>
      </c>
      <c s="6" t="s">
        <v>6660</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6664</v>
      </c>
      <c s="35" t="s">
        <v>5</v>
      </c>
      <c s="6" t="s">
        <v>6662</v>
      </c>
      <c s="36" t="s">
        <v>98</v>
      </c>
      <c s="37">
        <v>3.675</v>
      </c>
      <c s="36">
        <v>0</v>
      </c>
      <c s="36">
        <f>ROUND(G88*H88,6)</f>
      </c>
      <c r="L88" s="38">
        <v>0</v>
      </c>
      <c s="32">
        <f>ROUND(ROUND(L88,2)*ROUND(G88,3),2)</f>
      </c>
      <c s="36" t="s">
        <v>1516</v>
      </c>
      <c>
        <f>(M88*21)/100</f>
      </c>
      <c t="s">
        <v>27</v>
      </c>
    </row>
    <row r="89" spans="1:5" ht="12.75">
      <c r="A89" s="35" t="s">
        <v>55</v>
      </c>
      <c r="E89" s="39" t="s">
        <v>5</v>
      </c>
    </row>
    <row r="90" spans="1:5" ht="12.75">
      <c r="A90" s="35" t="s">
        <v>56</v>
      </c>
      <c r="E90" s="40" t="s">
        <v>7173</v>
      </c>
    </row>
    <row r="91" spans="1:5" ht="12.75">
      <c r="A91" t="s">
        <v>58</v>
      </c>
      <c r="E91" s="39" t="s">
        <v>3004</v>
      </c>
    </row>
    <row r="92" spans="1:16" ht="25.5">
      <c r="A92" t="s">
        <v>49</v>
      </c>
      <c s="34" t="s">
        <v>145</v>
      </c>
      <c s="34" t="s">
        <v>6666</v>
      </c>
      <c s="35" t="s">
        <v>5</v>
      </c>
      <c s="6" t="s">
        <v>6662</v>
      </c>
      <c s="36" t="s">
        <v>98</v>
      </c>
      <c s="37">
        <v>3.35</v>
      </c>
      <c s="36">
        <v>0</v>
      </c>
      <c s="36">
        <f>ROUND(G92*H92,6)</f>
      </c>
      <c r="L92" s="38">
        <v>0</v>
      </c>
      <c s="32">
        <f>ROUND(ROUND(L92,2)*ROUND(G92,3),2)</f>
      </c>
      <c s="36" t="s">
        <v>1516</v>
      </c>
      <c>
        <f>(M92*21)/100</f>
      </c>
      <c t="s">
        <v>27</v>
      </c>
    </row>
    <row r="93" spans="1:5" ht="12.75">
      <c r="A93" s="35" t="s">
        <v>55</v>
      </c>
      <c r="E93" s="39" t="s">
        <v>5</v>
      </c>
    </row>
    <row r="94" spans="1:5" ht="12.75">
      <c r="A94" s="35" t="s">
        <v>56</v>
      </c>
      <c r="E94" s="40" t="s">
        <v>7174</v>
      </c>
    </row>
    <row r="95" spans="1:5" ht="12.75">
      <c r="A95" t="s">
        <v>58</v>
      </c>
      <c r="E95" s="39" t="s">
        <v>3004</v>
      </c>
    </row>
    <row r="96" spans="1:13" ht="12.75">
      <c r="A96" t="s">
        <v>46</v>
      </c>
      <c r="C96" s="31" t="s">
        <v>80</v>
      </c>
      <c r="E96" s="33" t="s">
        <v>3427</v>
      </c>
      <c r="J96" s="32">
        <f>0</f>
      </c>
      <c s="32">
        <f>0</f>
      </c>
      <c s="32">
        <f>0+L97+L101+L105+L109+L113+L117</f>
      </c>
      <c s="32">
        <f>0+M97+M101+M105+M109+M113+M117</f>
      </c>
    </row>
    <row r="97" spans="1:16" ht="25.5">
      <c r="A97" t="s">
        <v>49</v>
      </c>
      <c s="34" t="s">
        <v>148</v>
      </c>
      <c s="34" t="s">
        <v>6668</v>
      </c>
      <c s="35" t="s">
        <v>5</v>
      </c>
      <c s="6" t="s">
        <v>6669</v>
      </c>
      <c s="36" t="s">
        <v>106</v>
      </c>
      <c s="37">
        <v>61</v>
      </c>
      <c s="36">
        <v>0</v>
      </c>
      <c s="36">
        <f>ROUND(G97*H97,6)</f>
      </c>
      <c r="L97" s="38">
        <v>0</v>
      </c>
      <c s="32">
        <f>ROUND(ROUND(L97,2)*ROUND(G97,3),2)</f>
      </c>
      <c s="36" t="s">
        <v>1516</v>
      </c>
      <c>
        <f>(M97*21)/100</f>
      </c>
      <c t="s">
        <v>27</v>
      </c>
    </row>
    <row r="98" spans="1:5" ht="12.75">
      <c r="A98" s="35" t="s">
        <v>55</v>
      </c>
      <c r="E98" s="39" t="s">
        <v>5</v>
      </c>
    </row>
    <row r="99" spans="1:5" ht="12.75">
      <c r="A99" s="35" t="s">
        <v>56</v>
      </c>
      <c r="E99" s="40" t="s">
        <v>270</v>
      </c>
    </row>
    <row r="100" spans="1:5" ht="12.75">
      <c r="A100" t="s">
        <v>58</v>
      </c>
      <c r="E100" s="39" t="s">
        <v>3004</v>
      </c>
    </row>
    <row r="101" spans="1:16" ht="12.75">
      <c r="A101" t="s">
        <v>49</v>
      </c>
      <c s="34" t="s">
        <v>151</v>
      </c>
      <c s="34" t="s">
        <v>7175</v>
      </c>
      <c s="35" t="s">
        <v>5</v>
      </c>
      <c s="6" t="s">
        <v>7176</v>
      </c>
      <c s="36" t="s">
        <v>98</v>
      </c>
      <c s="37">
        <v>353.8</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7177</v>
      </c>
    </row>
    <row r="104" spans="1:5" ht="12.75">
      <c r="A104" t="s">
        <v>58</v>
      </c>
      <c r="E104" s="39" t="s">
        <v>3004</v>
      </c>
    </row>
    <row r="105" spans="1:16" ht="12.75">
      <c r="A105" t="s">
        <v>49</v>
      </c>
      <c s="34" t="s">
        <v>154</v>
      </c>
      <c s="34" t="s">
        <v>6674</v>
      </c>
      <c s="35" t="s">
        <v>5</v>
      </c>
      <c s="6" t="s">
        <v>6675</v>
      </c>
      <c s="36" t="s">
        <v>77</v>
      </c>
      <c s="37">
        <v>7.942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7178</v>
      </c>
    </row>
    <row r="108" spans="1:5" ht="12.75">
      <c r="A108" t="s">
        <v>58</v>
      </c>
      <c r="E108" s="39" t="s">
        <v>3004</v>
      </c>
    </row>
    <row r="109" spans="1:16" ht="12.75">
      <c r="A109" t="s">
        <v>49</v>
      </c>
      <c s="34" t="s">
        <v>157</v>
      </c>
      <c s="34" t="s">
        <v>6677</v>
      </c>
      <c s="35" t="s">
        <v>5</v>
      </c>
      <c s="6" t="s">
        <v>6678</v>
      </c>
      <c s="36" t="s">
        <v>72</v>
      </c>
      <c s="37">
        <v>39.71</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7179</v>
      </c>
    </row>
    <row r="112" spans="1:5" ht="12.75">
      <c r="A112" t="s">
        <v>58</v>
      </c>
      <c r="E112" s="39" t="s">
        <v>3004</v>
      </c>
    </row>
    <row r="113" spans="1:16" ht="12.75">
      <c r="A113" t="s">
        <v>49</v>
      </c>
      <c s="34" t="s">
        <v>162</v>
      </c>
      <c s="34" t="s">
        <v>6680</v>
      </c>
      <c s="35" t="s">
        <v>5</v>
      </c>
      <c s="6" t="s">
        <v>6681</v>
      </c>
      <c s="36" t="s">
        <v>72</v>
      </c>
      <c s="37">
        <v>39.71</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3004</v>
      </c>
    </row>
    <row r="117" spans="1:16" ht="12.75">
      <c r="A117" t="s">
        <v>49</v>
      </c>
      <c s="34" t="s">
        <v>165</v>
      </c>
      <c s="34" t="s">
        <v>6682</v>
      </c>
      <c s="35" t="s">
        <v>5</v>
      </c>
      <c s="6" t="s">
        <v>6683</v>
      </c>
      <c s="36" t="s">
        <v>748</v>
      </c>
      <c s="37">
        <v>0.715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7180</v>
      </c>
    </row>
    <row r="120" spans="1:5" ht="12.75">
      <c r="A120" t="s">
        <v>58</v>
      </c>
      <c r="E120" s="39" t="s">
        <v>3004</v>
      </c>
    </row>
    <row r="121" spans="1:13" ht="12.75">
      <c r="A121" t="s">
        <v>46</v>
      </c>
      <c r="C121" s="31" t="s">
        <v>86</v>
      </c>
      <c r="E121" s="33" t="s">
        <v>4161</v>
      </c>
      <c r="J121" s="32">
        <f>0</f>
      </c>
      <c s="32">
        <f>0</f>
      </c>
      <c s="32">
        <f>0+L122+L126+L130+L134+L138+L142+L146+L150+L154+L158+L162+L166+L170+L174+L178</f>
      </c>
      <c s="32">
        <f>0+M122+M126+M130+M134+M138+M142+M146+M150+M154+M158+M162+M166+M170+M174+M178</f>
      </c>
    </row>
    <row r="122" spans="1:16" ht="25.5">
      <c r="A122" t="s">
        <v>49</v>
      </c>
      <c s="34" t="s">
        <v>168</v>
      </c>
      <c s="34" t="s">
        <v>6685</v>
      </c>
      <c s="35" t="s">
        <v>5</v>
      </c>
      <c s="6" t="s">
        <v>6686</v>
      </c>
      <c s="36" t="s">
        <v>72</v>
      </c>
      <c s="37">
        <v>350.84</v>
      </c>
      <c s="36">
        <v>0</v>
      </c>
      <c s="36">
        <f>ROUND(G122*H122,6)</f>
      </c>
      <c r="L122" s="38">
        <v>0</v>
      </c>
      <c s="32">
        <f>ROUND(ROUND(L122,2)*ROUND(G122,3),2)</f>
      </c>
      <c s="36" t="s">
        <v>1516</v>
      </c>
      <c>
        <f>(M122*21)/100</f>
      </c>
      <c t="s">
        <v>27</v>
      </c>
    </row>
    <row r="123" spans="1:5" ht="12.75">
      <c r="A123" s="35" t="s">
        <v>55</v>
      </c>
      <c r="E123" s="39" t="s">
        <v>5</v>
      </c>
    </row>
    <row r="124" spans="1:5" ht="12.75">
      <c r="A124" s="35" t="s">
        <v>56</v>
      </c>
      <c r="E124" s="40" t="s">
        <v>7181</v>
      </c>
    </row>
    <row r="125" spans="1:5" ht="12.75">
      <c r="A125" t="s">
        <v>58</v>
      </c>
      <c r="E125" s="39" t="s">
        <v>3004</v>
      </c>
    </row>
    <row r="126" spans="1:16" ht="25.5">
      <c r="A126" t="s">
        <v>49</v>
      </c>
      <c s="34" t="s">
        <v>171</v>
      </c>
      <c s="34" t="s">
        <v>6688</v>
      </c>
      <c s="35" t="s">
        <v>5</v>
      </c>
      <c s="6" t="s">
        <v>6689</v>
      </c>
      <c s="36" t="s">
        <v>72</v>
      </c>
      <c s="37">
        <v>350.84</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3004</v>
      </c>
    </row>
    <row r="130" spans="1:16" ht="25.5">
      <c r="A130" t="s">
        <v>49</v>
      </c>
      <c s="34" t="s">
        <v>174</v>
      </c>
      <c s="34" t="s">
        <v>6690</v>
      </c>
      <c s="35" t="s">
        <v>5</v>
      </c>
      <c s="6" t="s">
        <v>6691</v>
      </c>
      <c s="36" t="s">
        <v>72</v>
      </c>
      <c s="37">
        <v>1225.914</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6692</v>
      </c>
      <c s="35" t="s">
        <v>5</v>
      </c>
      <c s="6" t="s">
        <v>6693</v>
      </c>
      <c s="36" t="s">
        <v>72</v>
      </c>
      <c s="37">
        <v>1225.914</v>
      </c>
      <c s="36">
        <v>0</v>
      </c>
      <c s="36">
        <f>ROUND(G134*H134,6)</f>
      </c>
      <c r="L134" s="38">
        <v>0</v>
      </c>
      <c s="32">
        <f>ROUND(ROUND(L134,2)*ROUND(G134,3),2)</f>
      </c>
      <c s="36" t="s">
        <v>1516</v>
      </c>
      <c>
        <f>(M134*21)/100</f>
      </c>
      <c t="s">
        <v>27</v>
      </c>
    </row>
    <row r="135" spans="1:5" ht="12.75">
      <c r="A135" s="35" t="s">
        <v>55</v>
      </c>
      <c r="E135" s="39" t="s">
        <v>5</v>
      </c>
    </row>
    <row r="136" spans="1:5" ht="12.75">
      <c r="A136" s="35" t="s">
        <v>56</v>
      </c>
      <c r="E136" s="40" t="s">
        <v>7182</v>
      </c>
    </row>
    <row r="137" spans="1:5" ht="12.75">
      <c r="A137" t="s">
        <v>58</v>
      </c>
      <c r="E137" s="39" t="s">
        <v>3004</v>
      </c>
    </row>
    <row r="138" spans="1:16" ht="25.5">
      <c r="A138" t="s">
        <v>49</v>
      </c>
      <c s="34" t="s">
        <v>180</v>
      </c>
      <c s="34" t="s">
        <v>6695</v>
      </c>
      <c s="35" t="s">
        <v>5</v>
      </c>
      <c s="6" t="s">
        <v>6696</v>
      </c>
      <c s="36" t="s">
        <v>72</v>
      </c>
      <c s="37">
        <v>730.664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7183</v>
      </c>
    </row>
    <row r="141" spans="1:5" ht="12.75">
      <c r="A141" t="s">
        <v>58</v>
      </c>
      <c r="E141" s="39" t="s">
        <v>3004</v>
      </c>
    </row>
    <row r="142" spans="1:16" ht="25.5">
      <c r="A142" t="s">
        <v>49</v>
      </c>
      <c s="34" t="s">
        <v>183</v>
      </c>
      <c s="34" t="s">
        <v>6698</v>
      </c>
      <c s="35" t="s">
        <v>5</v>
      </c>
      <c s="6" t="s">
        <v>6699</v>
      </c>
      <c s="36" t="s">
        <v>72</v>
      </c>
      <c s="37">
        <v>730.664</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3004</v>
      </c>
    </row>
    <row r="146" spans="1:16" ht="25.5">
      <c r="A146" t="s">
        <v>49</v>
      </c>
      <c s="34" t="s">
        <v>186</v>
      </c>
      <c s="34" t="s">
        <v>6700</v>
      </c>
      <c s="35" t="s">
        <v>5</v>
      </c>
      <c s="6" t="s">
        <v>6701</v>
      </c>
      <c s="36" t="s">
        <v>72</v>
      </c>
      <c s="37">
        <v>730.664</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6702</v>
      </c>
      <c s="35" t="s">
        <v>5</v>
      </c>
      <c s="6" t="s">
        <v>6703</v>
      </c>
      <c s="36" t="s">
        <v>72</v>
      </c>
      <c s="37">
        <v>79.42</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7184</v>
      </c>
    </row>
    <row r="153" spans="1:5" ht="12.75">
      <c r="A153" t="s">
        <v>58</v>
      </c>
      <c r="E153" s="39" t="s">
        <v>3004</v>
      </c>
    </row>
    <row r="154" spans="1:16" ht="25.5">
      <c r="A154" t="s">
        <v>49</v>
      </c>
      <c s="34" t="s">
        <v>194</v>
      </c>
      <c s="34" t="s">
        <v>6705</v>
      </c>
      <c s="35" t="s">
        <v>5</v>
      </c>
      <c s="6" t="s">
        <v>6706</v>
      </c>
      <c s="36" t="s">
        <v>72</v>
      </c>
      <c s="37">
        <v>79.42</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3004</v>
      </c>
    </row>
    <row r="158" spans="1:16" ht="25.5">
      <c r="A158" t="s">
        <v>49</v>
      </c>
      <c s="34" t="s">
        <v>198</v>
      </c>
      <c s="34" t="s">
        <v>6707</v>
      </c>
      <c s="35" t="s">
        <v>5</v>
      </c>
      <c s="6" t="s">
        <v>6708</v>
      </c>
      <c s="36" t="s">
        <v>72</v>
      </c>
      <c s="37">
        <v>730.664</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6709</v>
      </c>
      <c s="35" t="s">
        <v>5</v>
      </c>
      <c s="6" t="s">
        <v>6710</v>
      </c>
      <c s="36" t="s">
        <v>72</v>
      </c>
      <c s="37">
        <v>730.664</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6711</v>
      </c>
      <c s="35" t="s">
        <v>5</v>
      </c>
      <c s="6" t="s">
        <v>6712</v>
      </c>
      <c s="36" t="s">
        <v>77</v>
      </c>
      <c s="37">
        <v>21.35</v>
      </c>
      <c s="36">
        <v>0</v>
      </c>
      <c s="36">
        <f>ROUND(G166*H166,6)</f>
      </c>
      <c r="L166" s="38">
        <v>0</v>
      </c>
      <c s="32">
        <f>ROUND(ROUND(L166,2)*ROUND(G166,3),2)</f>
      </c>
      <c s="36" t="s">
        <v>1516</v>
      </c>
      <c>
        <f>(M166*21)/100</f>
      </c>
      <c t="s">
        <v>27</v>
      </c>
    </row>
    <row r="167" spans="1:5" ht="12.75">
      <c r="A167" s="35" t="s">
        <v>55</v>
      </c>
      <c r="E167" s="39" t="s">
        <v>5</v>
      </c>
    </row>
    <row r="168" spans="1:5" ht="12.75">
      <c r="A168" s="35" t="s">
        <v>56</v>
      </c>
      <c r="E168" s="40" t="s">
        <v>7185</v>
      </c>
    </row>
    <row r="169" spans="1:5" ht="12.75">
      <c r="A169" t="s">
        <v>58</v>
      </c>
      <c r="E169" s="39" t="s">
        <v>3004</v>
      </c>
    </row>
    <row r="170" spans="1:16" ht="25.5">
      <c r="A170" t="s">
        <v>49</v>
      </c>
      <c s="34" t="s">
        <v>207</v>
      </c>
      <c s="34" t="s">
        <v>6714</v>
      </c>
      <c s="35" t="s">
        <v>5</v>
      </c>
      <c s="6" t="s">
        <v>6715</v>
      </c>
      <c s="36" t="s">
        <v>77</v>
      </c>
      <c s="37">
        <v>14.963</v>
      </c>
      <c s="36">
        <v>0</v>
      </c>
      <c s="36">
        <f>ROUND(G170*H170,6)</f>
      </c>
      <c r="L170" s="38">
        <v>0</v>
      </c>
      <c s="32">
        <f>ROUND(ROUND(L170,2)*ROUND(G170,3),2)</f>
      </c>
      <c s="36" t="s">
        <v>1516</v>
      </c>
      <c>
        <f>(M170*21)/100</f>
      </c>
      <c t="s">
        <v>27</v>
      </c>
    </row>
    <row r="171" spans="1:5" ht="12.75">
      <c r="A171" s="35" t="s">
        <v>55</v>
      </c>
      <c r="E171" s="39" t="s">
        <v>5</v>
      </c>
    </row>
    <row r="172" spans="1:5" ht="12.75">
      <c r="A172" s="35" t="s">
        <v>56</v>
      </c>
      <c r="E172" s="40" t="s">
        <v>7186</v>
      </c>
    </row>
    <row r="173" spans="1:5" ht="12.75">
      <c r="A173" t="s">
        <v>58</v>
      </c>
      <c r="E173" s="39" t="s">
        <v>3004</v>
      </c>
    </row>
    <row r="174" spans="1:16" ht="25.5">
      <c r="A174" t="s">
        <v>49</v>
      </c>
      <c s="34" t="s">
        <v>210</v>
      </c>
      <c s="34" t="s">
        <v>6717</v>
      </c>
      <c s="35" t="s">
        <v>5</v>
      </c>
      <c s="6" t="s">
        <v>6718</v>
      </c>
      <c s="36" t="s">
        <v>106</v>
      </c>
      <c s="37">
        <v>2</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3004</v>
      </c>
    </row>
    <row r="178" spans="1:16" ht="25.5">
      <c r="A178" t="s">
        <v>49</v>
      </c>
      <c s="34" t="s">
        <v>213</v>
      </c>
      <c s="34" t="s">
        <v>6719</v>
      </c>
      <c s="35" t="s">
        <v>5</v>
      </c>
      <c s="6" t="s">
        <v>6720</v>
      </c>
      <c s="36" t="s">
        <v>106</v>
      </c>
      <c s="37">
        <v>2</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3" ht="12.75">
      <c r="A182" t="s">
        <v>46</v>
      </c>
      <c r="C182" s="31" t="s">
        <v>3447</v>
      </c>
      <c r="E182" s="33" t="s">
        <v>6721</v>
      </c>
      <c r="J182" s="32">
        <f>0</f>
      </c>
      <c s="32">
        <f>0</f>
      </c>
      <c s="32">
        <f>0+L183+L187+L191+L195+L199</f>
      </c>
      <c s="32">
        <f>0+M183+M187+M191+M195+M199</f>
      </c>
    </row>
    <row r="183" spans="1:16" ht="25.5">
      <c r="A183" t="s">
        <v>49</v>
      </c>
      <c s="34" t="s">
        <v>219</v>
      </c>
      <c s="34" t="s">
        <v>6722</v>
      </c>
      <c s="35" t="s">
        <v>5</v>
      </c>
      <c s="6" t="s">
        <v>6723</v>
      </c>
      <c s="36" t="s">
        <v>72</v>
      </c>
      <c s="37">
        <v>426.996</v>
      </c>
      <c s="36">
        <v>0</v>
      </c>
      <c s="36">
        <f>ROUND(G183*H183,6)</f>
      </c>
      <c r="L183" s="38">
        <v>0</v>
      </c>
      <c s="32">
        <f>ROUND(ROUND(L183,2)*ROUND(G183,3),2)</f>
      </c>
      <c s="36" t="s">
        <v>1516</v>
      </c>
      <c>
        <f>(M183*21)/100</f>
      </c>
      <c t="s">
        <v>27</v>
      </c>
    </row>
    <row r="184" spans="1:5" ht="12.75">
      <c r="A184" s="35" t="s">
        <v>55</v>
      </c>
      <c r="E184" s="39" t="s">
        <v>5</v>
      </c>
    </row>
    <row r="185" spans="1:5" ht="12.75">
      <c r="A185" s="35" t="s">
        <v>56</v>
      </c>
      <c r="E185" s="40" t="s">
        <v>7187</v>
      </c>
    </row>
    <row r="186" spans="1:5" ht="12.75">
      <c r="A186" t="s">
        <v>58</v>
      </c>
      <c r="E186" s="39" t="s">
        <v>3004</v>
      </c>
    </row>
    <row r="187" spans="1:16" ht="12.75">
      <c r="A187" t="s">
        <v>49</v>
      </c>
      <c s="34" t="s">
        <v>222</v>
      </c>
      <c s="34" t="s">
        <v>6725</v>
      </c>
      <c s="35" t="s">
        <v>5</v>
      </c>
      <c s="6" t="s">
        <v>6726</v>
      </c>
      <c s="36" t="s">
        <v>748</v>
      </c>
      <c s="37">
        <v>0.141</v>
      </c>
      <c s="36">
        <v>0</v>
      </c>
      <c s="36">
        <f>ROUND(G187*H187,6)</f>
      </c>
      <c r="L187" s="38">
        <v>0</v>
      </c>
      <c s="32">
        <f>ROUND(ROUND(L187,2)*ROUND(G187,3),2)</f>
      </c>
      <c s="36" t="s">
        <v>1516</v>
      </c>
      <c>
        <f>(M187*21)/100</f>
      </c>
      <c t="s">
        <v>27</v>
      </c>
    </row>
    <row r="188" spans="1:5" ht="12.75">
      <c r="A188" s="35" t="s">
        <v>55</v>
      </c>
      <c r="E188" s="39" t="s">
        <v>5</v>
      </c>
    </row>
    <row r="189" spans="1:5" ht="12.75">
      <c r="A189" s="35" t="s">
        <v>56</v>
      </c>
      <c r="E189" s="40" t="s">
        <v>7188</v>
      </c>
    </row>
    <row r="190" spans="1:5" ht="12.75">
      <c r="A190" t="s">
        <v>58</v>
      </c>
      <c r="E190" s="39" t="s">
        <v>3004</v>
      </c>
    </row>
    <row r="191" spans="1:16" ht="12.75">
      <c r="A191" t="s">
        <v>49</v>
      </c>
      <c s="34" t="s">
        <v>225</v>
      </c>
      <c s="34" t="s">
        <v>6728</v>
      </c>
      <c s="35" t="s">
        <v>5</v>
      </c>
      <c s="6" t="s">
        <v>6729</v>
      </c>
      <c s="36" t="s">
        <v>72</v>
      </c>
      <c s="37">
        <v>426.996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5</v>
      </c>
    </row>
    <row r="194" spans="1:5" ht="12.75">
      <c r="A194" t="s">
        <v>58</v>
      </c>
      <c r="E194" s="39" t="s">
        <v>3004</v>
      </c>
    </row>
    <row r="195" spans="1:16" ht="25.5">
      <c r="A195" t="s">
        <v>49</v>
      </c>
      <c s="34" t="s">
        <v>228</v>
      </c>
      <c s="34" t="s">
        <v>6730</v>
      </c>
      <c s="35" t="s">
        <v>5</v>
      </c>
      <c s="6" t="s">
        <v>6731</v>
      </c>
      <c s="36" t="s">
        <v>72</v>
      </c>
      <c s="37">
        <v>497.664</v>
      </c>
      <c s="36">
        <v>0</v>
      </c>
      <c s="36">
        <f>ROUND(G195*H195,6)</f>
      </c>
      <c r="L195" s="38">
        <v>0</v>
      </c>
      <c s="32">
        <f>ROUND(ROUND(L195,2)*ROUND(G195,3),2)</f>
      </c>
      <c s="36" t="s">
        <v>1516</v>
      </c>
      <c>
        <f>(M195*21)/100</f>
      </c>
      <c t="s">
        <v>27</v>
      </c>
    </row>
    <row r="196" spans="1:5" ht="12.75">
      <c r="A196" s="35" t="s">
        <v>55</v>
      </c>
      <c r="E196" s="39" t="s">
        <v>5</v>
      </c>
    </row>
    <row r="197" spans="1:5" ht="12.75">
      <c r="A197" s="35" t="s">
        <v>56</v>
      </c>
      <c r="E197" s="40" t="s">
        <v>7189</v>
      </c>
    </row>
    <row r="198" spans="1:5" ht="12.75">
      <c r="A198" t="s">
        <v>58</v>
      </c>
      <c r="E198" s="39" t="s">
        <v>3004</v>
      </c>
    </row>
    <row r="199" spans="1:16" ht="25.5">
      <c r="A199" t="s">
        <v>49</v>
      </c>
      <c s="34" t="s">
        <v>231</v>
      </c>
      <c s="34" t="s">
        <v>6733</v>
      </c>
      <c s="35" t="s">
        <v>5</v>
      </c>
      <c s="6" t="s">
        <v>6734</v>
      </c>
      <c s="36" t="s">
        <v>748</v>
      </c>
      <c s="37">
        <v>2.701</v>
      </c>
      <c s="36">
        <v>0</v>
      </c>
      <c s="36">
        <f>ROUND(G199*H199,6)</f>
      </c>
      <c r="L199" s="38">
        <v>0</v>
      </c>
      <c s="32">
        <f>ROUND(ROUND(L199,2)*ROUND(G199,3),2)</f>
      </c>
      <c s="36" t="s">
        <v>1516</v>
      </c>
      <c>
        <f>(M199*21)/100</f>
      </c>
      <c t="s">
        <v>27</v>
      </c>
    </row>
    <row r="200" spans="1:5" ht="12.75">
      <c r="A200" s="35" t="s">
        <v>55</v>
      </c>
      <c r="E200" s="39" t="s">
        <v>5</v>
      </c>
    </row>
    <row r="201" spans="1:5" ht="12.75">
      <c r="A201" s="35" t="s">
        <v>56</v>
      </c>
      <c r="E201" s="40" t="s">
        <v>5</v>
      </c>
    </row>
    <row r="202" spans="1:5" ht="12.75">
      <c r="A202" t="s">
        <v>58</v>
      </c>
      <c r="E202" s="39" t="s">
        <v>3004</v>
      </c>
    </row>
    <row r="203" spans="1:13" ht="12.75">
      <c r="A203" t="s">
        <v>46</v>
      </c>
      <c r="C203" s="31" t="s">
        <v>7046</v>
      </c>
      <c r="E203" s="33" t="s">
        <v>7047</v>
      </c>
      <c r="J203" s="32">
        <f>0</f>
      </c>
      <c s="32">
        <f>0</f>
      </c>
      <c s="32">
        <f>0+L204+L208+L212+L216+L220</f>
      </c>
      <c s="32">
        <f>0+M204+M208+M212+M216+M220</f>
      </c>
    </row>
    <row r="204" spans="1:16" ht="12.75">
      <c r="A204" t="s">
        <v>49</v>
      </c>
      <c s="34" t="s">
        <v>234</v>
      </c>
      <c s="34" t="s">
        <v>7190</v>
      </c>
      <c s="35" t="s">
        <v>5</v>
      </c>
      <c s="6" t="s">
        <v>7191</v>
      </c>
      <c s="36" t="s">
        <v>72</v>
      </c>
      <c s="37">
        <v>853.992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7192</v>
      </c>
    </row>
    <row r="207" spans="1:5" ht="12.75">
      <c r="A207" t="s">
        <v>58</v>
      </c>
      <c r="E207" s="39" t="s">
        <v>3004</v>
      </c>
    </row>
    <row r="208" spans="1:16" ht="25.5">
      <c r="A208" t="s">
        <v>49</v>
      </c>
      <c s="34" t="s">
        <v>237</v>
      </c>
      <c s="34" t="s">
        <v>7193</v>
      </c>
      <c s="35" t="s">
        <v>5</v>
      </c>
      <c s="6" t="s">
        <v>7194</v>
      </c>
      <c s="36" t="s">
        <v>72</v>
      </c>
      <c s="37">
        <v>995.328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7195</v>
      </c>
    </row>
    <row r="211" spans="1:5" ht="12.75">
      <c r="A211" t="s">
        <v>58</v>
      </c>
      <c r="E211" s="39" t="s">
        <v>3004</v>
      </c>
    </row>
    <row r="212" spans="1:16" ht="25.5">
      <c r="A212" t="s">
        <v>49</v>
      </c>
      <c s="34" t="s">
        <v>240</v>
      </c>
      <c s="34" t="s">
        <v>7048</v>
      </c>
      <c s="35" t="s">
        <v>5</v>
      </c>
      <c s="6" t="s">
        <v>7049</v>
      </c>
      <c s="36" t="s">
        <v>72</v>
      </c>
      <c s="37">
        <v>426.996</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7187</v>
      </c>
    </row>
    <row r="215" spans="1:5" ht="12.75">
      <c r="A215" t="s">
        <v>58</v>
      </c>
      <c r="E215" s="39" t="s">
        <v>3004</v>
      </c>
    </row>
    <row r="216" spans="1:16" ht="25.5">
      <c r="A216" t="s">
        <v>49</v>
      </c>
      <c s="34" t="s">
        <v>243</v>
      </c>
      <c s="34" t="s">
        <v>7051</v>
      </c>
      <c s="35" t="s">
        <v>5</v>
      </c>
      <c s="6" t="s">
        <v>7052</v>
      </c>
      <c s="36" t="s">
        <v>72</v>
      </c>
      <c s="37">
        <v>497.664</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7189</v>
      </c>
    </row>
    <row r="219" spans="1:5" ht="12.75">
      <c r="A219" t="s">
        <v>58</v>
      </c>
      <c r="E219" s="39" t="s">
        <v>3004</v>
      </c>
    </row>
    <row r="220" spans="1:16" ht="25.5">
      <c r="A220" t="s">
        <v>49</v>
      </c>
      <c s="34" t="s">
        <v>246</v>
      </c>
      <c s="34" t="s">
        <v>7058</v>
      </c>
      <c s="35" t="s">
        <v>5</v>
      </c>
      <c s="6" t="s">
        <v>7059</v>
      </c>
      <c s="36" t="s">
        <v>748</v>
      </c>
      <c s="37">
        <v>8.381</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3" ht="12.75">
      <c r="A224" t="s">
        <v>46</v>
      </c>
      <c r="C224" s="31" t="s">
        <v>6735</v>
      </c>
      <c r="E224" s="33" t="s">
        <v>6736</v>
      </c>
      <c r="J224" s="32">
        <f>0</f>
      </c>
      <c s="32">
        <f>0</f>
      </c>
      <c s="32">
        <f>0+L225+L229+L233+L237+L241+L245+L249</f>
      </c>
      <c s="32">
        <f>0+M225+M229+M233+M237+M241+M245+M249</f>
      </c>
    </row>
    <row r="225" spans="1:16" ht="25.5">
      <c r="A225" t="s">
        <v>49</v>
      </c>
      <c s="34" t="s">
        <v>249</v>
      </c>
      <c s="34" t="s">
        <v>6743</v>
      </c>
      <c s="35" t="s">
        <v>5</v>
      </c>
      <c s="6" t="s">
        <v>6744</v>
      </c>
      <c s="36" t="s">
        <v>72</v>
      </c>
      <c s="37">
        <v>159.64</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7196</v>
      </c>
    </row>
    <row r="228" spans="1:5" ht="12.75">
      <c r="A228" t="s">
        <v>58</v>
      </c>
      <c r="E228" s="39" t="s">
        <v>3004</v>
      </c>
    </row>
    <row r="229" spans="1:16" ht="12.75">
      <c r="A229" t="s">
        <v>49</v>
      </c>
      <c s="34" t="s">
        <v>252</v>
      </c>
      <c s="34" t="s">
        <v>6746</v>
      </c>
      <c s="35" t="s">
        <v>5</v>
      </c>
      <c s="6" t="s">
        <v>6747</v>
      </c>
      <c s="36" t="s">
        <v>72</v>
      </c>
      <c s="37">
        <v>167.622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7197</v>
      </c>
    </row>
    <row r="232" spans="1:5" ht="12.75">
      <c r="A232" t="s">
        <v>58</v>
      </c>
      <c r="E232" s="39" t="s">
        <v>3004</v>
      </c>
    </row>
    <row r="233" spans="1:16" ht="25.5">
      <c r="A233" t="s">
        <v>49</v>
      </c>
      <c s="34" t="s">
        <v>255</v>
      </c>
      <c s="34" t="s">
        <v>7198</v>
      </c>
      <c s="35" t="s">
        <v>5</v>
      </c>
      <c s="6" t="s">
        <v>7199</v>
      </c>
      <c s="36" t="s">
        <v>72</v>
      </c>
      <c s="37">
        <v>426.996</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7187</v>
      </c>
    </row>
    <row r="236" spans="1:5" ht="12.75">
      <c r="A236" t="s">
        <v>58</v>
      </c>
      <c r="E236" s="39" t="s">
        <v>3004</v>
      </c>
    </row>
    <row r="237" spans="1:16" ht="12.75">
      <c r="A237" t="s">
        <v>49</v>
      </c>
      <c s="34" t="s">
        <v>258</v>
      </c>
      <c s="34" t="s">
        <v>7200</v>
      </c>
      <c s="35" t="s">
        <v>5</v>
      </c>
      <c s="6" t="s">
        <v>7201</v>
      </c>
      <c s="36" t="s">
        <v>77</v>
      </c>
      <c s="37">
        <v>125.964</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7202</v>
      </c>
    </row>
    <row r="240" spans="1:5" ht="12.75">
      <c r="A240" t="s">
        <v>58</v>
      </c>
      <c r="E240" s="39" t="s">
        <v>3004</v>
      </c>
    </row>
    <row r="241" spans="1:16" ht="25.5">
      <c r="A241" t="s">
        <v>49</v>
      </c>
      <c s="34" t="s">
        <v>261</v>
      </c>
      <c s="34" t="s">
        <v>7065</v>
      </c>
      <c s="35" t="s">
        <v>5</v>
      </c>
      <c s="6" t="s">
        <v>7066</v>
      </c>
      <c s="36" t="s">
        <v>98</v>
      </c>
      <c s="37">
        <v>158.84</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7203</v>
      </c>
    </row>
    <row r="244" spans="1:5" ht="12.75">
      <c r="A244" t="s">
        <v>58</v>
      </c>
      <c r="E244" s="39" t="s">
        <v>3004</v>
      </c>
    </row>
    <row r="245" spans="1:16" ht="12.75">
      <c r="A245" t="s">
        <v>49</v>
      </c>
      <c s="34" t="s">
        <v>264</v>
      </c>
      <c s="34" t="s">
        <v>7068</v>
      </c>
      <c s="35" t="s">
        <v>5</v>
      </c>
      <c s="6" t="s">
        <v>7069</v>
      </c>
      <c s="36" t="s">
        <v>98</v>
      </c>
      <c s="37">
        <v>158.84</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3004</v>
      </c>
    </row>
    <row r="249" spans="1:16" ht="25.5">
      <c r="A249" t="s">
        <v>49</v>
      </c>
      <c s="34" t="s">
        <v>267</v>
      </c>
      <c s="34" t="s">
        <v>7070</v>
      </c>
      <c s="35" t="s">
        <v>5</v>
      </c>
      <c s="6" t="s">
        <v>7071</v>
      </c>
      <c s="36" t="s">
        <v>748</v>
      </c>
      <c s="37">
        <v>4.664</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6805</v>
      </c>
      <c r="E253" s="33" t="s">
        <v>6806</v>
      </c>
      <c r="J253" s="32">
        <f>0</f>
      </c>
      <c s="32">
        <f>0</f>
      </c>
      <c s="32">
        <f>0+L254+L258+L262</f>
      </c>
      <c s="32">
        <f>0+M254+M258+M262</f>
      </c>
    </row>
    <row r="254" spans="1:16" ht="25.5">
      <c r="A254" t="s">
        <v>49</v>
      </c>
      <c s="34" t="s">
        <v>270</v>
      </c>
      <c s="34" t="s">
        <v>6813</v>
      </c>
      <c s="35" t="s">
        <v>5</v>
      </c>
      <c s="6" t="s">
        <v>6814</v>
      </c>
      <c s="36" t="s">
        <v>106</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3004</v>
      </c>
    </row>
    <row r="258" spans="1:16" ht="25.5">
      <c r="A258" t="s">
        <v>49</v>
      </c>
      <c s="34" t="s">
        <v>273</v>
      </c>
      <c s="34" t="s">
        <v>6816</v>
      </c>
      <c s="35" t="s">
        <v>5</v>
      </c>
      <c s="6" t="s">
        <v>6817</v>
      </c>
      <c s="36" t="s">
        <v>72</v>
      </c>
      <c s="37">
        <v>5.319</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7204</v>
      </c>
    </row>
    <row r="261" spans="1:5" ht="12.75">
      <c r="A261" t="s">
        <v>58</v>
      </c>
      <c r="E261" s="39" t="s">
        <v>3004</v>
      </c>
    </row>
    <row r="262" spans="1:16" ht="25.5">
      <c r="A262" t="s">
        <v>49</v>
      </c>
      <c s="34" t="s">
        <v>276</v>
      </c>
      <c s="34" t="s">
        <v>7073</v>
      </c>
      <c s="35" t="s">
        <v>5</v>
      </c>
      <c s="6" t="s">
        <v>7074</v>
      </c>
      <c s="36" t="s">
        <v>748</v>
      </c>
      <c s="37">
        <v>0.138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6829</v>
      </c>
      <c r="E266" s="33" t="s">
        <v>6830</v>
      </c>
      <c r="J266" s="32">
        <f>0</f>
      </c>
      <c s="32">
        <f>0</f>
      </c>
      <c s="32">
        <f>0+L267+L271+L275+L279+L283+L287</f>
      </c>
      <c s="32">
        <f>0+M267+M271+M275+M279+M283+M287</f>
      </c>
    </row>
    <row r="267" spans="1:16" ht="12.75">
      <c r="A267" t="s">
        <v>49</v>
      </c>
      <c s="34" t="s">
        <v>279</v>
      </c>
      <c s="34" t="s">
        <v>6831</v>
      </c>
      <c s="35" t="s">
        <v>5</v>
      </c>
      <c s="6" t="s">
        <v>6832</v>
      </c>
      <c s="36" t="s">
        <v>799</v>
      </c>
      <c s="37">
        <v>346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5</v>
      </c>
    </row>
    <row r="270" spans="1:5" ht="12.75">
      <c r="A270" t="s">
        <v>58</v>
      </c>
      <c r="E270" s="39" t="s">
        <v>3004</v>
      </c>
    </row>
    <row r="271" spans="1:16" ht="12.75">
      <c r="A271" t="s">
        <v>49</v>
      </c>
      <c s="34" t="s">
        <v>282</v>
      </c>
      <c s="34" t="s">
        <v>6833</v>
      </c>
      <c s="35" t="s">
        <v>5</v>
      </c>
      <c s="6" t="s">
        <v>6834</v>
      </c>
      <c s="36" t="s">
        <v>748</v>
      </c>
      <c s="37">
        <v>0.346</v>
      </c>
      <c s="36">
        <v>0</v>
      </c>
      <c s="36">
        <f>ROUND(G271*H271,6)</f>
      </c>
      <c r="L271" s="38">
        <v>0</v>
      </c>
      <c s="32">
        <f>ROUND(ROUND(L271,2)*ROUND(G271,3),2)</f>
      </c>
      <c s="36" t="s">
        <v>1516</v>
      </c>
      <c>
        <f>(M271*21)/100</f>
      </c>
      <c t="s">
        <v>27</v>
      </c>
    </row>
    <row r="272" spans="1:5" ht="12.75">
      <c r="A272" s="35" t="s">
        <v>55</v>
      </c>
      <c r="E272" s="39" t="s">
        <v>5</v>
      </c>
    </row>
    <row r="273" spans="1:5" ht="12.75">
      <c r="A273" s="35" t="s">
        <v>56</v>
      </c>
      <c r="E273" s="40" t="s">
        <v>7205</v>
      </c>
    </row>
    <row r="274" spans="1:5" ht="12.75">
      <c r="A274" t="s">
        <v>58</v>
      </c>
      <c r="E274" s="39" t="s">
        <v>3004</v>
      </c>
    </row>
    <row r="275" spans="1:16" ht="25.5">
      <c r="A275" t="s">
        <v>49</v>
      </c>
      <c s="34" t="s">
        <v>285</v>
      </c>
      <c s="34" t="s">
        <v>6836</v>
      </c>
      <c s="35" t="s">
        <v>5</v>
      </c>
      <c s="6" t="s">
        <v>6837</v>
      </c>
      <c s="36" t="s">
        <v>72</v>
      </c>
      <c s="37">
        <v>193.34</v>
      </c>
      <c s="36">
        <v>0</v>
      </c>
      <c s="36">
        <f>ROUND(G275*H275,6)</f>
      </c>
      <c r="L275" s="38">
        <v>0</v>
      </c>
      <c s="32">
        <f>ROUND(ROUND(L275,2)*ROUND(G275,3),2)</f>
      </c>
      <c s="36" t="s">
        <v>1516</v>
      </c>
      <c>
        <f>(M275*21)/100</f>
      </c>
      <c t="s">
        <v>27</v>
      </c>
    </row>
    <row r="276" spans="1:5" ht="12.75">
      <c r="A276" s="35" t="s">
        <v>55</v>
      </c>
      <c r="E276" s="39" t="s">
        <v>5</v>
      </c>
    </row>
    <row r="277" spans="1:5" ht="12.75">
      <c r="A277" s="35" t="s">
        <v>56</v>
      </c>
      <c r="E277" s="40" t="s">
        <v>7206</v>
      </c>
    </row>
    <row r="278" spans="1:5" ht="12.75">
      <c r="A278" t="s">
        <v>58</v>
      </c>
      <c r="E278" s="39" t="s">
        <v>3004</v>
      </c>
    </row>
    <row r="279" spans="1:16" ht="25.5">
      <c r="A279" t="s">
        <v>49</v>
      </c>
      <c s="34" t="s">
        <v>288</v>
      </c>
      <c s="34" t="s">
        <v>6839</v>
      </c>
      <c s="35" t="s">
        <v>5</v>
      </c>
      <c s="6" t="s">
        <v>6840</v>
      </c>
      <c s="36" t="s">
        <v>106</v>
      </c>
      <c s="37">
        <v>9</v>
      </c>
      <c s="36">
        <v>0</v>
      </c>
      <c s="36">
        <f>ROUND(G279*H279,6)</f>
      </c>
      <c r="L279" s="38">
        <v>0</v>
      </c>
      <c s="32">
        <f>ROUND(ROUND(L279,2)*ROUND(G279,3),2)</f>
      </c>
      <c s="36" t="s">
        <v>1516</v>
      </c>
      <c>
        <f>(M279*21)/100</f>
      </c>
      <c t="s">
        <v>27</v>
      </c>
    </row>
    <row r="280" spans="1:5" ht="12.75">
      <c r="A280" s="35" t="s">
        <v>55</v>
      </c>
      <c r="E280" s="39" t="s">
        <v>5</v>
      </c>
    </row>
    <row r="281" spans="1:5" ht="12.75">
      <c r="A281" s="35" t="s">
        <v>56</v>
      </c>
      <c r="E281" s="40" t="s">
        <v>5</v>
      </c>
    </row>
    <row r="282" spans="1:5" ht="12.75">
      <c r="A282" t="s">
        <v>58</v>
      </c>
      <c r="E282" s="39" t="s">
        <v>3004</v>
      </c>
    </row>
    <row r="283" spans="1:16" ht="12.75">
      <c r="A283" t="s">
        <v>49</v>
      </c>
      <c s="34" t="s">
        <v>291</v>
      </c>
      <c s="34" t="s">
        <v>6842</v>
      </c>
      <c s="35" t="s">
        <v>5</v>
      </c>
      <c s="6" t="s">
        <v>7207</v>
      </c>
      <c s="36" t="s">
        <v>106</v>
      </c>
      <c s="37">
        <v>9</v>
      </c>
      <c s="36">
        <v>0</v>
      </c>
      <c s="36">
        <f>ROUND(G283*H283,6)</f>
      </c>
      <c r="L283" s="38">
        <v>0</v>
      </c>
      <c s="32">
        <f>ROUND(ROUND(L283,2)*ROUND(G283,3),2)</f>
      </c>
      <c s="36" t="s">
        <v>1516</v>
      </c>
      <c>
        <f>(M283*21)/100</f>
      </c>
      <c t="s">
        <v>27</v>
      </c>
    </row>
    <row r="284" spans="1:5" ht="12.75">
      <c r="A284" s="35" t="s">
        <v>55</v>
      </c>
      <c r="E284" s="39" t="s">
        <v>5</v>
      </c>
    </row>
    <row r="285" spans="1:5" ht="12.75">
      <c r="A285" s="35" t="s">
        <v>56</v>
      </c>
      <c r="E285" s="40" t="s">
        <v>5</v>
      </c>
    </row>
    <row r="286" spans="1:5" ht="12.75">
      <c r="A286" t="s">
        <v>58</v>
      </c>
      <c r="E286" s="39" t="s">
        <v>3004</v>
      </c>
    </row>
    <row r="287" spans="1:16" ht="25.5">
      <c r="A287" t="s">
        <v>49</v>
      </c>
      <c s="34" t="s">
        <v>294</v>
      </c>
      <c s="34" t="s">
        <v>7076</v>
      </c>
      <c s="35" t="s">
        <v>5</v>
      </c>
      <c s="6" t="s">
        <v>7077</v>
      </c>
      <c s="36" t="s">
        <v>748</v>
      </c>
      <c s="37">
        <v>2.364</v>
      </c>
      <c s="36">
        <v>0</v>
      </c>
      <c s="36">
        <f>ROUND(G287*H287,6)</f>
      </c>
      <c r="L287" s="38">
        <v>0</v>
      </c>
      <c s="32">
        <f>ROUND(ROUND(L287,2)*ROUND(G287,3),2)</f>
      </c>
      <c s="36" t="s">
        <v>1516</v>
      </c>
      <c>
        <f>(M287*21)/100</f>
      </c>
      <c t="s">
        <v>27</v>
      </c>
    </row>
    <row r="288" spans="1:5" ht="12.75">
      <c r="A288" s="35" t="s">
        <v>55</v>
      </c>
      <c r="E288" s="39" t="s">
        <v>5</v>
      </c>
    </row>
    <row r="289" spans="1:5" ht="12.75">
      <c r="A289" s="35" t="s">
        <v>56</v>
      </c>
      <c r="E289" s="40" t="s">
        <v>5</v>
      </c>
    </row>
    <row r="290" spans="1:5" ht="12.75">
      <c r="A290" t="s">
        <v>58</v>
      </c>
      <c r="E290" s="39" t="s">
        <v>3004</v>
      </c>
    </row>
    <row r="291" spans="1:13" ht="12.75">
      <c r="A291" t="s">
        <v>46</v>
      </c>
      <c r="C291" s="31" t="s">
        <v>6851</v>
      </c>
      <c r="E291" s="33" t="s">
        <v>6852</v>
      </c>
      <c r="J291" s="32">
        <f>0</f>
      </c>
      <c s="32">
        <f>0</f>
      </c>
      <c s="32">
        <f>0+L292+L296+L300+L304+L308+L312+L316+L320+L324+L328+L332+L336</f>
      </c>
      <c s="32">
        <f>0+M292+M296+M300+M304+M308+M312+M316+M320+M324+M328+M332+M336</f>
      </c>
    </row>
    <row r="292" spans="1:16" ht="12.75">
      <c r="A292" t="s">
        <v>49</v>
      </c>
      <c s="34" t="s">
        <v>113</v>
      </c>
      <c s="34" t="s">
        <v>6853</v>
      </c>
      <c s="35" t="s">
        <v>5</v>
      </c>
      <c s="6" t="s">
        <v>6854</v>
      </c>
      <c s="36" t="s">
        <v>72</v>
      </c>
      <c s="37">
        <v>270.84</v>
      </c>
      <c s="36">
        <v>0</v>
      </c>
      <c s="36">
        <f>ROUND(G292*H292,6)</f>
      </c>
      <c r="L292" s="38">
        <v>0</v>
      </c>
      <c s="32">
        <f>ROUND(ROUND(L292,2)*ROUND(G292,3),2)</f>
      </c>
      <c s="36" t="s">
        <v>1516</v>
      </c>
      <c>
        <f>(M292*21)/100</f>
      </c>
      <c t="s">
        <v>27</v>
      </c>
    </row>
    <row r="293" spans="1:5" ht="12.75">
      <c r="A293" s="35" t="s">
        <v>55</v>
      </c>
      <c r="E293" s="39" t="s">
        <v>5</v>
      </c>
    </row>
    <row r="294" spans="1:5" ht="12.75">
      <c r="A294" s="35" t="s">
        <v>56</v>
      </c>
      <c r="E294" s="40" t="s">
        <v>7208</v>
      </c>
    </row>
    <row r="295" spans="1:5" ht="12.75">
      <c r="A295" t="s">
        <v>58</v>
      </c>
      <c r="E295" s="39" t="s">
        <v>3004</v>
      </c>
    </row>
    <row r="296" spans="1:16" ht="12.75">
      <c r="A296" t="s">
        <v>49</v>
      </c>
      <c s="34" t="s">
        <v>299</v>
      </c>
      <c s="34" t="s">
        <v>6856</v>
      </c>
      <c s="35" t="s">
        <v>5</v>
      </c>
      <c s="6" t="s">
        <v>6857</v>
      </c>
      <c s="36" t="s">
        <v>72</v>
      </c>
      <c s="37">
        <v>270.84</v>
      </c>
      <c s="36">
        <v>0</v>
      </c>
      <c s="36">
        <f>ROUND(G296*H296,6)</f>
      </c>
      <c r="L296" s="38">
        <v>0</v>
      </c>
      <c s="32">
        <f>ROUND(ROUND(L296,2)*ROUND(G296,3),2)</f>
      </c>
      <c s="36" t="s">
        <v>1516</v>
      </c>
      <c>
        <f>(M296*21)/100</f>
      </c>
      <c t="s">
        <v>27</v>
      </c>
    </row>
    <row r="297" spans="1:5" ht="12.75">
      <c r="A297" s="35" t="s">
        <v>55</v>
      </c>
      <c r="E297" s="39" t="s">
        <v>5</v>
      </c>
    </row>
    <row r="298" spans="1:5" ht="12.75">
      <c r="A298" s="35" t="s">
        <v>56</v>
      </c>
      <c r="E298" s="40" t="s">
        <v>5</v>
      </c>
    </row>
    <row r="299" spans="1:5" ht="12.75">
      <c r="A299" t="s">
        <v>58</v>
      </c>
      <c r="E299" s="39" t="s">
        <v>3004</v>
      </c>
    </row>
    <row r="300" spans="1:16" ht="12.75">
      <c r="A300" t="s">
        <v>49</v>
      </c>
      <c s="34" t="s">
        <v>302</v>
      </c>
      <c s="34" t="s">
        <v>6858</v>
      </c>
      <c s="35" t="s">
        <v>5</v>
      </c>
      <c s="6" t="s">
        <v>6859</v>
      </c>
      <c s="36" t="s">
        <v>72</v>
      </c>
      <c s="37">
        <v>270.84</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6" ht="25.5">
      <c r="A304" t="s">
        <v>49</v>
      </c>
      <c s="34" t="s">
        <v>305</v>
      </c>
      <c s="34" t="s">
        <v>6860</v>
      </c>
      <c s="35" t="s">
        <v>5</v>
      </c>
      <c s="6" t="s">
        <v>6861</v>
      </c>
      <c s="36" t="s">
        <v>72</v>
      </c>
      <c s="37">
        <v>270.84</v>
      </c>
      <c s="36">
        <v>0</v>
      </c>
      <c s="36">
        <f>ROUND(G304*H304,6)</f>
      </c>
      <c r="L304" s="38">
        <v>0</v>
      </c>
      <c s="32">
        <f>ROUND(ROUND(L304,2)*ROUND(G304,3),2)</f>
      </c>
      <c s="36" t="s">
        <v>1516</v>
      </c>
      <c>
        <f>(M304*21)/100</f>
      </c>
      <c t="s">
        <v>27</v>
      </c>
    </row>
    <row r="305" spans="1:5" ht="12.75">
      <c r="A305" s="35" t="s">
        <v>55</v>
      </c>
      <c r="E305" s="39" t="s">
        <v>5</v>
      </c>
    </row>
    <row r="306" spans="1:5" ht="12.75">
      <c r="A306" s="35" t="s">
        <v>56</v>
      </c>
      <c r="E306" s="40" t="s">
        <v>5</v>
      </c>
    </row>
    <row r="307" spans="1:5" ht="12.75">
      <c r="A307" t="s">
        <v>58</v>
      </c>
      <c r="E307" s="39" t="s">
        <v>3004</v>
      </c>
    </row>
    <row r="308" spans="1:16" ht="25.5">
      <c r="A308" t="s">
        <v>49</v>
      </c>
      <c s="34" t="s">
        <v>160</v>
      </c>
      <c s="34" t="s">
        <v>7209</v>
      </c>
      <c s="35" t="s">
        <v>5</v>
      </c>
      <c s="6" t="s">
        <v>7210</v>
      </c>
      <c s="36" t="s">
        <v>72</v>
      </c>
      <c s="37">
        <v>80</v>
      </c>
      <c s="36">
        <v>0</v>
      </c>
      <c s="36">
        <f>ROUND(G308*H308,6)</f>
      </c>
      <c r="L308" s="38">
        <v>0</v>
      </c>
      <c s="32">
        <f>ROUND(ROUND(L308,2)*ROUND(G308,3),2)</f>
      </c>
      <c s="36" t="s">
        <v>1516</v>
      </c>
      <c>
        <f>(M308*21)/100</f>
      </c>
      <c t="s">
        <v>27</v>
      </c>
    </row>
    <row r="309" spans="1:5" ht="12.75">
      <c r="A309" s="35" t="s">
        <v>55</v>
      </c>
      <c r="E309" s="39" t="s">
        <v>5</v>
      </c>
    </row>
    <row r="310" spans="1:5" ht="12.75">
      <c r="A310" s="35" t="s">
        <v>56</v>
      </c>
      <c r="E310" s="40" t="s">
        <v>7211</v>
      </c>
    </row>
    <row r="311" spans="1:5" ht="12.75">
      <c r="A311" t="s">
        <v>58</v>
      </c>
      <c r="E311" s="39" t="s">
        <v>3004</v>
      </c>
    </row>
    <row r="312" spans="1:16" ht="25.5">
      <c r="A312" t="s">
        <v>49</v>
      </c>
      <c s="34" t="s">
        <v>192</v>
      </c>
      <c s="34" t="s">
        <v>6862</v>
      </c>
      <c s="35" t="s">
        <v>5</v>
      </c>
      <c s="6" t="s">
        <v>6863</v>
      </c>
      <c s="36" t="s">
        <v>72</v>
      </c>
      <c s="37">
        <v>270.84</v>
      </c>
      <c s="36">
        <v>0</v>
      </c>
      <c s="36">
        <f>ROUND(G312*H312,6)</f>
      </c>
      <c r="L312" s="38">
        <v>0</v>
      </c>
      <c s="32">
        <f>ROUND(ROUND(L312,2)*ROUND(G312,3),2)</f>
      </c>
      <c s="36" t="s">
        <v>1516</v>
      </c>
      <c>
        <f>(M312*21)/100</f>
      </c>
      <c t="s">
        <v>27</v>
      </c>
    </row>
    <row r="313" spans="1:5" ht="12.75">
      <c r="A313" s="35" t="s">
        <v>55</v>
      </c>
      <c r="E313" s="39" t="s">
        <v>5</v>
      </c>
    </row>
    <row r="314" spans="1:5" ht="12.75">
      <c r="A314" s="35" t="s">
        <v>56</v>
      </c>
      <c r="E314" s="40" t="s">
        <v>5</v>
      </c>
    </row>
    <row r="315" spans="1:5" ht="12.75">
      <c r="A315" t="s">
        <v>58</v>
      </c>
      <c r="E315" s="39" t="s">
        <v>3004</v>
      </c>
    </row>
    <row r="316" spans="1:16" ht="25.5">
      <c r="A316" t="s">
        <v>49</v>
      </c>
      <c s="34" t="s">
        <v>312</v>
      </c>
      <c s="34" t="s">
        <v>6865</v>
      </c>
      <c s="35" t="s">
        <v>5</v>
      </c>
      <c s="6" t="s">
        <v>6866</v>
      </c>
      <c s="36" t="s">
        <v>72</v>
      </c>
      <c s="37">
        <v>297.924</v>
      </c>
      <c s="36">
        <v>0</v>
      </c>
      <c s="36">
        <f>ROUND(G316*H316,6)</f>
      </c>
      <c r="L316" s="38">
        <v>0</v>
      </c>
      <c s="32">
        <f>ROUND(ROUND(L316,2)*ROUND(G316,3),2)</f>
      </c>
      <c s="36" t="s">
        <v>1516</v>
      </c>
      <c>
        <f>(M316*21)/100</f>
      </c>
      <c t="s">
        <v>27</v>
      </c>
    </row>
    <row r="317" spans="1:5" ht="12.75">
      <c r="A317" s="35" t="s">
        <v>55</v>
      </c>
      <c r="E317" s="39" t="s">
        <v>5</v>
      </c>
    </row>
    <row r="318" spans="1:5" ht="12.75">
      <c r="A318" s="35" t="s">
        <v>56</v>
      </c>
      <c r="E318" s="40" t="s">
        <v>7212</v>
      </c>
    </row>
    <row r="319" spans="1:5" ht="12.75">
      <c r="A319" t="s">
        <v>58</v>
      </c>
      <c r="E319" s="39" t="s">
        <v>3004</v>
      </c>
    </row>
    <row r="320" spans="1:16" ht="12.75">
      <c r="A320" t="s">
        <v>49</v>
      </c>
      <c s="34" t="s">
        <v>315</v>
      </c>
      <c s="34" t="s">
        <v>6868</v>
      </c>
      <c s="35" t="s">
        <v>5</v>
      </c>
      <c s="6" t="s">
        <v>6869</v>
      </c>
      <c s="36" t="s">
        <v>98</v>
      </c>
      <c s="37">
        <v>207.956</v>
      </c>
      <c s="36">
        <v>0</v>
      </c>
      <c s="36">
        <f>ROUND(G320*H320,6)</f>
      </c>
      <c r="L320" s="38">
        <v>0</v>
      </c>
      <c s="32">
        <f>ROUND(ROUND(L320,2)*ROUND(G320,3),2)</f>
      </c>
      <c s="36" t="s">
        <v>1516</v>
      </c>
      <c>
        <f>(M320*21)/100</f>
      </c>
      <c t="s">
        <v>27</v>
      </c>
    </row>
    <row r="321" spans="1:5" ht="12.75">
      <c r="A321" s="35" t="s">
        <v>55</v>
      </c>
      <c r="E321" s="39" t="s">
        <v>5</v>
      </c>
    </row>
    <row r="322" spans="1:5" ht="25.5">
      <c r="A322" s="35" t="s">
        <v>56</v>
      </c>
      <c r="E322" s="40" t="s">
        <v>7213</v>
      </c>
    </row>
    <row r="323" spans="1:5" ht="12.75">
      <c r="A323" t="s">
        <v>58</v>
      </c>
      <c r="E323" s="39" t="s">
        <v>3004</v>
      </c>
    </row>
    <row r="324" spans="1:16" ht="12.75">
      <c r="A324" t="s">
        <v>49</v>
      </c>
      <c s="34" t="s">
        <v>318</v>
      </c>
      <c s="34" t="s">
        <v>6871</v>
      </c>
      <c s="35" t="s">
        <v>5</v>
      </c>
      <c s="6" t="s">
        <v>6872</v>
      </c>
      <c s="36" t="s">
        <v>98</v>
      </c>
      <c s="37">
        <v>212.115</v>
      </c>
      <c s="36">
        <v>0</v>
      </c>
      <c s="36">
        <f>ROUND(G324*H324,6)</f>
      </c>
      <c r="L324" s="38">
        <v>0</v>
      </c>
      <c s="32">
        <f>ROUND(ROUND(L324,2)*ROUND(G324,3),2)</f>
      </c>
      <c s="36" t="s">
        <v>1516</v>
      </c>
      <c>
        <f>(M324*21)/100</f>
      </c>
      <c t="s">
        <v>27</v>
      </c>
    </row>
    <row r="325" spans="1:5" ht="12.75">
      <c r="A325" s="35" t="s">
        <v>55</v>
      </c>
      <c r="E325" s="39" t="s">
        <v>5</v>
      </c>
    </row>
    <row r="326" spans="1:5" ht="12.75">
      <c r="A326" s="35" t="s">
        <v>56</v>
      </c>
      <c r="E326" s="40" t="s">
        <v>7214</v>
      </c>
    </row>
    <row r="327" spans="1:5" ht="12.75">
      <c r="A327" t="s">
        <v>58</v>
      </c>
      <c r="E327" s="39" t="s">
        <v>3004</v>
      </c>
    </row>
    <row r="328" spans="1:16" ht="12.75">
      <c r="A328" t="s">
        <v>49</v>
      </c>
      <c s="34" t="s">
        <v>321</v>
      </c>
      <c s="34" t="s">
        <v>6874</v>
      </c>
      <c s="35" t="s">
        <v>5</v>
      </c>
      <c s="6" t="s">
        <v>6875</v>
      </c>
      <c s="36" t="s">
        <v>98</v>
      </c>
      <c s="37">
        <v>207.956</v>
      </c>
      <c s="36">
        <v>0</v>
      </c>
      <c s="36">
        <f>ROUND(G328*H328,6)</f>
      </c>
      <c r="L328" s="38">
        <v>0</v>
      </c>
      <c s="32">
        <f>ROUND(ROUND(L328,2)*ROUND(G328,3),2)</f>
      </c>
      <c s="36" t="s">
        <v>1516</v>
      </c>
      <c>
        <f>(M328*21)/100</f>
      </c>
      <c t="s">
        <v>27</v>
      </c>
    </row>
    <row r="329" spans="1:5" ht="12.75">
      <c r="A329" s="35" t="s">
        <v>55</v>
      </c>
      <c r="E329" s="39" t="s">
        <v>5</v>
      </c>
    </row>
    <row r="330" spans="1:5" ht="12.75">
      <c r="A330" s="35" t="s">
        <v>56</v>
      </c>
      <c r="E330" s="40" t="s">
        <v>7215</v>
      </c>
    </row>
    <row r="331" spans="1:5" ht="12.75">
      <c r="A331" t="s">
        <v>58</v>
      </c>
      <c r="E331" s="39" t="s">
        <v>3004</v>
      </c>
    </row>
    <row r="332" spans="1:16" ht="25.5">
      <c r="A332" t="s">
        <v>49</v>
      </c>
      <c s="34" t="s">
        <v>324</v>
      </c>
      <c s="34" t="s">
        <v>6865</v>
      </c>
      <c s="35" t="s">
        <v>68</v>
      </c>
      <c s="6" t="s">
        <v>6866</v>
      </c>
      <c s="36" t="s">
        <v>72</v>
      </c>
      <c s="37">
        <v>11.438</v>
      </c>
      <c s="36">
        <v>0</v>
      </c>
      <c s="36">
        <f>ROUND(G332*H332,6)</f>
      </c>
      <c r="L332" s="38">
        <v>0</v>
      </c>
      <c s="32">
        <f>ROUND(ROUND(L332,2)*ROUND(G332,3),2)</f>
      </c>
      <c s="36" t="s">
        <v>1516</v>
      </c>
      <c>
        <f>(M332*21)/100</f>
      </c>
      <c t="s">
        <v>27</v>
      </c>
    </row>
    <row r="333" spans="1:5" ht="12.75">
      <c r="A333" s="35" t="s">
        <v>55</v>
      </c>
      <c r="E333" s="39" t="s">
        <v>5</v>
      </c>
    </row>
    <row r="334" spans="1:5" ht="12.75">
      <c r="A334" s="35" t="s">
        <v>56</v>
      </c>
      <c r="E334" s="40" t="s">
        <v>7216</v>
      </c>
    </row>
    <row r="335" spans="1:5" ht="12.75">
      <c r="A335" t="s">
        <v>58</v>
      </c>
      <c r="E335" s="39" t="s">
        <v>3004</v>
      </c>
    </row>
    <row r="336" spans="1:16" ht="25.5">
      <c r="A336" t="s">
        <v>49</v>
      </c>
      <c s="34" t="s">
        <v>327</v>
      </c>
      <c s="34" t="s">
        <v>7083</v>
      </c>
      <c s="35" t="s">
        <v>5</v>
      </c>
      <c s="6" t="s">
        <v>7084</v>
      </c>
      <c s="36" t="s">
        <v>748</v>
      </c>
      <c s="37">
        <v>2.897</v>
      </c>
      <c s="36">
        <v>0</v>
      </c>
      <c s="36">
        <f>ROUND(G336*H336,6)</f>
      </c>
      <c r="L336" s="38">
        <v>0</v>
      </c>
      <c s="32">
        <f>ROUND(ROUND(L336,2)*ROUND(G336,3),2)</f>
      </c>
      <c s="36" t="s">
        <v>1516</v>
      </c>
      <c>
        <f>(M336*21)/100</f>
      </c>
      <c t="s">
        <v>27</v>
      </c>
    </row>
    <row r="337" spans="1:5" ht="12.75">
      <c r="A337" s="35" t="s">
        <v>55</v>
      </c>
      <c r="E337" s="39" t="s">
        <v>5</v>
      </c>
    </row>
    <row r="338" spans="1:5" ht="12.75">
      <c r="A338" s="35" t="s">
        <v>56</v>
      </c>
      <c r="E338" s="40" t="s">
        <v>5</v>
      </c>
    </row>
    <row r="339" spans="1:5" ht="12.75">
      <c r="A339" t="s">
        <v>58</v>
      </c>
      <c r="E339" s="39" t="s">
        <v>3004</v>
      </c>
    </row>
    <row r="340" spans="1:13" ht="12.75">
      <c r="A340" t="s">
        <v>46</v>
      </c>
      <c r="C340" s="31" t="s">
        <v>6889</v>
      </c>
      <c r="E340" s="33" t="s">
        <v>6890</v>
      </c>
      <c r="J340" s="32">
        <f>0</f>
      </c>
      <c s="32">
        <f>0</f>
      </c>
      <c s="32">
        <f>0+L341+L345</f>
      </c>
      <c s="32">
        <f>0+M341+M345</f>
      </c>
    </row>
    <row r="341" spans="1:16" ht="25.5">
      <c r="A341" t="s">
        <v>49</v>
      </c>
      <c s="34" t="s">
        <v>330</v>
      </c>
      <c s="34" t="s">
        <v>6891</v>
      </c>
      <c s="35" t="s">
        <v>5</v>
      </c>
      <c s="6" t="s">
        <v>6892</v>
      </c>
      <c s="36" t="s">
        <v>72</v>
      </c>
      <c s="37">
        <v>1576.754</v>
      </c>
      <c s="36">
        <v>0</v>
      </c>
      <c s="36">
        <f>ROUND(G341*H341,6)</f>
      </c>
      <c r="L341" s="38">
        <v>0</v>
      </c>
      <c s="32">
        <f>ROUND(ROUND(L341,2)*ROUND(G341,3),2)</f>
      </c>
      <c s="36" t="s">
        <v>1516</v>
      </c>
      <c>
        <f>(M341*21)/100</f>
      </c>
      <c t="s">
        <v>27</v>
      </c>
    </row>
    <row r="342" spans="1:5" ht="12.75">
      <c r="A342" s="35" t="s">
        <v>55</v>
      </c>
      <c r="E342" s="39" t="s">
        <v>5</v>
      </c>
    </row>
    <row r="343" spans="1:5" ht="12.75">
      <c r="A343" s="35" t="s">
        <v>56</v>
      </c>
      <c r="E343" s="40" t="s">
        <v>7217</v>
      </c>
    </row>
    <row r="344" spans="1:5" ht="12.75">
      <c r="A344" t="s">
        <v>58</v>
      </c>
      <c r="E344" s="39" t="s">
        <v>3004</v>
      </c>
    </row>
    <row r="345" spans="1:16" ht="25.5">
      <c r="A345" t="s">
        <v>49</v>
      </c>
      <c s="34" t="s">
        <v>334</v>
      </c>
      <c s="34" t="s">
        <v>6893</v>
      </c>
      <c s="35" t="s">
        <v>5</v>
      </c>
      <c s="6" t="s">
        <v>6894</v>
      </c>
      <c s="36" t="s">
        <v>72</v>
      </c>
      <c s="37">
        <v>1576.754</v>
      </c>
      <c s="36">
        <v>0</v>
      </c>
      <c s="36">
        <f>ROUND(G345*H345,6)</f>
      </c>
      <c r="L345" s="38">
        <v>0</v>
      </c>
      <c s="32">
        <f>ROUND(ROUND(L345,2)*ROUND(G345,3),2)</f>
      </c>
      <c s="36" t="s">
        <v>1516</v>
      </c>
      <c>
        <f>(M345*21)/100</f>
      </c>
      <c t="s">
        <v>27</v>
      </c>
    </row>
    <row r="346" spans="1:5" ht="12.75">
      <c r="A346" s="35" t="s">
        <v>55</v>
      </c>
      <c r="E346" s="39" t="s">
        <v>5</v>
      </c>
    </row>
    <row r="347" spans="1:5" ht="12.75">
      <c r="A347" s="35" t="s">
        <v>56</v>
      </c>
      <c r="E347" s="40" t="s">
        <v>5</v>
      </c>
    </row>
    <row r="348" spans="1:5" ht="12.75">
      <c r="A348" t="s">
        <v>58</v>
      </c>
      <c r="E348" s="39" t="s">
        <v>3004</v>
      </c>
    </row>
    <row r="349" spans="1:13" ht="12.75">
      <c r="A349" t="s">
        <v>46</v>
      </c>
      <c r="C349" s="31" t="s">
        <v>6895</v>
      </c>
      <c r="E349" s="33" t="s">
        <v>6896</v>
      </c>
      <c r="J349" s="32">
        <f>0</f>
      </c>
      <c s="32">
        <f>0</f>
      </c>
      <c s="32">
        <f>0+L350</f>
      </c>
      <c s="32">
        <f>0+M350</f>
      </c>
    </row>
    <row r="350" spans="1:16" ht="25.5">
      <c r="A350" t="s">
        <v>49</v>
      </c>
      <c s="34" t="s">
        <v>216</v>
      </c>
      <c s="34" t="s">
        <v>7086</v>
      </c>
      <c s="35" t="s">
        <v>5</v>
      </c>
      <c s="6" t="s">
        <v>6898</v>
      </c>
      <c s="36" t="s">
        <v>748</v>
      </c>
      <c s="37">
        <v>1228.04</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3004</v>
      </c>
    </row>
    <row r="354" spans="1:13" ht="12.75">
      <c r="A354" t="s">
        <v>46</v>
      </c>
      <c r="C354" s="31" t="s">
        <v>6899</v>
      </c>
      <c r="E354" s="33" t="s">
        <v>6900</v>
      </c>
      <c r="J354" s="32">
        <f>0</f>
      </c>
      <c s="32">
        <f>0</f>
      </c>
      <c s="32">
        <f>0+L355</f>
      </c>
      <c s="32">
        <f>0+M355</f>
      </c>
    </row>
    <row r="355" spans="1:16" ht="38.25">
      <c r="A355" t="s">
        <v>49</v>
      </c>
      <c s="34" t="s">
        <v>346</v>
      </c>
      <c s="34" t="s">
        <v>6901</v>
      </c>
      <c s="35" t="s">
        <v>6902</v>
      </c>
      <c s="6" t="s">
        <v>6903</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7218</v>
      </c>
    </row>
    <row r="358" spans="1:5" ht="102">
      <c r="A358" t="s">
        <v>58</v>
      </c>
      <c r="E358" s="39" t="s">
        <v>752</v>
      </c>
    </row>
    <row r="359" spans="1:13" ht="12.75">
      <c r="A359" t="s">
        <v>46</v>
      </c>
      <c r="C359" s="31" t="s">
        <v>6905</v>
      </c>
      <c r="E359" s="33" t="s">
        <v>6906</v>
      </c>
      <c r="J359" s="32">
        <f>0</f>
      </c>
      <c s="32">
        <f>0</f>
      </c>
      <c s="32">
        <f>0+L360+L364+L368</f>
      </c>
      <c s="32">
        <f>0+M360+M364+M368</f>
      </c>
    </row>
    <row r="360" spans="1:16" ht="12.75">
      <c r="A360" t="s">
        <v>49</v>
      </c>
      <c s="34" t="s">
        <v>337</v>
      </c>
      <c s="34" t="s">
        <v>6907</v>
      </c>
      <c s="35" t="s">
        <v>5</v>
      </c>
      <c s="6" t="s">
        <v>6908</v>
      </c>
      <c s="36" t="s">
        <v>53</v>
      </c>
      <c s="37">
        <v>1</v>
      </c>
      <c s="36">
        <v>0</v>
      </c>
      <c s="36">
        <f>ROUND(G360*H360,6)</f>
      </c>
      <c r="L360" s="38">
        <v>0</v>
      </c>
      <c s="32">
        <f>ROUND(ROUND(L360,2)*ROUND(G360,3),2)</f>
      </c>
      <c s="36" t="s">
        <v>1516</v>
      </c>
      <c>
        <f>(M360*21)/100</f>
      </c>
      <c t="s">
        <v>27</v>
      </c>
    </row>
    <row r="361" spans="1:5" ht="12.75">
      <c r="A361" s="35" t="s">
        <v>55</v>
      </c>
      <c r="E361" s="39" t="s">
        <v>5</v>
      </c>
    </row>
    <row r="362" spans="1:5" ht="12.75">
      <c r="A362" s="35" t="s">
        <v>56</v>
      </c>
      <c r="E362" s="40" t="s">
        <v>6909</v>
      </c>
    </row>
    <row r="363" spans="1:5" ht="12.75">
      <c r="A363" t="s">
        <v>58</v>
      </c>
      <c r="E363" s="39" t="s">
        <v>3004</v>
      </c>
    </row>
    <row r="364" spans="1:16" ht="12.75">
      <c r="A364" t="s">
        <v>49</v>
      </c>
      <c s="34" t="s">
        <v>340</v>
      </c>
      <c s="34" t="s">
        <v>6910</v>
      </c>
      <c s="35" t="s">
        <v>5</v>
      </c>
      <c s="6" t="s">
        <v>6911</v>
      </c>
      <c s="36" t="s">
        <v>53</v>
      </c>
      <c s="37">
        <v>1</v>
      </c>
      <c s="36">
        <v>0</v>
      </c>
      <c s="36">
        <f>ROUND(G364*H364,6)</f>
      </c>
      <c r="L364" s="38">
        <v>0</v>
      </c>
      <c s="32">
        <f>ROUND(ROUND(L364,2)*ROUND(G364,3),2)</f>
      </c>
      <c s="36" t="s">
        <v>1516</v>
      </c>
      <c>
        <f>(M364*21)/100</f>
      </c>
      <c t="s">
        <v>27</v>
      </c>
    </row>
    <row r="365" spans="1:5" ht="12.75">
      <c r="A365" s="35" t="s">
        <v>55</v>
      </c>
      <c r="E365" s="39" t="s">
        <v>5</v>
      </c>
    </row>
    <row r="366" spans="1:5" ht="12.75">
      <c r="A366" s="35" t="s">
        <v>56</v>
      </c>
      <c r="E366" s="40" t="s">
        <v>5</v>
      </c>
    </row>
    <row r="367" spans="1:5" ht="12.75">
      <c r="A367" t="s">
        <v>58</v>
      </c>
      <c r="E367" s="39" t="s">
        <v>3004</v>
      </c>
    </row>
    <row r="368" spans="1:16" ht="12.75">
      <c r="A368" t="s">
        <v>49</v>
      </c>
      <c s="34" t="s">
        <v>343</v>
      </c>
      <c s="34" t="s">
        <v>6912</v>
      </c>
      <c s="35" t="s">
        <v>5</v>
      </c>
      <c s="6" t="s">
        <v>6913</v>
      </c>
      <c s="36" t="s">
        <v>53</v>
      </c>
      <c s="37">
        <v>1</v>
      </c>
      <c s="36">
        <v>0</v>
      </c>
      <c s="36">
        <f>ROUND(G368*H368,6)</f>
      </c>
      <c r="L368" s="38">
        <v>0</v>
      </c>
      <c s="32">
        <f>ROUND(ROUND(L368,2)*ROUND(G368,3),2)</f>
      </c>
      <c s="36" t="s">
        <v>1516</v>
      </c>
      <c>
        <f>(M368*21)/100</f>
      </c>
      <c t="s">
        <v>27</v>
      </c>
    </row>
    <row r="369" spans="1:5" ht="12.75">
      <c r="A369" s="35" t="s">
        <v>55</v>
      </c>
      <c r="E369" s="39" t="s">
        <v>5</v>
      </c>
    </row>
    <row r="370" spans="1:5" ht="12.75">
      <c r="A370" s="35" t="s">
        <v>56</v>
      </c>
      <c r="E370" s="40" t="s">
        <v>5</v>
      </c>
    </row>
    <row r="371" spans="1:5" ht="12.75">
      <c r="A371" t="s">
        <v>58</v>
      </c>
      <c r="E371"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6602</v>
      </c>
      <c s="41">
        <f>Rekapitulace!C102</f>
      </c>
      <c s="20" t="s">
        <v>0</v>
      </c>
      <c t="s">
        <v>23</v>
      </c>
      <c t="s">
        <v>27</v>
      </c>
    </row>
    <row r="4" spans="1:16" ht="32" customHeight="1">
      <c r="A4" s="24" t="s">
        <v>20</v>
      </c>
      <c s="25" t="s">
        <v>28</v>
      </c>
      <c s="27" t="s">
        <v>6602</v>
      </c>
      <c r="E4" s="26" t="s">
        <v>6603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7221</v>
      </c>
      <c r="E8" s="30" t="s">
        <v>7220</v>
      </c>
      <c r="J8" s="29">
        <f>0+J9</f>
      </c>
      <c s="29">
        <f>0+K9</f>
      </c>
      <c s="29">
        <f>0+L9</f>
      </c>
      <c s="29">
        <f>0+M9</f>
      </c>
    </row>
    <row r="9" spans="1:13" ht="12.75">
      <c r="A9" t="s">
        <v>46</v>
      </c>
      <c r="C9" s="31" t="s">
        <v>6917</v>
      </c>
      <c r="E9" s="33" t="s">
        <v>6918</v>
      </c>
      <c r="J9" s="32">
        <f>0</f>
      </c>
      <c s="32">
        <f>0</f>
      </c>
      <c s="32">
        <f>0+L10</f>
      </c>
      <c s="32">
        <f>0+M10</f>
      </c>
    </row>
    <row r="10" spans="1:16" ht="12.75">
      <c r="A10" t="s">
        <v>49</v>
      </c>
      <c s="34" t="s">
        <v>68</v>
      </c>
      <c s="34" t="s">
        <v>6919</v>
      </c>
      <c s="35" t="s">
        <v>5</v>
      </c>
      <c s="6" t="s">
        <v>6920</v>
      </c>
      <c s="36" t="s">
        <v>6921</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6922</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6602</v>
      </c>
      <c s="41">
        <f>Rekapitulace!C102</f>
      </c>
      <c s="20" t="s">
        <v>0</v>
      </c>
      <c t="s">
        <v>23</v>
      </c>
      <c t="s">
        <v>27</v>
      </c>
    </row>
    <row r="4" spans="1:16" ht="32" customHeight="1">
      <c r="A4" s="24" t="s">
        <v>20</v>
      </c>
      <c s="25" t="s">
        <v>28</v>
      </c>
      <c s="27" t="s">
        <v>6602</v>
      </c>
      <c r="E4" s="26" t="s">
        <v>6603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7224</v>
      </c>
      <c r="E8" s="30" t="s">
        <v>7223</v>
      </c>
      <c r="J8" s="29">
        <f>0+J9</f>
      </c>
      <c s="29">
        <f>0+K9</f>
      </c>
      <c s="29">
        <f>0+L9</f>
      </c>
      <c s="29">
        <f>0+M9</f>
      </c>
    </row>
    <row r="9" spans="1:13" ht="12.75">
      <c r="A9" t="s">
        <v>46</v>
      </c>
      <c r="C9" s="31" t="s">
        <v>6926</v>
      </c>
      <c r="E9" s="33" t="s">
        <v>6927</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7091</v>
      </c>
      <c s="35" t="s">
        <v>5</v>
      </c>
      <c s="6" t="s">
        <v>6929</v>
      </c>
      <c s="36" t="s">
        <v>63</v>
      </c>
      <c s="37">
        <v>14</v>
      </c>
      <c s="36">
        <v>0</v>
      </c>
      <c s="36">
        <f>ROUND(G10*H10,6)</f>
      </c>
      <c r="L10" s="38">
        <v>0</v>
      </c>
      <c s="32">
        <f>ROUND(ROUND(L10,2)*ROUND(G10,3),2)</f>
      </c>
      <c s="36" t="s">
        <v>1516</v>
      </c>
      <c>
        <f>(M10*21)/100</f>
      </c>
      <c t="s">
        <v>27</v>
      </c>
    </row>
    <row r="11" spans="1:5" ht="12.75">
      <c r="A11" s="35" t="s">
        <v>55</v>
      </c>
      <c r="E11" s="39" t="s">
        <v>6929</v>
      </c>
    </row>
    <row r="12" spans="1:5" ht="12.75">
      <c r="A12" s="35" t="s">
        <v>56</v>
      </c>
      <c r="E12" s="40" t="s">
        <v>5</v>
      </c>
    </row>
    <row r="13" spans="1:5" ht="12.75">
      <c r="A13" t="s">
        <v>58</v>
      </c>
      <c r="E13" s="39" t="s">
        <v>5</v>
      </c>
    </row>
    <row r="14" spans="1:16" ht="12.75">
      <c r="A14" t="s">
        <v>49</v>
      </c>
      <c s="34" t="s">
        <v>27</v>
      </c>
      <c s="34" t="s">
        <v>7091</v>
      </c>
      <c s="35" t="s">
        <v>68</v>
      </c>
      <c s="6" t="s">
        <v>6931</v>
      </c>
      <c s="36" t="s">
        <v>63</v>
      </c>
      <c s="37">
        <v>40</v>
      </c>
      <c s="36">
        <v>0</v>
      </c>
      <c s="36">
        <f>ROUND(G14*H14,6)</f>
      </c>
      <c r="L14" s="38">
        <v>0</v>
      </c>
      <c s="32">
        <f>ROUND(ROUND(L14,2)*ROUND(G14,3),2)</f>
      </c>
      <c s="36" t="s">
        <v>1516</v>
      </c>
      <c>
        <f>(M14*21)/100</f>
      </c>
      <c t="s">
        <v>27</v>
      </c>
    </row>
    <row r="15" spans="1:5" ht="12.75">
      <c r="A15" s="35" t="s">
        <v>55</v>
      </c>
      <c r="E15" s="39" t="s">
        <v>6931</v>
      </c>
    </row>
    <row r="16" spans="1:5" ht="12.75">
      <c r="A16" s="35" t="s">
        <v>56</v>
      </c>
      <c r="E16" s="40" t="s">
        <v>5</v>
      </c>
    </row>
    <row r="17" spans="1:5" ht="12.75">
      <c r="A17" t="s">
        <v>58</v>
      </c>
      <c r="E17" s="39" t="s">
        <v>5</v>
      </c>
    </row>
    <row r="18" spans="1:16" ht="12.75">
      <c r="A18" t="s">
        <v>49</v>
      </c>
      <c s="34" t="s">
        <v>26</v>
      </c>
      <c s="34" t="s">
        <v>6932</v>
      </c>
      <c s="35" t="s">
        <v>5</v>
      </c>
      <c s="6" t="s">
        <v>6933</v>
      </c>
      <c s="36" t="s">
        <v>63</v>
      </c>
      <c s="37">
        <v>44</v>
      </c>
      <c s="36">
        <v>0</v>
      </c>
      <c s="36">
        <f>ROUND(G18*H18,6)</f>
      </c>
      <c r="L18" s="38">
        <v>0</v>
      </c>
      <c s="32">
        <f>ROUND(ROUND(L18,2)*ROUND(G18,3),2)</f>
      </c>
      <c s="36" t="s">
        <v>1516</v>
      </c>
      <c>
        <f>(M18*21)/100</f>
      </c>
      <c t="s">
        <v>27</v>
      </c>
    </row>
    <row r="19" spans="1:5" ht="12.75">
      <c r="A19" s="35" t="s">
        <v>55</v>
      </c>
      <c r="E19" s="39" t="s">
        <v>6933</v>
      </c>
    </row>
    <row r="20" spans="1:5" ht="12.75">
      <c r="A20" s="35" t="s">
        <v>56</v>
      </c>
      <c r="E20" s="40" t="s">
        <v>5</v>
      </c>
    </row>
    <row r="21" spans="1:5" ht="12.75">
      <c r="A21" t="s">
        <v>58</v>
      </c>
      <c r="E21" s="39" t="s">
        <v>5</v>
      </c>
    </row>
    <row r="22" spans="1:16" ht="12.75">
      <c r="A22" t="s">
        <v>49</v>
      </c>
      <c s="34" t="s">
        <v>80</v>
      </c>
      <c s="34" t="s">
        <v>6934</v>
      </c>
      <c s="35" t="s">
        <v>5</v>
      </c>
      <c s="6" t="s">
        <v>6935</v>
      </c>
      <c s="36" t="s">
        <v>63</v>
      </c>
      <c s="37">
        <v>13</v>
      </c>
      <c s="36">
        <v>0</v>
      </c>
      <c s="36">
        <f>ROUND(G22*H22,6)</f>
      </c>
      <c r="L22" s="38">
        <v>0</v>
      </c>
      <c s="32">
        <f>ROUND(ROUND(L22,2)*ROUND(G22,3),2)</f>
      </c>
      <c s="36" t="s">
        <v>1516</v>
      </c>
      <c>
        <f>(M22*21)/100</f>
      </c>
      <c t="s">
        <v>27</v>
      </c>
    </row>
    <row r="23" spans="1:5" ht="12.75">
      <c r="A23" s="35" t="s">
        <v>55</v>
      </c>
      <c r="E23" s="39" t="s">
        <v>6935</v>
      </c>
    </row>
    <row r="24" spans="1:5" ht="12.75">
      <c r="A24" s="35" t="s">
        <v>56</v>
      </c>
      <c r="E24" s="40" t="s">
        <v>5</v>
      </c>
    </row>
    <row r="25" spans="1:5" ht="12.75">
      <c r="A25" t="s">
        <v>58</v>
      </c>
      <c r="E25" s="39" t="s">
        <v>5</v>
      </c>
    </row>
    <row r="26" spans="1:16" ht="12.75">
      <c r="A26" t="s">
        <v>49</v>
      </c>
      <c s="34" t="s">
        <v>83</v>
      </c>
      <c s="34" t="s">
        <v>6936</v>
      </c>
      <c s="35" t="s">
        <v>5</v>
      </c>
      <c s="6" t="s">
        <v>6937</v>
      </c>
      <c s="36" t="s">
        <v>63</v>
      </c>
      <c s="37">
        <v>13</v>
      </c>
      <c s="36">
        <v>0</v>
      </c>
      <c s="36">
        <f>ROUND(G26*H26,6)</f>
      </c>
      <c r="L26" s="38">
        <v>0</v>
      </c>
      <c s="32">
        <f>ROUND(ROUND(L26,2)*ROUND(G26,3),2)</f>
      </c>
      <c s="36" t="s">
        <v>1516</v>
      </c>
      <c>
        <f>(M26*21)/100</f>
      </c>
      <c t="s">
        <v>27</v>
      </c>
    </row>
    <row r="27" spans="1:5" ht="12.75">
      <c r="A27" s="35" t="s">
        <v>55</v>
      </c>
      <c r="E27" s="39" t="s">
        <v>6937</v>
      </c>
    </row>
    <row r="28" spans="1:5" ht="12.75">
      <c r="A28" s="35" t="s">
        <v>56</v>
      </c>
      <c r="E28" s="40" t="s">
        <v>5</v>
      </c>
    </row>
    <row r="29" spans="1:5" ht="12.75">
      <c r="A29" t="s">
        <v>58</v>
      </c>
      <c r="E29" s="39" t="s">
        <v>5</v>
      </c>
    </row>
    <row r="30" spans="1:16" ht="12.75">
      <c r="A30" t="s">
        <v>49</v>
      </c>
      <c s="34" t="s">
        <v>86</v>
      </c>
      <c s="34" t="s">
        <v>6938</v>
      </c>
      <c s="35" t="s">
        <v>5</v>
      </c>
      <c s="6" t="s">
        <v>6939</v>
      </c>
      <c s="36" t="s">
        <v>63</v>
      </c>
      <c s="37">
        <v>2</v>
      </c>
      <c s="36">
        <v>0</v>
      </c>
      <c s="36">
        <f>ROUND(G30*H30,6)</f>
      </c>
      <c r="L30" s="38">
        <v>0</v>
      </c>
      <c s="32">
        <f>ROUND(ROUND(L30,2)*ROUND(G30,3),2)</f>
      </c>
      <c s="36" t="s">
        <v>1516</v>
      </c>
      <c>
        <f>(M30*21)/100</f>
      </c>
      <c t="s">
        <v>27</v>
      </c>
    </row>
    <row r="31" spans="1:5" ht="12.75">
      <c r="A31" s="35" t="s">
        <v>55</v>
      </c>
      <c r="E31" s="39" t="s">
        <v>6939</v>
      </c>
    </row>
    <row r="32" spans="1:5" ht="12.75">
      <c r="A32" s="35" t="s">
        <v>56</v>
      </c>
      <c r="E32" s="40" t="s">
        <v>5</v>
      </c>
    </row>
    <row r="33" spans="1:5" ht="12.75">
      <c r="A33" t="s">
        <v>58</v>
      </c>
      <c r="E33" s="39" t="s">
        <v>5</v>
      </c>
    </row>
    <row r="34" spans="1:16" ht="12.75">
      <c r="A34" t="s">
        <v>49</v>
      </c>
      <c s="34" t="s">
        <v>89</v>
      </c>
      <c s="34" t="s">
        <v>6940</v>
      </c>
      <c s="35" t="s">
        <v>5</v>
      </c>
      <c s="6" t="s">
        <v>6941</v>
      </c>
      <c s="36" t="s">
        <v>63</v>
      </c>
      <c s="37">
        <v>2</v>
      </c>
      <c s="36">
        <v>0</v>
      </c>
      <c s="36">
        <f>ROUND(G34*H34,6)</f>
      </c>
      <c r="L34" s="38">
        <v>0</v>
      </c>
      <c s="32">
        <f>ROUND(ROUND(L34,2)*ROUND(G34,3),2)</f>
      </c>
      <c s="36" t="s">
        <v>1516</v>
      </c>
      <c>
        <f>(M34*21)/100</f>
      </c>
      <c t="s">
        <v>27</v>
      </c>
    </row>
    <row r="35" spans="1:5" ht="12.75">
      <c r="A35" s="35" t="s">
        <v>55</v>
      </c>
      <c r="E35" s="39" t="s">
        <v>6941</v>
      </c>
    </row>
    <row r="36" spans="1:5" ht="12.75">
      <c r="A36" s="35" t="s">
        <v>56</v>
      </c>
      <c r="E36" s="40" t="s">
        <v>5</v>
      </c>
    </row>
    <row r="37" spans="1:5" ht="12.75">
      <c r="A37" t="s">
        <v>58</v>
      </c>
      <c r="E37" s="39" t="s">
        <v>5</v>
      </c>
    </row>
    <row r="38" spans="1:16" ht="12.75">
      <c r="A38" t="s">
        <v>49</v>
      </c>
      <c s="34" t="s">
        <v>92</v>
      </c>
      <c s="34" t="s">
        <v>6942</v>
      </c>
      <c s="35" t="s">
        <v>5</v>
      </c>
      <c s="6" t="s">
        <v>6943</v>
      </c>
      <c s="36" t="s">
        <v>63</v>
      </c>
      <c s="37">
        <v>11</v>
      </c>
      <c s="36">
        <v>0</v>
      </c>
      <c s="36">
        <f>ROUND(G38*H38,6)</f>
      </c>
      <c r="L38" s="38">
        <v>0</v>
      </c>
      <c s="32">
        <f>ROUND(ROUND(L38,2)*ROUND(G38,3),2)</f>
      </c>
      <c s="36" t="s">
        <v>1516</v>
      </c>
      <c>
        <f>(M38*21)/100</f>
      </c>
      <c t="s">
        <v>27</v>
      </c>
    </row>
    <row r="39" spans="1:5" ht="12.75">
      <c r="A39" s="35" t="s">
        <v>55</v>
      </c>
      <c r="E39" s="39" t="s">
        <v>6943</v>
      </c>
    </row>
    <row r="40" spans="1:5" ht="12.75">
      <c r="A40" s="35" t="s">
        <v>56</v>
      </c>
      <c r="E40" s="40" t="s">
        <v>5</v>
      </c>
    </row>
    <row r="41" spans="1:5" ht="12.75">
      <c r="A41" t="s">
        <v>58</v>
      </c>
      <c r="E41" s="39" t="s">
        <v>5</v>
      </c>
    </row>
    <row r="42" spans="1:16" ht="12.75">
      <c r="A42" t="s">
        <v>49</v>
      </c>
      <c s="34" t="s">
        <v>95</v>
      </c>
      <c s="34" t="s">
        <v>6944</v>
      </c>
      <c s="35" t="s">
        <v>5</v>
      </c>
      <c s="6" t="s">
        <v>6945</v>
      </c>
      <c s="36" t="s">
        <v>63</v>
      </c>
      <c s="37">
        <v>43</v>
      </c>
      <c s="36">
        <v>0</v>
      </c>
      <c s="36">
        <f>ROUND(G42*H42,6)</f>
      </c>
      <c r="L42" s="38">
        <v>0</v>
      </c>
      <c s="32">
        <f>ROUND(ROUND(L42,2)*ROUND(G42,3),2)</f>
      </c>
      <c s="36" t="s">
        <v>1516</v>
      </c>
      <c>
        <f>(M42*21)/100</f>
      </c>
      <c t="s">
        <v>27</v>
      </c>
    </row>
    <row r="43" spans="1:5" ht="12.75">
      <c r="A43" s="35" t="s">
        <v>55</v>
      </c>
      <c r="E43" s="39" t="s">
        <v>6945</v>
      </c>
    </row>
    <row r="44" spans="1:5" ht="12.75">
      <c r="A44" s="35" t="s">
        <v>56</v>
      </c>
      <c r="E44" s="40" t="s">
        <v>5</v>
      </c>
    </row>
    <row r="45" spans="1:5" ht="12.75">
      <c r="A45" t="s">
        <v>58</v>
      </c>
      <c r="E45" s="39" t="s">
        <v>5</v>
      </c>
    </row>
    <row r="46" spans="1:16" ht="12.75">
      <c r="A46" t="s">
        <v>49</v>
      </c>
      <c s="34" t="s">
        <v>99</v>
      </c>
      <c s="34" t="s">
        <v>6946</v>
      </c>
      <c s="35" t="s">
        <v>5</v>
      </c>
      <c s="6" t="s">
        <v>6947</v>
      </c>
      <c s="36" t="s">
        <v>63</v>
      </c>
      <c s="37">
        <v>15</v>
      </c>
      <c s="36">
        <v>0</v>
      </c>
      <c s="36">
        <f>ROUND(G46*H46,6)</f>
      </c>
      <c r="L46" s="38">
        <v>0</v>
      </c>
      <c s="32">
        <f>ROUND(ROUND(L46,2)*ROUND(G46,3),2)</f>
      </c>
      <c s="36" t="s">
        <v>1516</v>
      </c>
      <c>
        <f>(M46*21)/100</f>
      </c>
      <c t="s">
        <v>27</v>
      </c>
    </row>
    <row r="47" spans="1:5" ht="12.75">
      <c r="A47" s="35" t="s">
        <v>55</v>
      </c>
      <c r="E47" s="39" t="s">
        <v>6947</v>
      </c>
    </row>
    <row r="48" spans="1:5" ht="12.75">
      <c r="A48" s="35" t="s">
        <v>56</v>
      </c>
      <c r="E48" s="40" t="s">
        <v>5</v>
      </c>
    </row>
    <row r="49" spans="1:5" ht="12.75">
      <c r="A49" t="s">
        <v>58</v>
      </c>
      <c r="E49" s="39" t="s">
        <v>5</v>
      </c>
    </row>
    <row r="50" spans="1:16" ht="12.75">
      <c r="A50" t="s">
        <v>49</v>
      </c>
      <c s="34" t="s">
        <v>115</v>
      </c>
      <c s="34" t="s">
        <v>6948</v>
      </c>
      <c s="35" t="s">
        <v>5</v>
      </c>
      <c s="6" t="s">
        <v>6949</v>
      </c>
      <c s="36" t="s">
        <v>63</v>
      </c>
      <c s="37">
        <v>8</v>
      </c>
      <c s="36">
        <v>0</v>
      </c>
      <c s="36">
        <f>ROUND(G50*H50,6)</f>
      </c>
      <c r="L50" s="38">
        <v>0</v>
      </c>
      <c s="32">
        <f>ROUND(ROUND(L50,2)*ROUND(G50,3),2)</f>
      </c>
      <c s="36" t="s">
        <v>1516</v>
      </c>
      <c>
        <f>(M50*21)/100</f>
      </c>
      <c t="s">
        <v>27</v>
      </c>
    </row>
    <row r="51" spans="1:5" ht="12.75">
      <c r="A51" s="35" t="s">
        <v>55</v>
      </c>
      <c r="E51" s="39" t="s">
        <v>6949</v>
      </c>
    </row>
    <row r="52" spans="1:5" ht="12.75">
      <c r="A52" s="35" t="s">
        <v>56</v>
      </c>
      <c r="E52" s="40" t="s">
        <v>5</v>
      </c>
    </row>
    <row r="53" spans="1:5" ht="12.75">
      <c r="A53" t="s">
        <v>58</v>
      </c>
      <c r="E53" s="39" t="s">
        <v>5</v>
      </c>
    </row>
    <row r="54" spans="1:16" ht="12.75">
      <c r="A54" t="s">
        <v>49</v>
      </c>
      <c s="34" t="s">
        <v>118</v>
      </c>
      <c s="34" t="s">
        <v>6950</v>
      </c>
      <c s="35" t="s">
        <v>5</v>
      </c>
      <c s="6" t="s">
        <v>6951</v>
      </c>
      <c s="36" t="s">
        <v>63</v>
      </c>
      <c s="37">
        <v>77</v>
      </c>
      <c s="36">
        <v>0</v>
      </c>
      <c s="36">
        <f>ROUND(G54*H54,6)</f>
      </c>
      <c r="L54" s="38">
        <v>0</v>
      </c>
      <c s="32">
        <f>ROUND(ROUND(L54,2)*ROUND(G54,3),2)</f>
      </c>
      <c s="36" t="s">
        <v>1516</v>
      </c>
      <c>
        <f>(M54*21)/100</f>
      </c>
      <c t="s">
        <v>27</v>
      </c>
    </row>
    <row r="55" spans="1:5" ht="12.75">
      <c r="A55" s="35" t="s">
        <v>55</v>
      </c>
      <c r="E55" s="39" t="s">
        <v>6952</v>
      </c>
    </row>
    <row r="56" spans="1:5" ht="12.75">
      <c r="A56" s="35" t="s">
        <v>56</v>
      </c>
      <c r="E56" s="40" t="s">
        <v>5</v>
      </c>
    </row>
    <row r="57" spans="1:5" ht="12.75">
      <c r="A57" t="s">
        <v>58</v>
      </c>
      <c r="E57" s="39" t="s">
        <v>5</v>
      </c>
    </row>
    <row r="58" spans="1:16" ht="12.75">
      <c r="A58" t="s">
        <v>49</v>
      </c>
      <c s="34" t="s">
        <v>121</v>
      </c>
      <c s="34" t="s">
        <v>6953</v>
      </c>
      <c s="35" t="s">
        <v>5</v>
      </c>
      <c s="6" t="s">
        <v>6954</v>
      </c>
      <c s="36" t="s">
        <v>98</v>
      </c>
      <c s="37">
        <v>15</v>
      </c>
      <c s="36">
        <v>0</v>
      </c>
      <c s="36">
        <f>ROUND(G58*H58,6)</f>
      </c>
      <c r="L58" s="38">
        <v>0</v>
      </c>
      <c s="32">
        <f>ROUND(ROUND(L58,2)*ROUND(G58,3),2)</f>
      </c>
      <c s="36" t="s">
        <v>1516</v>
      </c>
      <c>
        <f>(M58*21)/100</f>
      </c>
      <c t="s">
        <v>27</v>
      </c>
    </row>
    <row r="59" spans="1:5" ht="12.75">
      <c r="A59" s="35" t="s">
        <v>55</v>
      </c>
      <c r="E59" s="39" t="s">
        <v>6954</v>
      </c>
    </row>
    <row r="60" spans="1:5" ht="12.75">
      <c r="A60" s="35" t="s">
        <v>56</v>
      </c>
      <c r="E60" s="40" t="s">
        <v>5</v>
      </c>
    </row>
    <row r="61" spans="1:5" ht="12.75">
      <c r="A61" t="s">
        <v>58</v>
      </c>
      <c r="E61" s="39" t="s">
        <v>5</v>
      </c>
    </row>
    <row r="62" spans="1:16" ht="12.75">
      <c r="A62" t="s">
        <v>49</v>
      </c>
      <c s="34" t="s">
        <v>124</v>
      </c>
      <c s="34" t="s">
        <v>6955</v>
      </c>
      <c s="35" t="s">
        <v>5</v>
      </c>
      <c s="6" t="s">
        <v>6956</v>
      </c>
      <c s="36" t="s">
        <v>98</v>
      </c>
      <c s="37">
        <v>260</v>
      </c>
      <c s="36">
        <v>0</v>
      </c>
      <c s="36">
        <f>ROUND(G62*H62,6)</f>
      </c>
      <c r="L62" s="38">
        <v>0</v>
      </c>
      <c s="32">
        <f>ROUND(ROUND(L62,2)*ROUND(G62,3),2)</f>
      </c>
      <c s="36" t="s">
        <v>1516</v>
      </c>
      <c>
        <f>(M62*21)/100</f>
      </c>
      <c t="s">
        <v>27</v>
      </c>
    </row>
    <row r="63" spans="1:5" ht="12.75">
      <c r="A63" s="35" t="s">
        <v>55</v>
      </c>
      <c r="E63" s="39" t="s">
        <v>6956</v>
      </c>
    </row>
    <row r="64" spans="1:5" ht="12.75">
      <c r="A64" s="35" t="s">
        <v>56</v>
      </c>
      <c r="E64" s="40" t="s">
        <v>5</v>
      </c>
    </row>
    <row r="65" spans="1:5" ht="12.75">
      <c r="A65" t="s">
        <v>58</v>
      </c>
      <c r="E65" s="39" t="s">
        <v>5</v>
      </c>
    </row>
    <row r="66" spans="1:16" ht="12.75">
      <c r="A66" t="s">
        <v>49</v>
      </c>
      <c s="34" t="s">
        <v>127</v>
      </c>
      <c s="34" t="s">
        <v>6957</v>
      </c>
      <c s="35" t="s">
        <v>5</v>
      </c>
      <c s="6" t="s">
        <v>6958</v>
      </c>
      <c s="36" t="s">
        <v>98</v>
      </c>
      <c s="37">
        <v>420</v>
      </c>
      <c s="36">
        <v>0</v>
      </c>
      <c s="36">
        <f>ROUND(G66*H66,6)</f>
      </c>
      <c r="L66" s="38">
        <v>0</v>
      </c>
      <c s="32">
        <f>ROUND(ROUND(L66,2)*ROUND(G66,3),2)</f>
      </c>
      <c s="36" t="s">
        <v>1516</v>
      </c>
      <c>
        <f>(M66*21)/100</f>
      </c>
      <c t="s">
        <v>27</v>
      </c>
    </row>
    <row r="67" spans="1:5" ht="12.75">
      <c r="A67" s="35" t="s">
        <v>55</v>
      </c>
      <c r="E67" s="39" t="s">
        <v>6958</v>
      </c>
    </row>
    <row r="68" spans="1:5" ht="12.75">
      <c r="A68" s="35" t="s">
        <v>56</v>
      </c>
      <c r="E68" s="40" t="s">
        <v>5</v>
      </c>
    </row>
    <row r="69" spans="1:5" ht="12.75">
      <c r="A69" t="s">
        <v>58</v>
      </c>
      <c r="E69" s="39" t="s">
        <v>5</v>
      </c>
    </row>
    <row r="70" spans="1:16" ht="12.75">
      <c r="A70" t="s">
        <v>49</v>
      </c>
      <c s="34" t="s">
        <v>130</v>
      </c>
      <c s="34" t="s">
        <v>6959</v>
      </c>
      <c s="35" t="s">
        <v>5</v>
      </c>
      <c s="6" t="s">
        <v>6960</v>
      </c>
      <c s="36" t="s">
        <v>98</v>
      </c>
      <c s="37">
        <v>960</v>
      </c>
      <c s="36">
        <v>0</v>
      </c>
      <c s="36">
        <f>ROUND(G70*H70,6)</f>
      </c>
      <c r="L70" s="38">
        <v>0</v>
      </c>
      <c s="32">
        <f>ROUND(ROUND(L70,2)*ROUND(G70,3),2)</f>
      </c>
      <c s="36" t="s">
        <v>1516</v>
      </c>
      <c>
        <f>(M70*21)/100</f>
      </c>
      <c t="s">
        <v>27</v>
      </c>
    </row>
    <row r="71" spans="1:5" ht="12.75">
      <c r="A71" s="35" t="s">
        <v>55</v>
      </c>
      <c r="E71" s="39" t="s">
        <v>6960</v>
      </c>
    </row>
    <row r="72" spans="1:5" ht="12.75">
      <c r="A72" s="35" t="s">
        <v>56</v>
      </c>
      <c r="E72" s="40" t="s">
        <v>5</v>
      </c>
    </row>
    <row r="73" spans="1:5" ht="12.75">
      <c r="A73" t="s">
        <v>58</v>
      </c>
      <c r="E73" s="39" t="s">
        <v>5</v>
      </c>
    </row>
    <row r="74" spans="1:16" ht="12.75">
      <c r="A74" t="s">
        <v>49</v>
      </c>
      <c s="34" t="s">
        <v>133</v>
      </c>
      <c s="34" t="s">
        <v>6961</v>
      </c>
      <c s="35" t="s">
        <v>5</v>
      </c>
      <c s="6" t="s">
        <v>6962</v>
      </c>
      <c s="36" t="s">
        <v>98</v>
      </c>
      <c s="37">
        <v>1655</v>
      </c>
      <c s="36">
        <v>0</v>
      </c>
      <c s="36">
        <f>ROUND(G74*H74,6)</f>
      </c>
      <c r="L74" s="38">
        <v>0</v>
      </c>
      <c s="32">
        <f>ROUND(ROUND(L74,2)*ROUND(G74,3),2)</f>
      </c>
      <c s="36" t="s">
        <v>1516</v>
      </c>
      <c>
        <f>(M74*21)/100</f>
      </c>
      <c t="s">
        <v>27</v>
      </c>
    </row>
    <row r="75" spans="1:5" ht="12.75">
      <c r="A75" s="35" t="s">
        <v>55</v>
      </c>
      <c r="E75" s="39" t="s">
        <v>6962</v>
      </c>
    </row>
    <row r="76" spans="1:5" ht="12.75">
      <c r="A76" s="35" t="s">
        <v>56</v>
      </c>
      <c r="E76" s="40" t="s">
        <v>5</v>
      </c>
    </row>
    <row r="77" spans="1:5" ht="12.75">
      <c r="A77" t="s">
        <v>58</v>
      </c>
      <c r="E77" s="39" t="s">
        <v>5</v>
      </c>
    </row>
    <row r="78" spans="1:16" ht="12.75">
      <c r="A78" t="s">
        <v>49</v>
      </c>
      <c s="34" t="s">
        <v>136</v>
      </c>
      <c s="34" t="s">
        <v>6963</v>
      </c>
      <c s="35" t="s">
        <v>5</v>
      </c>
      <c s="6" t="s">
        <v>6964</v>
      </c>
      <c s="36" t="s">
        <v>98</v>
      </c>
      <c s="37">
        <v>70</v>
      </c>
      <c s="36">
        <v>0</v>
      </c>
      <c s="36">
        <f>ROUND(G78*H78,6)</f>
      </c>
      <c r="L78" s="38">
        <v>0</v>
      </c>
      <c s="32">
        <f>ROUND(ROUND(L78,2)*ROUND(G78,3),2)</f>
      </c>
      <c s="36" t="s">
        <v>1516</v>
      </c>
      <c>
        <f>(M78*21)/100</f>
      </c>
      <c t="s">
        <v>27</v>
      </c>
    </row>
    <row r="79" spans="1:5" ht="12.75">
      <c r="A79" s="35" t="s">
        <v>55</v>
      </c>
      <c r="E79" s="39" t="s">
        <v>6964</v>
      </c>
    </row>
    <row r="80" spans="1:5" ht="12.75">
      <c r="A80" s="35" t="s">
        <v>56</v>
      </c>
      <c r="E80" s="40" t="s">
        <v>5</v>
      </c>
    </row>
    <row r="81" spans="1:5" ht="12.75">
      <c r="A81" t="s">
        <v>58</v>
      </c>
      <c r="E81" s="39" t="s">
        <v>5</v>
      </c>
    </row>
    <row r="82" spans="1:16" ht="12.75">
      <c r="A82" t="s">
        <v>49</v>
      </c>
      <c s="34" t="s">
        <v>139</v>
      </c>
      <c s="34" t="s">
        <v>6965</v>
      </c>
      <c s="35" t="s">
        <v>5</v>
      </c>
      <c s="6" t="s">
        <v>6966</v>
      </c>
      <c s="36" t="s">
        <v>98</v>
      </c>
      <c s="37">
        <v>70</v>
      </c>
      <c s="36">
        <v>0</v>
      </c>
      <c s="36">
        <f>ROUND(G82*H82,6)</f>
      </c>
      <c r="L82" s="38">
        <v>0</v>
      </c>
      <c s="32">
        <f>ROUND(ROUND(L82,2)*ROUND(G82,3),2)</f>
      </c>
      <c s="36" t="s">
        <v>1516</v>
      </c>
      <c>
        <f>(M82*21)/100</f>
      </c>
      <c t="s">
        <v>27</v>
      </c>
    </row>
    <row r="83" spans="1:5" ht="12.75">
      <c r="A83" s="35" t="s">
        <v>55</v>
      </c>
      <c r="E83" s="39" t="s">
        <v>6966</v>
      </c>
    </row>
    <row r="84" spans="1:5" ht="12.75">
      <c r="A84" s="35" t="s">
        <v>56</v>
      </c>
      <c r="E84" s="40" t="s">
        <v>5</v>
      </c>
    </row>
    <row r="85" spans="1:5" ht="12.75">
      <c r="A85" t="s">
        <v>58</v>
      </c>
      <c r="E85" s="39" t="s">
        <v>5</v>
      </c>
    </row>
    <row r="86" spans="1:16" ht="12.75">
      <c r="A86" t="s">
        <v>49</v>
      </c>
      <c s="34" t="s">
        <v>142</v>
      </c>
      <c s="34" t="s">
        <v>6967</v>
      </c>
      <c s="35" t="s">
        <v>5</v>
      </c>
      <c s="6" t="s">
        <v>6968</v>
      </c>
      <c s="36" t="s">
        <v>98</v>
      </c>
      <c s="37">
        <v>11</v>
      </c>
      <c s="36">
        <v>0</v>
      </c>
      <c s="36">
        <f>ROUND(G86*H86,6)</f>
      </c>
      <c r="L86" s="38">
        <v>0</v>
      </c>
      <c s="32">
        <f>ROUND(ROUND(L86,2)*ROUND(G86,3),2)</f>
      </c>
      <c s="36" t="s">
        <v>1516</v>
      </c>
      <c>
        <f>(M86*21)/100</f>
      </c>
      <c t="s">
        <v>27</v>
      </c>
    </row>
    <row r="87" spans="1:5" ht="12.75">
      <c r="A87" s="35" t="s">
        <v>55</v>
      </c>
      <c r="E87" s="39" t="s">
        <v>6968</v>
      </c>
    </row>
    <row r="88" spans="1:5" ht="12.75">
      <c r="A88" s="35" t="s">
        <v>56</v>
      </c>
      <c r="E88" s="40" t="s">
        <v>5</v>
      </c>
    </row>
    <row r="89" spans="1:5" ht="12.75">
      <c r="A89" t="s">
        <v>58</v>
      </c>
      <c r="E89" s="39" t="s">
        <v>5</v>
      </c>
    </row>
    <row r="90" spans="1:16" ht="12.75">
      <c r="A90" t="s">
        <v>49</v>
      </c>
      <c s="34" t="s">
        <v>145</v>
      </c>
      <c s="34" t="s">
        <v>6969</v>
      </c>
      <c s="35" t="s">
        <v>5</v>
      </c>
      <c s="6" t="s">
        <v>6970</v>
      </c>
      <c s="36" t="s">
        <v>98</v>
      </c>
      <c s="37">
        <v>11</v>
      </c>
      <c s="36">
        <v>0</v>
      </c>
      <c s="36">
        <f>ROUND(G90*H90,6)</f>
      </c>
      <c r="L90" s="38">
        <v>0</v>
      </c>
      <c s="32">
        <f>ROUND(ROUND(L90,2)*ROUND(G90,3),2)</f>
      </c>
      <c s="36" t="s">
        <v>1516</v>
      </c>
      <c>
        <f>(M90*21)/100</f>
      </c>
      <c t="s">
        <v>27</v>
      </c>
    </row>
    <row r="91" spans="1:5" ht="12.75">
      <c r="A91" s="35" t="s">
        <v>55</v>
      </c>
      <c r="E91" s="39" t="s">
        <v>6970</v>
      </c>
    </row>
    <row r="92" spans="1:5" ht="12.75">
      <c r="A92" s="35" t="s">
        <v>56</v>
      </c>
      <c r="E92" s="40" t="s">
        <v>5</v>
      </c>
    </row>
    <row r="93" spans="1:5" ht="12.75">
      <c r="A93" t="s">
        <v>58</v>
      </c>
      <c r="E93" s="39" t="s">
        <v>5</v>
      </c>
    </row>
    <row r="94" spans="1:16" ht="25.5">
      <c r="A94" t="s">
        <v>49</v>
      </c>
      <c s="34" t="s">
        <v>148</v>
      </c>
      <c s="34" t="s">
        <v>6971</v>
      </c>
      <c s="35" t="s">
        <v>5</v>
      </c>
      <c s="6" t="s">
        <v>6972</v>
      </c>
      <c s="36" t="s">
        <v>63</v>
      </c>
      <c s="37">
        <v>1</v>
      </c>
      <c s="36">
        <v>0</v>
      </c>
      <c s="36">
        <f>ROUND(G94*H94,6)</f>
      </c>
      <c r="L94" s="38">
        <v>0</v>
      </c>
      <c s="32">
        <f>ROUND(ROUND(L94,2)*ROUND(G94,3),2)</f>
      </c>
      <c s="36" t="s">
        <v>1516</v>
      </c>
      <c>
        <f>(M94*21)/100</f>
      </c>
      <c t="s">
        <v>27</v>
      </c>
    </row>
    <row r="95" spans="1:5" ht="25.5">
      <c r="A95" s="35" t="s">
        <v>55</v>
      </c>
      <c r="E95" s="39" t="s">
        <v>6972</v>
      </c>
    </row>
    <row r="96" spans="1:5" ht="12.75">
      <c r="A96" s="35" t="s">
        <v>56</v>
      </c>
      <c r="E96" s="40" t="s">
        <v>5</v>
      </c>
    </row>
    <row r="97" spans="1:5" ht="12.75">
      <c r="A97" t="s">
        <v>58</v>
      </c>
      <c r="E97" s="39" t="s">
        <v>5</v>
      </c>
    </row>
    <row r="98" spans="1:16" ht="12.75">
      <c r="A98" t="s">
        <v>49</v>
      </c>
      <c s="34" t="s">
        <v>151</v>
      </c>
      <c s="34" t="s">
        <v>6961</v>
      </c>
      <c s="35" t="s">
        <v>68</v>
      </c>
      <c s="6" t="s">
        <v>6973</v>
      </c>
      <c s="36" t="s">
        <v>98</v>
      </c>
      <c s="37">
        <v>1</v>
      </c>
      <c s="36">
        <v>0</v>
      </c>
      <c s="36">
        <f>ROUND(G98*H98,6)</f>
      </c>
      <c r="L98" s="38">
        <v>0</v>
      </c>
      <c s="32">
        <f>ROUND(ROUND(L98,2)*ROUND(G98,3),2)</f>
      </c>
      <c s="36" t="s">
        <v>1516</v>
      </c>
      <c>
        <f>(M98*21)/100</f>
      </c>
      <c t="s">
        <v>27</v>
      </c>
    </row>
    <row r="99" spans="1:5" ht="12.75">
      <c r="A99" s="35" t="s">
        <v>55</v>
      </c>
      <c r="E99" s="39" t="s">
        <v>6973</v>
      </c>
    </row>
    <row r="100" spans="1:5" ht="12.75">
      <c r="A100" s="35" t="s">
        <v>56</v>
      </c>
      <c r="E100" s="40" t="s">
        <v>5</v>
      </c>
    </row>
    <row r="101" spans="1:5" ht="12.75">
      <c r="A101" t="s">
        <v>58</v>
      </c>
      <c r="E101" s="39" t="s">
        <v>5</v>
      </c>
    </row>
    <row r="102" spans="1:16" ht="25.5">
      <c r="A102" t="s">
        <v>49</v>
      </c>
      <c s="34" t="s">
        <v>154</v>
      </c>
      <c s="34" t="s">
        <v>6974</v>
      </c>
      <c s="35" t="s">
        <v>5</v>
      </c>
      <c s="6" t="s">
        <v>6975</v>
      </c>
      <c s="36" t="s">
        <v>63</v>
      </c>
      <c s="37">
        <v>1</v>
      </c>
      <c s="36">
        <v>0</v>
      </c>
      <c s="36">
        <f>ROUND(G102*H102,6)</f>
      </c>
      <c r="L102" s="38">
        <v>0</v>
      </c>
      <c s="32">
        <f>ROUND(ROUND(L102,2)*ROUND(G102,3),2)</f>
      </c>
      <c s="36" t="s">
        <v>1516</v>
      </c>
      <c>
        <f>(M102*21)/100</f>
      </c>
      <c t="s">
        <v>27</v>
      </c>
    </row>
    <row r="103" spans="1:5" ht="25.5">
      <c r="A103" s="35" t="s">
        <v>55</v>
      </c>
      <c r="E103" s="39" t="s">
        <v>6975</v>
      </c>
    </row>
    <row r="104" spans="1:5" ht="12.75">
      <c r="A104" s="35" t="s">
        <v>56</v>
      </c>
      <c r="E104" s="40" t="s">
        <v>5</v>
      </c>
    </row>
    <row r="105" spans="1:5" ht="12.75">
      <c r="A105" t="s">
        <v>58</v>
      </c>
      <c r="E105" s="39" t="s">
        <v>5</v>
      </c>
    </row>
    <row r="106" spans="1:16" ht="12.75">
      <c r="A106" t="s">
        <v>49</v>
      </c>
      <c s="34" t="s">
        <v>157</v>
      </c>
      <c s="34" t="s">
        <v>6961</v>
      </c>
      <c s="35" t="s">
        <v>27</v>
      </c>
      <c s="6" t="s">
        <v>6973</v>
      </c>
      <c s="36" t="s">
        <v>98</v>
      </c>
      <c s="37">
        <v>1</v>
      </c>
      <c s="36">
        <v>0</v>
      </c>
      <c s="36">
        <f>ROUND(G106*H106,6)</f>
      </c>
      <c r="L106" s="38">
        <v>0</v>
      </c>
      <c s="32">
        <f>ROUND(ROUND(L106,2)*ROUND(G106,3),2)</f>
      </c>
      <c s="36" t="s">
        <v>1516</v>
      </c>
      <c>
        <f>(M106*21)/100</f>
      </c>
      <c t="s">
        <v>27</v>
      </c>
    </row>
    <row r="107" spans="1:5" ht="12.75">
      <c r="A107" s="35" t="s">
        <v>55</v>
      </c>
      <c r="E107" s="39" t="s">
        <v>6973</v>
      </c>
    </row>
    <row r="108" spans="1:5" ht="12.75">
      <c r="A108" s="35" t="s">
        <v>56</v>
      </c>
      <c r="E108" s="40" t="s">
        <v>5</v>
      </c>
    </row>
    <row r="109" spans="1:5" ht="12.75">
      <c r="A109" t="s">
        <v>58</v>
      </c>
      <c r="E109" s="39" t="s">
        <v>5</v>
      </c>
    </row>
    <row r="110" spans="1:16" ht="25.5">
      <c r="A110" t="s">
        <v>49</v>
      </c>
      <c s="34" t="s">
        <v>162</v>
      </c>
      <c s="34" t="s">
        <v>6976</v>
      </c>
      <c s="35" t="s">
        <v>5</v>
      </c>
      <c s="6" t="s">
        <v>6977</v>
      </c>
      <c s="36" t="s">
        <v>63</v>
      </c>
      <c s="37">
        <v>1</v>
      </c>
      <c s="36">
        <v>0</v>
      </c>
      <c s="36">
        <f>ROUND(G110*H110,6)</f>
      </c>
      <c r="L110" s="38">
        <v>0</v>
      </c>
      <c s="32">
        <f>ROUND(ROUND(L110,2)*ROUND(G110,3),2)</f>
      </c>
      <c s="36" t="s">
        <v>1516</v>
      </c>
      <c>
        <f>(M110*21)/100</f>
      </c>
      <c t="s">
        <v>27</v>
      </c>
    </row>
    <row r="111" spans="1:5" ht="25.5">
      <c r="A111" s="35" t="s">
        <v>55</v>
      </c>
      <c r="E111" s="39" t="s">
        <v>6977</v>
      </c>
    </row>
    <row r="112" spans="1:5" ht="12.75">
      <c r="A112" s="35" t="s">
        <v>56</v>
      </c>
      <c r="E112" s="40" t="s">
        <v>5</v>
      </c>
    </row>
    <row r="113" spans="1:5" ht="12.75">
      <c r="A113" t="s">
        <v>58</v>
      </c>
      <c r="E113" s="39" t="s">
        <v>5</v>
      </c>
    </row>
    <row r="114" spans="1:16" ht="12.75">
      <c r="A114" t="s">
        <v>49</v>
      </c>
      <c s="34" t="s">
        <v>165</v>
      </c>
      <c s="34" t="s">
        <v>6961</v>
      </c>
      <c s="35" t="s">
        <v>26</v>
      </c>
      <c s="6" t="s">
        <v>6973</v>
      </c>
      <c s="36" t="s">
        <v>98</v>
      </c>
      <c s="37">
        <v>1</v>
      </c>
      <c s="36">
        <v>0</v>
      </c>
      <c s="36">
        <f>ROUND(G114*H114,6)</f>
      </c>
      <c r="L114" s="38">
        <v>0</v>
      </c>
      <c s="32">
        <f>ROUND(ROUND(L114,2)*ROUND(G114,3),2)</f>
      </c>
      <c s="36" t="s">
        <v>1516</v>
      </c>
      <c>
        <f>(M114*21)/100</f>
      </c>
      <c t="s">
        <v>27</v>
      </c>
    </row>
    <row r="115" spans="1:5" ht="12.75">
      <c r="A115" s="35" t="s">
        <v>55</v>
      </c>
      <c r="E115" s="39" t="s">
        <v>6973</v>
      </c>
    </row>
    <row r="116" spans="1:5" ht="12.75">
      <c r="A116" s="35" t="s">
        <v>56</v>
      </c>
      <c r="E116" s="40" t="s">
        <v>5</v>
      </c>
    </row>
    <row r="117" spans="1:5" ht="12.75">
      <c r="A117" t="s">
        <v>58</v>
      </c>
      <c r="E117" s="39" t="s">
        <v>5</v>
      </c>
    </row>
    <row r="118" spans="1:16" ht="25.5">
      <c r="A118" t="s">
        <v>49</v>
      </c>
      <c s="34" t="s">
        <v>168</v>
      </c>
      <c s="34" t="s">
        <v>6978</v>
      </c>
      <c s="35" t="s">
        <v>5</v>
      </c>
      <c s="6" t="s">
        <v>6979</v>
      </c>
      <c s="36" t="s">
        <v>63</v>
      </c>
      <c s="37">
        <v>1</v>
      </c>
      <c s="36">
        <v>0</v>
      </c>
      <c s="36">
        <f>ROUND(G118*H118,6)</f>
      </c>
      <c r="L118" s="38">
        <v>0</v>
      </c>
      <c s="32">
        <f>ROUND(ROUND(L118,2)*ROUND(G118,3),2)</f>
      </c>
      <c s="36" t="s">
        <v>1516</v>
      </c>
      <c>
        <f>(M118*21)/100</f>
      </c>
      <c t="s">
        <v>27</v>
      </c>
    </row>
    <row r="119" spans="1:5" ht="25.5">
      <c r="A119" s="35" t="s">
        <v>55</v>
      </c>
      <c r="E119" s="39" t="s">
        <v>6979</v>
      </c>
    </row>
    <row r="120" spans="1:5" ht="12.75">
      <c r="A120" s="35" t="s">
        <v>56</v>
      </c>
      <c r="E120" s="40" t="s">
        <v>5</v>
      </c>
    </row>
    <row r="121" spans="1:5" ht="12.75">
      <c r="A121" t="s">
        <v>58</v>
      </c>
      <c r="E121" s="39" t="s">
        <v>5</v>
      </c>
    </row>
    <row r="122" spans="1:16" ht="12.75">
      <c r="A122" t="s">
        <v>49</v>
      </c>
      <c s="34" t="s">
        <v>171</v>
      </c>
      <c s="34" t="s">
        <v>6961</v>
      </c>
      <c s="35" t="s">
        <v>80</v>
      </c>
      <c s="6" t="s">
        <v>6973</v>
      </c>
      <c s="36" t="s">
        <v>98</v>
      </c>
      <c s="37">
        <v>1</v>
      </c>
      <c s="36">
        <v>0</v>
      </c>
      <c s="36">
        <f>ROUND(G122*H122,6)</f>
      </c>
      <c r="L122" s="38">
        <v>0</v>
      </c>
      <c s="32">
        <f>ROUND(ROUND(L122,2)*ROUND(G122,3),2)</f>
      </c>
      <c s="36" t="s">
        <v>1516</v>
      </c>
      <c>
        <f>(M122*21)/100</f>
      </c>
      <c t="s">
        <v>27</v>
      </c>
    </row>
    <row r="123" spans="1:5" ht="12.75">
      <c r="A123" s="35" t="s">
        <v>55</v>
      </c>
      <c r="E123" s="39" t="s">
        <v>6973</v>
      </c>
    </row>
    <row r="124" spans="1:5" ht="12.75">
      <c r="A124" s="35" t="s">
        <v>56</v>
      </c>
      <c r="E124" s="40" t="s">
        <v>5</v>
      </c>
    </row>
    <row r="125" spans="1:5" ht="12.75">
      <c r="A125" t="s">
        <v>58</v>
      </c>
      <c r="E125" s="39" t="s">
        <v>5</v>
      </c>
    </row>
    <row r="126" spans="1:16" ht="25.5">
      <c r="A126" t="s">
        <v>49</v>
      </c>
      <c s="34" t="s">
        <v>174</v>
      </c>
      <c s="34" t="s">
        <v>6980</v>
      </c>
      <c s="35" t="s">
        <v>5</v>
      </c>
      <c s="6" t="s">
        <v>7225</v>
      </c>
      <c s="36" t="s">
        <v>63</v>
      </c>
      <c s="37">
        <v>1</v>
      </c>
      <c s="36">
        <v>0</v>
      </c>
      <c s="36">
        <f>ROUND(G126*H126,6)</f>
      </c>
      <c r="L126" s="38">
        <v>0</v>
      </c>
      <c s="32">
        <f>ROUND(ROUND(L126,2)*ROUND(G126,3),2)</f>
      </c>
      <c s="36" t="s">
        <v>1516</v>
      </c>
      <c>
        <f>(M126*21)/100</f>
      </c>
      <c t="s">
        <v>27</v>
      </c>
    </row>
    <row r="127" spans="1:5" ht="25.5">
      <c r="A127" s="35" t="s">
        <v>55</v>
      </c>
      <c r="E127" s="39" t="s">
        <v>7225</v>
      </c>
    </row>
    <row r="128" spans="1:5" ht="12.75">
      <c r="A128" s="35" t="s">
        <v>56</v>
      </c>
      <c r="E128" s="40" t="s">
        <v>5</v>
      </c>
    </row>
    <row r="129" spans="1:5" ht="12.75">
      <c r="A129" t="s">
        <v>58</v>
      </c>
      <c r="E129" s="39" t="s">
        <v>5</v>
      </c>
    </row>
    <row r="130" spans="1:16" ht="12.75">
      <c r="A130" t="s">
        <v>49</v>
      </c>
      <c s="34" t="s">
        <v>177</v>
      </c>
      <c s="34" t="s">
        <v>6961</v>
      </c>
      <c s="35" t="s">
        <v>83</v>
      </c>
      <c s="6" t="s">
        <v>6973</v>
      </c>
      <c s="36" t="s">
        <v>98</v>
      </c>
      <c s="37">
        <v>1</v>
      </c>
      <c s="36">
        <v>0</v>
      </c>
      <c s="36">
        <f>ROUND(G130*H130,6)</f>
      </c>
      <c r="L130" s="38">
        <v>0</v>
      </c>
      <c s="32">
        <f>ROUND(ROUND(L130,2)*ROUND(G130,3),2)</f>
      </c>
      <c s="36" t="s">
        <v>1516</v>
      </c>
      <c>
        <f>(M130*21)/100</f>
      </c>
      <c t="s">
        <v>27</v>
      </c>
    </row>
    <row r="131" spans="1:5" ht="12.75">
      <c r="A131" s="35" t="s">
        <v>55</v>
      </c>
      <c r="E131" s="39" t="s">
        <v>6973</v>
      </c>
    </row>
    <row r="132" spans="1:5" ht="12.75">
      <c r="A132" s="35" t="s">
        <v>56</v>
      </c>
      <c r="E132" s="40" t="s">
        <v>5</v>
      </c>
    </row>
    <row r="133" spans="1:5" ht="12.75">
      <c r="A133" t="s">
        <v>58</v>
      </c>
      <c r="E133" s="39" t="s">
        <v>5</v>
      </c>
    </row>
    <row r="134" spans="1:16" ht="25.5">
      <c r="A134" t="s">
        <v>49</v>
      </c>
      <c s="34" t="s">
        <v>180</v>
      </c>
      <c s="34" t="s">
        <v>7004</v>
      </c>
      <c s="35" t="s">
        <v>5</v>
      </c>
      <c s="6" t="s">
        <v>7226</v>
      </c>
      <c s="36" t="s">
        <v>63</v>
      </c>
      <c s="37">
        <v>1</v>
      </c>
      <c s="36">
        <v>0</v>
      </c>
      <c s="36">
        <f>ROUND(G134*H134,6)</f>
      </c>
      <c r="L134" s="38">
        <v>0</v>
      </c>
      <c s="32">
        <f>ROUND(ROUND(L134,2)*ROUND(G134,3),2)</f>
      </c>
      <c s="36" t="s">
        <v>1516</v>
      </c>
      <c>
        <f>(M134*21)/100</f>
      </c>
      <c t="s">
        <v>27</v>
      </c>
    </row>
    <row r="135" spans="1:5" ht="25.5">
      <c r="A135" s="35" t="s">
        <v>55</v>
      </c>
      <c r="E135" s="39" t="s">
        <v>7226</v>
      </c>
    </row>
    <row r="136" spans="1:5" ht="12.75">
      <c r="A136" s="35" t="s">
        <v>56</v>
      </c>
      <c r="E136" s="40" t="s">
        <v>5</v>
      </c>
    </row>
    <row r="137" spans="1:5" ht="12.75">
      <c r="A137" t="s">
        <v>58</v>
      </c>
      <c r="E137" s="39" t="s">
        <v>5</v>
      </c>
    </row>
    <row r="138" spans="1:16" ht="12.75">
      <c r="A138" t="s">
        <v>49</v>
      </c>
      <c s="34" t="s">
        <v>183</v>
      </c>
      <c s="34" t="s">
        <v>6961</v>
      </c>
      <c s="35" t="s">
        <v>86</v>
      </c>
      <c s="6" t="s">
        <v>6973</v>
      </c>
      <c s="36" t="s">
        <v>98</v>
      </c>
      <c s="37">
        <v>1</v>
      </c>
      <c s="36">
        <v>0</v>
      </c>
      <c s="36">
        <f>ROUND(G138*H138,6)</f>
      </c>
      <c r="L138" s="38">
        <v>0</v>
      </c>
      <c s="32">
        <f>ROUND(ROUND(L138,2)*ROUND(G138,3),2)</f>
      </c>
      <c s="36" t="s">
        <v>1516</v>
      </c>
      <c>
        <f>(M138*21)/100</f>
      </c>
      <c t="s">
        <v>27</v>
      </c>
    </row>
    <row r="139" spans="1:5" ht="12.75">
      <c r="A139" s="35" t="s">
        <v>55</v>
      </c>
      <c r="E139" s="39" t="s">
        <v>6973</v>
      </c>
    </row>
    <row r="140" spans="1:5" ht="12.75">
      <c r="A140" s="35" t="s">
        <v>56</v>
      </c>
      <c r="E140" s="40" t="s">
        <v>5</v>
      </c>
    </row>
    <row r="141" spans="1:5" ht="12.75">
      <c r="A141" t="s">
        <v>58</v>
      </c>
      <c r="E141" s="39" t="s">
        <v>5</v>
      </c>
    </row>
    <row r="142" spans="1:16" ht="12.75">
      <c r="A142" t="s">
        <v>49</v>
      </c>
      <c s="34" t="s">
        <v>186</v>
      </c>
      <c s="34" t="s">
        <v>6982</v>
      </c>
      <c s="35" t="s">
        <v>5</v>
      </c>
      <c s="6" t="s">
        <v>6983</v>
      </c>
      <c s="36" t="s">
        <v>98</v>
      </c>
      <c s="37">
        <v>301</v>
      </c>
      <c s="36">
        <v>0</v>
      </c>
      <c s="36">
        <f>ROUND(G142*H142,6)</f>
      </c>
      <c r="L142" s="38">
        <v>0</v>
      </c>
      <c s="32">
        <f>ROUND(ROUND(L142,2)*ROUND(G142,3),2)</f>
      </c>
      <c s="36" t="s">
        <v>1516</v>
      </c>
      <c>
        <f>(M142*21)/100</f>
      </c>
      <c t="s">
        <v>27</v>
      </c>
    </row>
    <row r="143" spans="1:5" ht="12.75">
      <c r="A143" s="35" t="s">
        <v>55</v>
      </c>
      <c r="E143" s="39" t="s">
        <v>6983</v>
      </c>
    </row>
    <row r="144" spans="1:5" ht="12.75">
      <c r="A144" s="35" t="s">
        <v>56</v>
      </c>
      <c r="E144" s="40" t="s">
        <v>5</v>
      </c>
    </row>
    <row r="145" spans="1:5" ht="12.75">
      <c r="A145" t="s">
        <v>58</v>
      </c>
      <c r="E145" s="39" t="s">
        <v>5</v>
      </c>
    </row>
    <row r="146" spans="1:16" ht="12.75">
      <c r="A146" t="s">
        <v>49</v>
      </c>
      <c s="34" t="s">
        <v>189</v>
      </c>
      <c s="34" t="s">
        <v>6984</v>
      </c>
      <c s="35" t="s">
        <v>5</v>
      </c>
      <c s="6" t="s">
        <v>6985</v>
      </c>
      <c s="36" t="s">
        <v>98</v>
      </c>
      <c s="37">
        <v>301</v>
      </c>
      <c s="36">
        <v>0</v>
      </c>
      <c s="36">
        <f>ROUND(G146*H146,6)</f>
      </c>
      <c r="L146" s="38">
        <v>0</v>
      </c>
      <c s="32">
        <f>ROUND(ROUND(L146,2)*ROUND(G146,3),2)</f>
      </c>
      <c s="36" t="s">
        <v>1516</v>
      </c>
      <c>
        <f>(M146*21)/100</f>
      </c>
      <c t="s">
        <v>27</v>
      </c>
    </row>
    <row r="147" spans="1:5" ht="12.75">
      <c r="A147" s="35" t="s">
        <v>55</v>
      </c>
      <c r="E147" s="39" t="s">
        <v>6985</v>
      </c>
    </row>
    <row r="148" spans="1:5" ht="12.75">
      <c r="A148" s="35" t="s">
        <v>56</v>
      </c>
      <c r="E148" s="40" t="s">
        <v>5</v>
      </c>
    </row>
    <row r="149" spans="1:5" ht="12.75">
      <c r="A149" t="s">
        <v>58</v>
      </c>
      <c r="E149" s="39" t="s">
        <v>5</v>
      </c>
    </row>
    <row r="150" spans="1:16" ht="12.75">
      <c r="A150" t="s">
        <v>49</v>
      </c>
      <c s="34" t="s">
        <v>194</v>
      </c>
      <c s="34" t="s">
        <v>6982</v>
      </c>
      <c s="35" t="s">
        <v>68</v>
      </c>
      <c s="6" t="s">
        <v>6986</v>
      </c>
      <c s="36" t="s">
        <v>98</v>
      </c>
      <c s="37">
        <v>24</v>
      </c>
      <c s="36">
        <v>0</v>
      </c>
      <c s="36">
        <f>ROUND(G150*H150,6)</f>
      </c>
      <c r="L150" s="38">
        <v>0</v>
      </c>
      <c s="32">
        <f>ROUND(ROUND(L150,2)*ROUND(G150,3),2)</f>
      </c>
      <c s="36" t="s">
        <v>1516</v>
      </c>
      <c>
        <f>(M150*21)/100</f>
      </c>
      <c t="s">
        <v>27</v>
      </c>
    </row>
    <row r="151" spans="1:5" ht="12.75">
      <c r="A151" s="35" t="s">
        <v>55</v>
      </c>
      <c r="E151" s="39" t="s">
        <v>6986</v>
      </c>
    </row>
    <row r="152" spans="1:5" ht="12.75">
      <c r="A152" s="35" t="s">
        <v>56</v>
      </c>
      <c r="E152" s="40" t="s">
        <v>5</v>
      </c>
    </row>
    <row r="153" spans="1:5" ht="12.75">
      <c r="A153" t="s">
        <v>58</v>
      </c>
      <c r="E153" s="39" t="s">
        <v>5</v>
      </c>
    </row>
    <row r="154" spans="1:16" ht="12.75">
      <c r="A154" t="s">
        <v>49</v>
      </c>
      <c s="34" t="s">
        <v>198</v>
      </c>
      <c s="34" t="s">
        <v>6984</v>
      </c>
      <c s="35" t="s">
        <v>68</v>
      </c>
      <c s="6" t="s">
        <v>6987</v>
      </c>
      <c s="36" t="s">
        <v>98</v>
      </c>
      <c s="37">
        <v>24</v>
      </c>
      <c s="36">
        <v>0</v>
      </c>
      <c s="36">
        <f>ROUND(G154*H154,6)</f>
      </c>
      <c r="L154" s="38">
        <v>0</v>
      </c>
      <c s="32">
        <f>ROUND(ROUND(L154,2)*ROUND(G154,3),2)</f>
      </c>
      <c s="36" t="s">
        <v>1516</v>
      </c>
      <c>
        <f>(M154*21)/100</f>
      </c>
      <c t="s">
        <v>27</v>
      </c>
    </row>
    <row r="155" spans="1:5" ht="12.75">
      <c r="A155" s="35" t="s">
        <v>55</v>
      </c>
      <c r="E155" s="39" t="s">
        <v>6987</v>
      </c>
    </row>
    <row r="156" spans="1:5" ht="12.75">
      <c r="A156" s="35" t="s">
        <v>56</v>
      </c>
      <c r="E156" s="40" t="s">
        <v>5</v>
      </c>
    </row>
    <row r="157" spans="1:5" ht="12.75">
      <c r="A157" t="s">
        <v>58</v>
      </c>
      <c r="E157" s="39" t="s">
        <v>5</v>
      </c>
    </row>
    <row r="158" spans="1:16" ht="25.5">
      <c r="A158" t="s">
        <v>49</v>
      </c>
      <c s="34" t="s">
        <v>201</v>
      </c>
      <c s="34" t="s">
        <v>6988</v>
      </c>
      <c s="35" t="s">
        <v>5</v>
      </c>
      <c s="6" t="s">
        <v>6989</v>
      </c>
      <c s="36" t="s">
        <v>63</v>
      </c>
      <c s="37">
        <v>19</v>
      </c>
      <c s="36">
        <v>0</v>
      </c>
      <c s="36">
        <f>ROUND(G158*H158,6)</f>
      </c>
      <c r="L158" s="38">
        <v>0</v>
      </c>
      <c s="32">
        <f>ROUND(ROUND(L158,2)*ROUND(G158,3),2)</f>
      </c>
      <c s="36" t="s">
        <v>1516</v>
      </c>
      <c>
        <f>(M158*21)/100</f>
      </c>
      <c t="s">
        <v>27</v>
      </c>
    </row>
    <row r="159" spans="1:5" ht="25.5">
      <c r="A159" s="35" t="s">
        <v>55</v>
      </c>
      <c r="E159" s="39" t="s">
        <v>6989</v>
      </c>
    </row>
    <row r="160" spans="1:5" ht="12.75">
      <c r="A160" s="35" t="s">
        <v>56</v>
      </c>
      <c r="E160" s="40" t="s">
        <v>5</v>
      </c>
    </row>
    <row r="161" spans="1:5" ht="12.75">
      <c r="A161" t="s">
        <v>58</v>
      </c>
      <c r="E161" s="39" t="s">
        <v>5</v>
      </c>
    </row>
    <row r="162" spans="1:16" ht="25.5">
      <c r="A162" t="s">
        <v>49</v>
      </c>
      <c s="34" t="s">
        <v>204</v>
      </c>
      <c s="34" t="s">
        <v>6990</v>
      </c>
      <c s="35" t="s">
        <v>5</v>
      </c>
      <c s="6" t="s">
        <v>6991</v>
      </c>
      <c s="36" t="s">
        <v>63</v>
      </c>
      <c s="37">
        <v>19</v>
      </c>
      <c s="36">
        <v>0</v>
      </c>
      <c s="36">
        <f>ROUND(G162*H162,6)</f>
      </c>
      <c r="L162" s="38">
        <v>0</v>
      </c>
      <c s="32">
        <f>ROUND(ROUND(L162,2)*ROUND(G162,3),2)</f>
      </c>
      <c s="36" t="s">
        <v>1516</v>
      </c>
      <c>
        <f>(M162*21)/100</f>
      </c>
      <c t="s">
        <v>27</v>
      </c>
    </row>
    <row r="163" spans="1:5" ht="25.5">
      <c r="A163" s="35" t="s">
        <v>55</v>
      </c>
      <c r="E163" s="39" t="s">
        <v>6991</v>
      </c>
    </row>
    <row r="164" spans="1:5" ht="12.75">
      <c r="A164" s="35" t="s">
        <v>56</v>
      </c>
      <c r="E164" s="40" t="s">
        <v>5</v>
      </c>
    </row>
    <row r="165" spans="1:5" ht="12.75">
      <c r="A165" t="s">
        <v>58</v>
      </c>
      <c r="E165" s="39" t="s">
        <v>5</v>
      </c>
    </row>
    <row r="166" spans="1:16" ht="12.75">
      <c r="A166" t="s">
        <v>49</v>
      </c>
      <c s="34" t="s">
        <v>207</v>
      </c>
      <c s="34" t="s">
        <v>6992</v>
      </c>
      <c s="35" t="s">
        <v>5</v>
      </c>
      <c s="6" t="s">
        <v>6993</v>
      </c>
      <c s="36" t="s">
        <v>98</v>
      </c>
      <c s="37">
        <v>208</v>
      </c>
      <c s="36">
        <v>0</v>
      </c>
      <c s="36">
        <f>ROUND(G166*H166,6)</f>
      </c>
      <c r="L166" s="38">
        <v>0</v>
      </c>
      <c s="32">
        <f>ROUND(ROUND(L166,2)*ROUND(G166,3),2)</f>
      </c>
      <c s="36" t="s">
        <v>1516</v>
      </c>
      <c>
        <f>(M166*21)/100</f>
      </c>
      <c t="s">
        <v>27</v>
      </c>
    </row>
    <row r="167" spans="1:5" ht="12.75">
      <c r="A167" s="35" t="s">
        <v>55</v>
      </c>
      <c r="E167" s="39" t="s">
        <v>6993</v>
      </c>
    </row>
    <row r="168" spans="1:5" ht="12.75">
      <c r="A168" s="35" t="s">
        <v>56</v>
      </c>
      <c r="E168" s="40" t="s">
        <v>5</v>
      </c>
    </row>
    <row r="169" spans="1:5" ht="12.75">
      <c r="A169" t="s">
        <v>58</v>
      </c>
      <c r="E169" s="39" t="s">
        <v>5</v>
      </c>
    </row>
    <row r="170" spans="1:16" ht="25.5">
      <c r="A170" t="s">
        <v>49</v>
      </c>
      <c s="34" t="s">
        <v>210</v>
      </c>
      <c s="34" t="s">
        <v>6994</v>
      </c>
      <c s="35" t="s">
        <v>5</v>
      </c>
      <c s="6" t="s">
        <v>6995</v>
      </c>
      <c s="36" t="s">
        <v>98</v>
      </c>
      <c s="37">
        <v>208</v>
      </c>
      <c s="36">
        <v>0</v>
      </c>
      <c s="36">
        <f>ROUND(G170*H170,6)</f>
      </c>
      <c r="L170" s="38">
        <v>0</v>
      </c>
      <c s="32">
        <f>ROUND(ROUND(L170,2)*ROUND(G170,3),2)</f>
      </c>
      <c s="36" t="s">
        <v>1516</v>
      </c>
      <c>
        <f>(M170*21)/100</f>
      </c>
      <c t="s">
        <v>27</v>
      </c>
    </row>
    <row r="171" spans="1:5" ht="25.5">
      <c r="A171" s="35" t="s">
        <v>55</v>
      </c>
      <c r="E171" s="39" t="s">
        <v>6995</v>
      </c>
    </row>
    <row r="172" spans="1:5" ht="12.75">
      <c r="A172" s="35" t="s">
        <v>56</v>
      </c>
      <c r="E172" s="40" t="s">
        <v>5</v>
      </c>
    </row>
    <row r="173" spans="1:5" ht="12.75">
      <c r="A173" t="s">
        <v>58</v>
      </c>
      <c r="E173" s="39" t="s">
        <v>5</v>
      </c>
    </row>
    <row r="174" spans="1:16" ht="12.75">
      <c r="A174" t="s">
        <v>49</v>
      </c>
      <c s="34" t="s">
        <v>213</v>
      </c>
      <c s="34" t="s">
        <v>6996</v>
      </c>
      <c s="35" t="s">
        <v>5</v>
      </c>
      <c s="6" t="s">
        <v>6997</v>
      </c>
      <c s="36" t="s">
        <v>98</v>
      </c>
      <c s="37">
        <v>20</v>
      </c>
      <c s="36">
        <v>0</v>
      </c>
      <c s="36">
        <f>ROUND(G174*H174,6)</f>
      </c>
      <c r="L174" s="38">
        <v>0</v>
      </c>
      <c s="32">
        <f>ROUND(ROUND(L174,2)*ROUND(G174,3),2)</f>
      </c>
      <c s="36" t="s">
        <v>1516</v>
      </c>
      <c>
        <f>(M174*21)/100</f>
      </c>
      <c t="s">
        <v>27</v>
      </c>
    </row>
    <row r="175" spans="1:5" ht="12.75">
      <c r="A175" s="35" t="s">
        <v>55</v>
      </c>
      <c r="E175" s="39" t="s">
        <v>6997</v>
      </c>
    </row>
    <row r="176" spans="1:5" ht="12.75">
      <c r="A176" s="35" t="s">
        <v>56</v>
      </c>
      <c r="E176" s="40" t="s">
        <v>5</v>
      </c>
    </row>
    <row r="177" spans="1:5" ht="12.75">
      <c r="A177" t="s">
        <v>58</v>
      </c>
      <c r="E177" s="39" t="s">
        <v>5</v>
      </c>
    </row>
    <row r="178" spans="1:16" ht="12.75">
      <c r="A178" t="s">
        <v>49</v>
      </c>
      <c s="34" t="s">
        <v>216</v>
      </c>
      <c s="34" t="s">
        <v>6998</v>
      </c>
      <c s="35" t="s">
        <v>5</v>
      </c>
      <c s="6" t="s">
        <v>6999</v>
      </c>
      <c s="36" t="s">
        <v>98</v>
      </c>
      <c s="37">
        <v>20</v>
      </c>
      <c s="36">
        <v>0</v>
      </c>
      <c s="36">
        <f>ROUND(G178*H178,6)</f>
      </c>
      <c r="L178" s="38">
        <v>0</v>
      </c>
      <c s="32">
        <f>ROUND(ROUND(L178,2)*ROUND(G178,3),2)</f>
      </c>
      <c s="36" t="s">
        <v>1516</v>
      </c>
      <c>
        <f>(M178*21)/100</f>
      </c>
      <c t="s">
        <v>27</v>
      </c>
    </row>
    <row r="179" spans="1:5" ht="12.75">
      <c r="A179" s="35" t="s">
        <v>55</v>
      </c>
      <c r="E179" s="39" t="s">
        <v>6999</v>
      </c>
    </row>
    <row r="180" spans="1:5" ht="12.75">
      <c r="A180" s="35" t="s">
        <v>56</v>
      </c>
      <c r="E180" s="40" t="s">
        <v>5</v>
      </c>
    </row>
    <row r="181" spans="1:5" ht="12.75">
      <c r="A181" t="s">
        <v>58</v>
      </c>
      <c r="E181" s="39" t="s">
        <v>5</v>
      </c>
    </row>
    <row r="182" spans="1:16" ht="12.75">
      <c r="A182" t="s">
        <v>49</v>
      </c>
      <c s="34" t="s">
        <v>219</v>
      </c>
      <c s="34" t="s">
        <v>7000</v>
      </c>
      <c s="35" t="s">
        <v>5</v>
      </c>
      <c s="6" t="s">
        <v>7001</v>
      </c>
      <c s="36" t="s">
        <v>63</v>
      </c>
      <c s="37">
        <v>12</v>
      </c>
      <c s="36">
        <v>0</v>
      </c>
      <c s="36">
        <f>ROUND(G182*H182,6)</f>
      </c>
      <c r="L182" s="38">
        <v>0</v>
      </c>
      <c s="32">
        <f>ROUND(ROUND(L182,2)*ROUND(G182,3),2)</f>
      </c>
      <c s="36" t="s">
        <v>1516</v>
      </c>
      <c>
        <f>(M182*21)/100</f>
      </c>
      <c t="s">
        <v>27</v>
      </c>
    </row>
    <row r="183" spans="1:5" ht="12.75">
      <c r="A183" s="35" t="s">
        <v>55</v>
      </c>
      <c r="E183" s="39" t="s">
        <v>7001</v>
      </c>
    </row>
    <row r="184" spans="1:5" ht="12.75">
      <c r="A184" s="35" t="s">
        <v>56</v>
      </c>
      <c r="E184" s="40" t="s">
        <v>5</v>
      </c>
    </row>
    <row r="185" spans="1:5" ht="12.75">
      <c r="A185" t="s">
        <v>58</v>
      </c>
      <c r="E185" s="39" t="s">
        <v>5</v>
      </c>
    </row>
    <row r="186" spans="1:16" ht="12.75">
      <c r="A186" t="s">
        <v>49</v>
      </c>
      <c s="34" t="s">
        <v>222</v>
      </c>
      <c s="34" t="s">
        <v>7002</v>
      </c>
      <c s="35" t="s">
        <v>5</v>
      </c>
      <c s="6" t="s">
        <v>7003</v>
      </c>
      <c s="36" t="s">
        <v>63</v>
      </c>
      <c s="37">
        <v>12</v>
      </c>
      <c s="36">
        <v>0</v>
      </c>
      <c s="36">
        <f>ROUND(G186*H186,6)</f>
      </c>
      <c r="L186" s="38">
        <v>0</v>
      </c>
      <c s="32">
        <f>ROUND(ROUND(L186,2)*ROUND(G186,3),2)</f>
      </c>
      <c s="36" t="s">
        <v>1516</v>
      </c>
      <c>
        <f>(M186*21)/100</f>
      </c>
      <c t="s">
        <v>27</v>
      </c>
    </row>
    <row r="187" spans="1:5" ht="12.75">
      <c r="A187" s="35" t="s">
        <v>55</v>
      </c>
      <c r="E187" s="39" t="s">
        <v>7003</v>
      </c>
    </row>
    <row r="188" spans="1:5" ht="12.75">
      <c r="A188" s="35" t="s">
        <v>56</v>
      </c>
      <c r="E188" s="40" t="s">
        <v>5</v>
      </c>
    </row>
    <row r="189" spans="1:5" ht="12.75">
      <c r="A189" t="s">
        <v>58</v>
      </c>
      <c r="E189" s="39" t="s">
        <v>5</v>
      </c>
    </row>
    <row r="190" spans="1:16" ht="12.75">
      <c r="A190" t="s">
        <v>49</v>
      </c>
      <c s="34" t="s">
        <v>225</v>
      </c>
      <c s="34" t="s">
        <v>7006</v>
      </c>
      <c s="35" t="s">
        <v>5</v>
      </c>
      <c s="6" t="s">
        <v>7005</v>
      </c>
      <c s="36" t="s">
        <v>53</v>
      </c>
      <c s="37">
        <v>1</v>
      </c>
      <c s="36">
        <v>0</v>
      </c>
      <c s="36">
        <f>ROUND(G190*H190,6)</f>
      </c>
      <c r="L190" s="38">
        <v>0</v>
      </c>
      <c s="32">
        <f>ROUND(ROUND(L190,2)*ROUND(G190,3),2)</f>
      </c>
      <c s="36" t="s">
        <v>1516</v>
      </c>
      <c>
        <f>(M190*21)/100</f>
      </c>
      <c t="s">
        <v>27</v>
      </c>
    </row>
    <row r="191" spans="1:5" ht="12.75">
      <c r="A191" s="35" t="s">
        <v>55</v>
      </c>
      <c r="E191" s="39" t="s">
        <v>7005</v>
      </c>
    </row>
    <row r="192" spans="1:5" ht="12.75">
      <c r="A192" s="35" t="s">
        <v>56</v>
      </c>
      <c r="E192" s="40" t="s">
        <v>5</v>
      </c>
    </row>
    <row r="193" spans="1:5" ht="12.75">
      <c r="A193" t="s">
        <v>58</v>
      </c>
      <c r="E193" s="39" t="s">
        <v>5</v>
      </c>
    </row>
    <row r="194" spans="1:16" ht="12.75">
      <c r="A194" t="s">
        <v>49</v>
      </c>
      <c s="34" t="s">
        <v>228</v>
      </c>
      <c s="34" t="s">
        <v>7227</v>
      </c>
      <c s="35" t="s">
        <v>5</v>
      </c>
      <c s="6" t="s">
        <v>7007</v>
      </c>
      <c s="36" t="s">
        <v>53</v>
      </c>
      <c s="37">
        <v>1</v>
      </c>
      <c s="36">
        <v>0</v>
      </c>
      <c s="36">
        <f>ROUND(G194*H194,6)</f>
      </c>
      <c r="L194" s="38">
        <v>0</v>
      </c>
      <c s="32">
        <f>ROUND(ROUND(L194,2)*ROUND(G194,3),2)</f>
      </c>
      <c s="36" t="s">
        <v>1516</v>
      </c>
      <c>
        <f>(M194*21)/100</f>
      </c>
      <c t="s">
        <v>27</v>
      </c>
    </row>
    <row r="195" spans="1:5" ht="12.75">
      <c r="A195" s="35" t="s">
        <v>55</v>
      </c>
      <c r="E195" s="39" t="s">
        <v>7007</v>
      </c>
    </row>
    <row r="196" spans="1:5" ht="12.75">
      <c r="A196" s="35" t="s">
        <v>56</v>
      </c>
      <c r="E196" s="40" t="s">
        <v>5</v>
      </c>
    </row>
    <row r="197" spans="1:5" ht="12.75">
      <c r="A197" t="s">
        <v>58</v>
      </c>
      <c r="E197" s="39" t="s">
        <v>5</v>
      </c>
    </row>
    <row r="198" spans="1:16" ht="12.75">
      <c r="A198" t="s">
        <v>49</v>
      </c>
      <c s="34" t="s">
        <v>231</v>
      </c>
      <c s="34" t="s">
        <v>7008</v>
      </c>
      <c s="35" t="s">
        <v>5</v>
      </c>
      <c s="6" t="s">
        <v>7009</v>
      </c>
      <c s="36" t="s">
        <v>63</v>
      </c>
      <c s="37">
        <v>1</v>
      </c>
      <c s="36">
        <v>0</v>
      </c>
      <c s="36">
        <f>ROUND(G198*H198,6)</f>
      </c>
      <c r="L198" s="38">
        <v>0</v>
      </c>
      <c s="32">
        <f>ROUND(ROUND(L198,2)*ROUND(G198,3),2)</f>
      </c>
      <c s="36" t="s">
        <v>1516</v>
      </c>
      <c>
        <f>(M198*21)/100</f>
      </c>
      <c t="s">
        <v>27</v>
      </c>
    </row>
    <row r="199" spans="1:5" ht="12.75">
      <c r="A199" s="35" t="s">
        <v>55</v>
      </c>
      <c r="E199" s="39" t="s">
        <v>7009</v>
      </c>
    </row>
    <row r="200" spans="1:5" ht="12.75">
      <c r="A200" s="35" t="s">
        <v>56</v>
      </c>
      <c r="E200" s="40" t="s">
        <v>5</v>
      </c>
    </row>
    <row r="201" spans="1:5" ht="12.75">
      <c r="A201" t="s">
        <v>58</v>
      </c>
      <c r="E201" s="39" t="s">
        <v>5</v>
      </c>
    </row>
    <row r="202" spans="1:16" ht="25.5">
      <c r="A202" t="s">
        <v>49</v>
      </c>
      <c s="34" t="s">
        <v>234</v>
      </c>
      <c s="34" t="s">
        <v>7010</v>
      </c>
      <c s="35" t="s">
        <v>5</v>
      </c>
      <c s="6" t="s">
        <v>7011</v>
      </c>
      <c s="36" t="s">
        <v>63</v>
      </c>
      <c s="37">
        <v>1</v>
      </c>
      <c s="36">
        <v>0</v>
      </c>
      <c s="36">
        <f>ROUND(G202*H202,6)</f>
      </c>
      <c r="L202" s="38">
        <v>0</v>
      </c>
      <c s="32">
        <f>ROUND(ROUND(L202,2)*ROUND(G202,3),2)</f>
      </c>
      <c s="36" t="s">
        <v>1516</v>
      </c>
      <c>
        <f>(M202*21)/100</f>
      </c>
      <c t="s">
        <v>27</v>
      </c>
    </row>
    <row r="203" spans="1:5" ht="25.5">
      <c r="A203" s="35" t="s">
        <v>55</v>
      </c>
      <c r="E203" s="39" t="s">
        <v>7011</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7228</v>
      </c>
      <c s="41">
        <f>Rekapitulace!C111</f>
      </c>
      <c s="20" t="s">
        <v>0</v>
      </c>
      <c t="s">
        <v>23</v>
      </c>
      <c t="s">
        <v>27</v>
      </c>
    </row>
    <row r="4" spans="1:16" ht="32" customHeight="1">
      <c r="A4" s="24" t="s">
        <v>20</v>
      </c>
      <c s="25" t="s">
        <v>28</v>
      </c>
      <c s="27" t="s">
        <v>7228</v>
      </c>
      <c r="E4" s="26" t="s">
        <v>7229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7232</v>
      </c>
      <c r="E8" s="30" t="s">
        <v>7231</v>
      </c>
      <c r="J8" s="29">
        <f>0+J9+J30+J43+J76+J137+J158+J179+J216+J253</f>
      </c>
      <c s="29">
        <f>0+K9+K30+K43+K76+K137+K158+K179+K216+K253</f>
      </c>
      <c s="29">
        <f>0+L9+L30+L43+L76+L137+L158+L179+L216+L253</f>
      </c>
      <c s="29">
        <f>0+M9+M30+M43+M76+M137+M158+M179+M216+M253</f>
      </c>
    </row>
    <row r="9" spans="1:13" ht="12.75">
      <c r="A9" t="s">
        <v>46</v>
      </c>
      <c r="C9" s="31" t="s">
        <v>7233</v>
      </c>
      <c r="E9" s="33" t="s">
        <v>7234</v>
      </c>
      <c r="J9" s="32">
        <f>0</f>
      </c>
      <c s="32">
        <f>0</f>
      </c>
      <c s="32">
        <f>0+L10+L14+L18+L22+L26</f>
      </c>
      <c s="32">
        <f>0+M10+M14+M18+M22+M26</f>
      </c>
    </row>
    <row r="10" spans="1:16" ht="12.75">
      <c r="A10" t="s">
        <v>49</v>
      </c>
      <c s="34" t="s">
        <v>252</v>
      </c>
      <c s="34" t="s">
        <v>7235</v>
      </c>
      <c s="35" t="s">
        <v>5</v>
      </c>
      <c s="6" t="s">
        <v>7236</v>
      </c>
      <c s="36" t="s">
        <v>6921</v>
      </c>
      <c s="37">
        <v>1</v>
      </c>
      <c s="36">
        <v>0</v>
      </c>
      <c s="36">
        <f>ROUND(G10*H10,6)</f>
      </c>
      <c r="L10" s="38">
        <v>0</v>
      </c>
      <c s="32">
        <f>ROUND(ROUND(L10,2)*ROUND(G10,3),2)</f>
      </c>
      <c s="36" t="s">
        <v>1516</v>
      </c>
      <c>
        <f>(M10*21)/100</f>
      </c>
      <c t="s">
        <v>27</v>
      </c>
    </row>
    <row r="11" spans="1:5" ht="12.75">
      <c r="A11" s="35" t="s">
        <v>55</v>
      </c>
      <c r="E11" s="39" t="s">
        <v>5</v>
      </c>
    </row>
    <row r="12" spans="1:5" ht="12.75">
      <c r="A12" s="35" t="s">
        <v>56</v>
      </c>
      <c r="E12" s="40" t="s">
        <v>7237</v>
      </c>
    </row>
    <row r="13" spans="1:5" ht="25.5">
      <c r="A13" t="s">
        <v>58</v>
      </c>
      <c r="E13" s="39" t="s">
        <v>7238</v>
      </c>
    </row>
    <row r="14" spans="1:16" ht="12.75">
      <c r="A14" t="s">
        <v>49</v>
      </c>
      <c s="34" t="s">
        <v>255</v>
      </c>
      <c s="34" t="s">
        <v>7239</v>
      </c>
      <c s="35" t="s">
        <v>5</v>
      </c>
      <c s="6" t="s">
        <v>7240</v>
      </c>
      <c s="36" t="s">
        <v>6921</v>
      </c>
      <c s="37">
        <v>1</v>
      </c>
      <c s="36">
        <v>0</v>
      </c>
      <c s="36">
        <f>ROUND(G14*H14,6)</f>
      </c>
      <c r="L14" s="38">
        <v>0</v>
      </c>
      <c s="32">
        <f>ROUND(ROUND(L14,2)*ROUND(G14,3),2)</f>
      </c>
      <c s="36" t="s">
        <v>1516</v>
      </c>
      <c>
        <f>(M14*21)/100</f>
      </c>
      <c t="s">
        <v>27</v>
      </c>
    </row>
    <row r="15" spans="1:5" ht="12.75">
      <c r="A15" s="35" t="s">
        <v>55</v>
      </c>
      <c r="E15" s="39" t="s">
        <v>5</v>
      </c>
    </row>
    <row r="16" spans="1:5" ht="12.75">
      <c r="A16" s="35" t="s">
        <v>56</v>
      </c>
      <c r="E16" s="40" t="s">
        <v>7237</v>
      </c>
    </row>
    <row r="17" spans="1:5" ht="12.75">
      <c r="A17" t="s">
        <v>58</v>
      </c>
      <c r="E17" s="39" t="s">
        <v>7241</v>
      </c>
    </row>
    <row r="18" spans="1:16" ht="12.75">
      <c r="A18" t="s">
        <v>49</v>
      </c>
      <c s="34" t="s">
        <v>258</v>
      </c>
      <c s="34" t="s">
        <v>7242</v>
      </c>
      <c s="35" t="s">
        <v>5</v>
      </c>
      <c s="6" t="s">
        <v>7243</v>
      </c>
      <c s="36" t="s">
        <v>6921</v>
      </c>
      <c s="37">
        <v>1</v>
      </c>
      <c s="36">
        <v>0</v>
      </c>
      <c s="36">
        <f>ROUND(G18*H18,6)</f>
      </c>
      <c r="L18" s="38">
        <v>0</v>
      </c>
      <c s="32">
        <f>ROUND(ROUND(L18,2)*ROUND(G18,3),2)</f>
      </c>
      <c s="36" t="s">
        <v>1516</v>
      </c>
      <c>
        <f>(M18*21)/100</f>
      </c>
      <c t="s">
        <v>27</v>
      </c>
    </row>
    <row r="19" spans="1:5" ht="12.75">
      <c r="A19" s="35" t="s">
        <v>55</v>
      </c>
      <c r="E19" s="39" t="s">
        <v>5</v>
      </c>
    </row>
    <row r="20" spans="1:5" ht="12.75">
      <c r="A20" s="35" t="s">
        <v>56</v>
      </c>
      <c r="E20" s="40" t="s">
        <v>7237</v>
      </c>
    </row>
    <row r="21" spans="1:5" ht="25.5">
      <c r="A21" t="s">
        <v>58</v>
      </c>
      <c r="E21" s="39" t="s">
        <v>7244</v>
      </c>
    </row>
    <row r="22" spans="1:16" ht="25.5">
      <c r="A22" t="s">
        <v>49</v>
      </c>
      <c s="34" t="s">
        <v>261</v>
      </c>
      <c s="34" t="s">
        <v>7245</v>
      </c>
      <c s="35" t="s">
        <v>5</v>
      </c>
      <c s="6" t="s">
        <v>7246</v>
      </c>
      <c s="36" t="s">
        <v>98</v>
      </c>
      <c s="37">
        <v>164</v>
      </c>
      <c s="36">
        <v>0</v>
      </c>
      <c s="36">
        <f>ROUND(G22*H22,6)</f>
      </c>
      <c r="L22" s="38">
        <v>0</v>
      </c>
      <c s="32">
        <f>ROUND(ROUND(L22,2)*ROUND(G22,3),2)</f>
      </c>
      <c s="36" t="s">
        <v>1516</v>
      </c>
      <c>
        <f>(M22*21)/100</f>
      </c>
      <c t="s">
        <v>27</v>
      </c>
    </row>
    <row r="23" spans="1:5" ht="12.75">
      <c r="A23" s="35" t="s">
        <v>55</v>
      </c>
      <c r="E23" s="39" t="s">
        <v>5</v>
      </c>
    </row>
    <row r="24" spans="1:5" ht="12.75">
      <c r="A24" s="35" t="s">
        <v>56</v>
      </c>
      <c r="E24" s="40" t="s">
        <v>7247</v>
      </c>
    </row>
    <row r="25" spans="1:5" ht="38.25">
      <c r="A25" t="s">
        <v>58</v>
      </c>
      <c r="E25" s="39" t="s">
        <v>7248</v>
      </c>
    </row>
    <row r="26" spans="1:16" ht="25.5">
      <c r="A26" t="s">
        <v>49</v>
      </c>
      <c s="34" t="s">
        <v>264</v>
      </c>
      <c s="34" t="s">
        <v>7249</v>
      </c>
      <c s="35" t="s">
        <v>5</v>
      </c>
      <c s="6" t="s">
        <v>7250</v>
      </c>
      <c s="36" t="s">
        <v>98</v>
      </c>
      <c s="37">
        <v>164</v>
      </c>
      <c s="36">
        <v>0</v>
      </c>
      <c s="36">
        <f>ROUND(G26*H26,6)</f>
      </c>
      <c r="L26" s="38">
        <v>0</v>
      </c>
      <c s="32">
        <f>ROUND(ROUND(L26,2)*ROUND(G26,3),2)</f>
      </c>
      <c s="36" t="s">
        <v>1516</v>
      </c>
      <c>
        <f>(M26*21)/100</f>
      </c>
      <c t="s">
        <v>27</v>
      </c>
    </row>
    <row r="27" spans="1:5" ht="12.75">
      <c r="A27" s="35" t="s">
        <v>55</v>
      </c>
      <c r="E27" s="39" t="s">
        <v>5</v>
      </c>
    </row>
    <row r="28" spans="1:5" ht="12.75">
      <c r="A28" s="35" t="s">
        <v>56</v>
      </c>
      <c r="E28" s="40" t="s">
        <v>7247</v>
      </c>
    </row>
    <row r="29" spans="1:5" ht="25.5">
      <c r="A29" t="s">
        <v>58</v>
      </c>
      <c r="E29" s="39" t="s">
        <v>7251</v>
      </c>
    </row>
    <row r="30" spans="1:13" ht="12.75">
      <c r="A30" t="s">
        <v>46</v>
      </c>
      <c r="C30" s="31" t="s">
        <v>68</v>
      </c>
      <c r="E30" s="33" t="s">
        <v>831</v>
      </c>
      <c r="J30" s="32">
        <f>0</f>
      </c>
      <c s="32">
        <f>0</f>
      </c>
      <c s="32">
        <f>0+L31+L35+L39</f>
      </c>
      <c s="32">
        <f>0+M31+M35+M39</f>
      </c>
    </row>
    <row r="31" spans="1:16" ht="25.5">
      <c r="A31" t="s">
        <v>49</v>
      </c>
      <c s="34" t="s">
        <v>68</v>
      </c>
      <c s="34" t="s">
        <v>7252</v>
      </c>
      <c s="35" t="s">
        <v>5</v>
      </c>
      <c s="6" t="s">
        <v>7253</v>
      </c>
      <c s="36" t="s">
        <v>77</v>
      </c>
      <c s="37">
        <v>47.817</v>
      </c>
      <c s="36">
        <v>0</v>
      </c>
      <c s="36">
        <f>ROUND(G31*H31,6)</f>
      </c>
      <c r="L31" s="38">
        <v>0</v>
      </c>
      <c s="32">
        <f>ROUND(ROUND(L31,2)*ROUND(G31,3),2)</f>
      </c>
      <c s="36" t="s">
        <v>1516</v>
      </c>
      <c>
        <f>(M31*21)/100</f>
      </c>
      <c t="s">
        <v>27</v>
      </c>
    </row>
    <row r="32" spans="1:5" ht="12.75">
      <c r="A32" s="35" t="s">
        <v>55</v>
      </c>
      <c r="E32" s="39" t="s">
        <v>5</v>
      </c>
    </row>
    <row r="33" spans="1:5" ht="12.75">
      <c r="A33" s="35" t="s">
        <v>56</v>
      </c>
      <c r="E33" s="40" t="s">
        <v>7254</v>
      </c>
    </row>
    <row r="34" spans="1:5" ht="38.25">
      <c r="A34" t="s">
        <v>58</v>
      </c>
      <c r="E34" s="39" t="s">
        <v>7255</v>
      </c>
    </row>
    <row r="35" spans="1:16" ht="25.5">
      <c r="A35" t="s">
        <v>49</v>
      </c>
      <c s="34" t="s">
        <v>27</v>
      </c>
      <c s="34" t="s">
        <v>7256</v>
      </c>
      <c s="35" t="s">
        <v>5</v>
      </c>
      <c s="6" t="s">
        <v>7257</v>
      </c>
      <c s="36" t="s">
        <v>77</v>
      </c>
      <c s="37">
        <v>47.817</v>
      </c>
      <c s="36">
        <v>0</v>
      </c>
      <c s="36">
        <f>ROUND(G35*H35,6)</f>
      </c>
      <c r="L35" s="38">
        <v>0</v>
      </c>
      <c s="32">
        <f>ROUND(ROUND(L35,2)*ROUND(G35,3),2)</f>
      </c>
      <c s="36" t="s">
        <v>1516</v>
      </c>
      <c>
        <f>(M35*21)/100</f>
      </c>
      <c t="s">
        <v>27</v>
      </c>
    </row>
    <row r="36" spans="1:5" ht="12.75">
      <c r="A36" s="35" t="s">
        <v>55</v>
      </c>
      <c r="E36" s="39" t="s">
        <v>5</v>
      </c>
    </row>
    <row r="37" spans="1:5" ht="12.75">
      <c r="A37" s="35" t="s">
        <v>56</v>
      </c>
      <c r="E37" s="40" t="s">
        <v>7254</v>
      </c>
    </row>
    <row r="38" spans="1:5" ht="38.25">
      <c r="A38" t="s">
        <v>58</v>
      </c>
      <c r="E38" s="39" t="s">
        <v>7258</v>
      </c>
    </row>
    <row r="39" spans="1:16" ht="25.5">
      <c r="A39" t="s">
        <v>49</v>
      </c>
      <c s="34" t="s">
        <v>26</v>
      </c>
      <c s="34" t="s">
        <v>7259</v>
      </c>
      <c s="35" t="s">
        <v>5</v>
      </c>
      <c s="6" t="s">
        <v>7260</v>
      </c>
      <c s="36" t="s">
        <v>77</v>
      </c>
      <c s="37">
        <v>47.817</v>
      </c>
      <c s="36">
        <v>0</v>
      </c>
      <c s="36">
        <f>ROUND(G39*H39,6)</f>
      </c>
      <c r="L39" s="38">
        <v>0</v>
      </c>
      <c s="32">
        <f>ROUND(ROUND(L39,2)*ROUND(G39,3),2)</f>
      </c>
      <c s="36" t="s">
        <v>1516</v>
      </c>
      <c>
        <f>(M39*21)/100</f>
      </c>
      <c t="s">
        <v>27</v>
      </c>
    </row>
    <row r="40" spans="1:5" ht="12.75">
      <c r="A40" s="35" t="s">
        <v>55</v>
      </c>
      <c r="E40" s="39" t="s">
        <v>5</v>
      </c>
    </row>
    <row r="41" spans="1:5" ht="12.75">
      <c r="A41" s="35" t="s">
        <v>56</v>
      </c>
      <c r="E41" s="40" t="s">
        <v>7254</v>
      </c>
    </row>
    <row r="42" spans="1:5" ht="51">
      <c r="A42" t="s">
        <v>58</v>
      </c>
      <c r="E42" s="39" t="s">
        <v>7261</v>
      </c>
    </row>
    <row r="43" spans="1:13" ht="12.75">
      <c r="A43" t="s">
        <v>46</v>
      </c>
      <c r="C43" s="31" t="s">
        <v>27</v>
      </c>
      <c r="E43" s="33" t="s">
        <v>6618</v>
      </c>
      <c r="J43" s="32">
        <f>0</f>
      </c>
      <c s="32">
        <f>0</f>
      </c>
      <c s="32">
        <f>0+L44+L48+L52+L56+L60+L64+L68+L72</f>
      </c>
      <c s="32">
        <f>0+M44+M48+M52+M56+M60+M64+M68+M72</f>
      </c>
    </row>
    <row r="44" spans="1:16" ht="12.75">
      <c r="A44" t="s">
        <v>49</v>
      </c>
      <c s="34" t="s">
        <v>80</v>
      </c>
      <c s="34" t="s">
        <v>7262</v>
      </c>
      <c s="35" t="s">
        <v>5</v>
      </c>
      <c s="6" t="s">
        <v>7263</v>
      </c>
      <c s="36" t="s">
        <v>72</v>
      </c>
      <c s="37">
        <v>52.618</v>
      </c>
      <c s="36">
        <v>0</v>
      </c>
      <c s="36">
        <f>ROUND(G44*H44,6)</f>
      </c>
      <c r="L44" s="38">
        <v>0</v>
      </c>
      <c s="32">
        <f>ROUND(ROUND(L44,2)*ROUND(G44,3),2)</f>
      </c>
      <c s="36" t="s">
        <v>1516</v>
      </c>
      <c>
        <f>(M44*21)/100</f>
      </c>
      <c t="s">
        <v>27</v>
      </c>
    </row>
    <row r="45" spans="1:5" ht="12.75">
      <c r="A45" s="35" t="s">
        <v>55</v>
      </c>
      <c r="E45" s="39" t="s">
        <v>5</v>
      </c>
    </row>
    <row r="46" spans="1:5" ht="12.75">
      <c r="A46" s="35" t="s">
        <v>56</v>
      </c>
      <c r="E46" s="40" t="s">
        <v>7264</v>
      </c>
    </row>
    <row r="47" spans="1:5" ht="25.5">
      <c r="A47" t="s">
        <v>58</v>
      </c>
      <c r="E47" s="39" t="s">
        <v>7265</v>
      </c>
    </row>
    <row r="48" spans="1:16" ht="12.75">
      <c r="A48" t="s">
        <v>49</v>
      </c>
      <c s="34" t="s">
        <v>83</v>
      </c>
      <c s="34" t="s">
        <v>7266</v>
      </c>
      <c s="35" t="s">
        <v>5</v>
      </c>
      <c s="6" t="s">
        <v>7267</v>
      </c>
      <c s="36" t="s">
        <v>72</v>
      </c>
      <c s="37">
        <v>62.326</v>
      </c>
      <c s="36">
        <v>0</v>
      </c>
      <c s="36">
        <f>ROUND(G48*H48,6)</f>
      </c>
      <c r="L48" s="38">
        <v>0</v>
      </c>
      <c s="32">
        <f>ROUND(ROUND(L48,2)*ROUND(G48,3),2)</f>
      </c>
      <c s="36" t="s">
        <v>1516</v>
      </c>
      <c>
        <f>(M48*21)/100</f>
      </c>
      <c t="s">
        <v>27</v>
      </c>
    </row>
    <row r="49" spans="1:5" ht="12.75">
      <c r="A49" s="35" t="s">
        <v>55</v>
      </c>
      <c r="E49" s="39" t="s">
        <v>5</v>
      </c>
    </row>
    <row r="50" spans="1:5" ht="12.75">
      <c r="A50" s="35" t="s">
        <v>56</v>
      </c>
      <c r="E50" s="40" t="s">
        <v>7268</v>
      </c>
    </row>
    <row r="51" spans="1:5" ht="12.75">
      <c r="A51" t="s">
        <v>58</v>
      </c>
      <c r="E51" s="39" t="s">
        <v>7267</v>
      </c>
    </row>
    <row r="52" spans="1:16" ht="25.5">
      <c r="A52" t="s">
        <v>49</v>
      </c>
      <c s="34" t="s">
        <v>86</v>
      </c>
      <c s="34" t="s">
        <v>7269</v>
      </c>
      <c s="35" t="s">
        <v>5</v>
      </c>
      <c s="6" t="s">
        <v>7270</v>
      </c>
      <c s="36" t="s">
        <v>77</v>
      </c>
      <c s="37">
        <v>7.893</v>
      </c>
      <c s="36">
        <v>0</v>
      </c>
      <c s="36">
        <f>ROUND(G52*H52,6)</f>
      </c>
      <c r="L52" s="38">
        <v>0</v>
      </c>
      <c s="32">
        <f>ROUND(ROUND(L52,2)*ROUND(G52,3),2)</f>
      </c>
      <c s="36" t="s">
        <v>1516</v>
      </c>
      <c>
        <f>(M52*21)/100</f>
      </c>
      <c t="s">
        <v>27</v>
      </c>
    </row>
    <row r="53" spans="1:5" ht="12.75">
      <c r="A53" s="35" t="s">
        <v>55</v>
      </c>
      <c r="E53" s="39" t="s">
        <v>5</v>
      </c>
    </row>
    <row r="54" spans="1:5" ht="12.75">
      <c r="A54" s="35" t="s">
        <v>56</v>
      </c>
      <c r="E54" s="40" t="s">
        <v>7271</v>
      </c>
    </row>
    <row r="55" spans="1:5" ht="25.5">
      <c r="A55" t="s">
        <v>58</v>
      </c>
      <c r="E55" s="39" t="s">
        <v>7272</v>
      </c>
    </row>
    <row r="56" spans="1:16" ht="25.5">
      <c r="A56" t="s">
        <v>49</v>
      </c>
      <c s="34" t="s">
        <v>89</v>
      </c>
      <c s="34" t="s">
        <v>7273</v>
      </c>
      <c s="35" t="s">
        <v>5</v>
      </c>
      <c s="6" t="s">
        <v>7274</v>
      </c>
      <c s="36" t="s">
        <v>77</v>
      </c>
      <c s="37">
        <v>5.262</v>
      </c>
      <c s="36">
        <v>0</v>
      </c>
      <c s="36">
        <f>ROUND(G56*H56,6)</f>
      </c>
      <c r="L56" s="38">
        <v>0</v>
      </c>
      <c s="32">
        <f>ROUND(ROUND(L56,2)*ROUND(G56,3),2)</f>
      </c>
      <c s="36" t="s">
        <v>1516</v>
      </c>
      <c>
        <f>(M56*21)/100</f>
      </c>
      <c t="s">
        <v>27</v>
      </c>
    </row>
    <row r="57" spans="1:5" ht="12.75">
      <c r="A57" s="35" t="s">
        <v>55</v>
      </c>
      <c r="E57" s="39" t="s">
        <v>5</v>
      </c>
    </row>
    <row r="58" spans="1:5" ht="12.75">
      <c r="A58" s="35" t="s">
        <v>56</v>
      </c>
      <c r="E58" s="40" t="s">
        <v>7275</v>
      </c>
    </row>
    <row r="59" spans="1:5" ht="25.5">
      <c r="A59" t="s">
        <v>58</v>
      </c>
      <c r="E59" s="39" t="s">
        <v>7276</v>
      </c>
    </row>
    <row r="60" spans="1:16" ht="12.75">
      <c r="A60" t="s">
        <v>49</v>
      </c>
      <c s="34" t="s">
        <v>92</v>
      </c>
      <c s="34" t="s">
        <v>7277</v>
      </c>
      <c s="35" t="s">
        <v>5</v>
      </c>
      <c s="6" t="s">
        <v>7278</v>
      </c>
      <c s="36" t="s">
        <v>72</v>
      </c>
      <c s="37">
        <v>79.2</v>
      </c>
      <c s="36">
        <v>0</v>
      </c>
      <c s="36">
        <f>ROUND(G60*H60,6)</f>
      </c>
      <c r="L60" s="38">
        <v>0</v>
      </c>
      <c s="32">
        <f>ROUND(ROUND(L60,2)*ROUND(G60,3),2)</f>
      </c>
      <c s="36" t="s">
        <v>1516</v>
      </c>
      <c>
        <f>(M60*21)/100</f>
      </c>
      <c t="s">
        <v>27</v>
      </c>
    </row>
    <row r="61" spans="1:5" ht="12.75">
      <c r="A61" s="35" t="s">
        <v>55</v>
      </c>
      <c r="E61" s="39" t="s">
        <v>5</v>
      </c>
    </row>
    <row r="62" spans="1:5" ht="12.75">
      <c r="A62" s="35" t="s">
        <v>56</v>
      </c>
      <c r="E62" s="40" t="s">
        <v>7279</v>
      </c>
    </row>
    <row r="63" spans="1:5" ht="12.75">
      <c r="A63" t="s">
        <v>58</v>
      </c>
      <c r="E63" s="39" t="s">
        <v>7280</v>
      </c>
    </row>
    <row r="64" spans="1:16" ht="12.75">
      <c r="A64" t="s">
        <v>49</v>
      </c>
      <c s="34" t="s">
        <v>95</v>
      </c>
      <c s="34" t="s">
        <v>7281</v>
      </c>
      <c s="35" t="s">
        <v>5</v>
      </c>
      <c s="6" t="s">
        <v>7282</v>
      </c>
      <c s="36" t="s">
        <v>72</v>
      </c>
      <c s="37">
        <v>79.2</v>
      </c>
      <c s="36">
        <v>0</v>
      </c>
      <c s="36">
        <f>ROUND(G64*H64,6)</f>
      </c>
      <c r="L64" s="38">
        <v>0</v>
      </c>
      <c s="32">
        <f>ROUND(ROUND(L64,2)*ROUND(G64,3),2)</f>
      </c>
      <c s="36" t="s">
        <v>1516</v>
      </c>
      <c>
        <f>(M64*21)/100</f>
      </c>
      <c t="s">
        <v>27</v>
      </c>
    </row>
    <row r="65" spans="1:5" ht="12.75">
      <c r="A65" s="35" t="s">
        <v>55</v>
      </c>
      <c r="E65" s="39" t="s">
        <v>5</v>
      </c>
    </row>
    <row r="66" spans="1:5" ht="12.75">
      <c r="A66" s="35" t="s">
        <v>56</v>
      </c>
      <c r="E66" s="40" t="s">
        <v>7279</v>
      </c>
    </row>
    <row r="67" spans="1:5" ht="12.75">
      <c r="A67" t="s">
        <v>58</v>
      </c>
      <c r="E67" s="39" t="s">
        <v>7283</v>
      </c>
    </row>
    <row r="68" spans="1:16" ht="12.75">
      <c r="A68" t="s">
        <v>49</v>
      </c>
      <c s="34" t="s">
        <v>99</v>
      </c>
      <c s="34" t="s">
        <v>7284</v>
      </c>
      <c s="35" t="s">
        <v>5</v>
      </c>
      <c s="6" t="s">
        <v>7285</v>
      </c>
      <c s="36" t="s">
        <v>77</v>
      </c>
      <c s="37">
        <v>43.47</v>
      </c>
      <c s="36">
        <v>0</v>
      </c>
      <c s="36">
        <f>ROUND(G68*H68,6)</f>
      </c>
      <c r="L68" s="38">
        <v>0</v>
      </c>
      <c s="32">
        <f>ROUND(ROUND(L68,2)*ROUND(G68,3),2)</f>
      </c>
      <c s="36" t="s">
        <v>1516</v>
      </c>
      <c>
        <f>(M68*21)/100</f>
      </c>
      <c t="s">
        <v>27</v>
      </c>
    </row>
    <row r="69" spans="1:5" ht="12.75">
      <c r="A69" s="35" t="s">
        <v>55</v>
      </c>
      <c r="E69" s="39" t="s">
        <v>5</v>
      </c>
    </row>
    <row r="70" spans="1:5" ht="12.75">
      <c r="A70" s="35" t="s">
        <v>56</v>
      </c>
      <c r="E70" s="40" t="s">
        <v>7286</v>
      </c>
    </row>
    <row r="71" spans="1:5" ht="25.5">
      <c r="A71" t="s">
        <v>58</v>
      </c>
      <c r="E71" s="39" t="s">
        <v>7287</v>
      </c>
    </row>
    <row r="72" spans="1:16" ht="12.75">
      <c r="A72" t="s">
        <v>49</v>
      </c>
      <c s="34" t="s">
        <v>115</v>
      </c>
      <c s="34" t="s">
        <v>7288</v>
      </c>
      <c s="35" t="s">
        <v>5</v>
      </c>
      <c s="6" t="s">
        <v>7289</v>
      </c>
      <c s="36" t="s">
        <v>748</v>
      </c>
      <c s="37">
        <v>3.576</v>
      </c>
      <c s="36">
        <v>0</v>
      </c>
      <c s="36">
        <f>ROUND(G72*H72,6)</f>
      </c>
      <c r="L72" s="38">
        <v>0</v>
      </c>
      <c s="32">
        <f>ROUND(ROUND(L72,2)*ROUND(G72,3),2)</f>
      </c>
      <c s="36" t="s">
        <v>1516</v>
      </c>
      <c>
        <f>(M72*21)/100</f>
      </c>
      <c t="s">
        <v>27</v>
      </c>
    </row>
    <row r="73" spans="1:5" ht="12.75">
      <c r="A73" s="35" t="s">
        <v>55</v>
      </c>
      <c r="E73" s="39" t="s">
        <v>5</v>
      </c>
    </row>
    <row r="74" spans="1:5" ht="12.75">
      <c r="A74" s="35" t="s">
        <v>56</v>
      </c>
      <c r="E74" s="40" t="s">
        <v>7290</v>
      </c>
    </row>
    <row r="75" spans="1:5" ht="12.75">
      <c r="A75" t="s">
        <v>58</v>
      </c>
      <c r="E75" s="39" t="s">
        <v>7291</v>
      </c>
    </row>
    <row r="76" spans="1:13" ht="12.75">
      <c r="A76" t="s">
        <v>46</v>
      </c>
      <c r="C76" s="31" t="s">
        <v>89</v>
      </c>
      <c r="E76" s="33" t="s">
        <v>7292</v>
      </c>
      <c r="J76" s="32">
        <f>0</f>
      </c>
      <c s="32">
        <f>0</f>
      </c>
      <c s="32">
        <f>0+L77+L81+L85+L89+L93+L97+L101+L105+L109+L113+L117+L121+L125+L129+L133</f>
      </c>
      <c s="32">
        <f>0+M77+M81+M85+M89+M93+M97+M101+M105+M109+M113+M117+M121+M125+M129+M133</f>
      </c>
    </row>
    <row r="77" spans="1:16" ht="12.75">
      <c r="A77" t="s">
        <v>49</v>
      </c>
      <c s="34" t="s">
        <v>133</v>
      </c>
      <c s="34" t="s">
        <v>7293</v>
      </c>
      <c s="35" t="s">
        <v>5</v>
      </c>
      <c s="6" t="s">
        <v>7294</v>
      </c>
      <c s="36" t="s">
        <v>72</v>
      </c>
      <c s="37">
        <v>326.4</v>
      </c>
      <c s="36">
        <v>0</v>
      </c>
      <c s="36">
        <f>ROUND(G77*H77,6)</f>
      </c>
      <c r="L77" s="38">
        <v>0</v>
      </c>
      <c s="32">
        <f>ROUND(ROUND(L77,2)*ROUND(G77,3),2)</f>
      </c>
      <c s="36" t="s">
        <v>1516</v>
      </c>
      <c>
        <f>(M77*21)/100</f>
      </c>
      <c t="s">
        <v>27</v>
      </c>
    </row>
    <row r="78" spans="1:5" ht="12.75">
      <c r="A78" s="35" t="s">
        <v>55</v>
      </c>
      <c r="E78" s="39" t="s">
        <v>5</v>
      </c>
    </row>
    <row r="79" spans="1:5" ht="12.75">
      <c r="A79" s="35" t="s">
        <v>56</v>
      </c>
      <c r="E79" s="40" t="s">
        <v>7295</v>
      </c>
    </row>
    <row r="80" spans="1:5" ht="25.5">
      <c r="A80" t="s">
        <v>58</v>
      </c>
      <c r="E80" s="39" t="s">
        <v>7296</v>
      </c>
    </row>
    <row r="81" spans="1:16" ht="12.75">
      <c r="A81" t="s">
        <v>49</v>
      </c>
      <c s="34" t="s">
        <v>136</v>
      </c>
      <c s="34" t="s">
        <v>7297</v>
      </c>
      <c s="35" t="s">
        <v>5</v>
      </c>
      <c s="6" t="s">
        <v>7298</v>
      </c>
      <c s="36" t="s">
        <v>72</v>
      </c>
      <c s="37">
        <v>326.4</v>
      </c>
      <c s="36">
        <v>0</v>
      </c>
      <c s="36">
        <f>ROUND(G81*H81,6)</f>
      </c>
      <c r="L81" s="38">
        <v>0</v>
      </c>
      <c s="32">
        <f>ROUND(ROUND(L81,2)*ROUND(G81,3),2)</f>
      </c>
      <c s="36" t="s">
        <v>1516</v>
      </c>
      <c>
        <f>(M81*21)/100</f>
      </c>
      <c t="s">
        <v>27</v>
      </c>
    </row>
    <row r="82" spans="1:5" ht="12.75">
      <c r="A82" s="35" t="s">
        <v>55</v>
      </c>
      <c r="E82" s="39" t="s">
        <v>5</v>
      </c>
    </row>
    <row r="83" spans="1:5" ht="12.75">
      <c r="A83" s="35" t="s">
        <v>56</v>
      </c>
      <c r="E83" s="40" t="s">
        <v>7295</v>
      </c>
    </row>
    <row r="84" spans="1:5" ht="25.5">
      <c r="A84" t="s">
        <v>58</v>
      </c>
      <c r="E84" s="39" t="s">
        <v>7299</v>
      </c>
    </row>
    <row r="85" spans="1:16" ht="25.5">
      <c r="A85" t="s">
        <v>49</v>
      </c>
      <c s="34" t="s">
        <v>139</v>
      </c>
      <c s="34" t="s">
        <v>7300</v>
      </c>
      <c s="35" t="s">
        <v>5</v>
      </c>
      <c s="6" t="s">
        <v>7301</v>
      </c>
      <c s="36" t="s">
        <v>72</v>
      </c>
      <c s="37">
        <v>139.52</v>
      </c>
      <c s="36">
        <v>0</v>
      </c>
      <c s="36">
        <f>ROUND(G85*H85,6)</f>
      </c>
      <c r="L85" s="38">
        <v>0</v>
      </c>
      <c s="32">
        <f>ROUND(ROUND(L85,2)*ROUND(G85,3),2)</f>
      </c>
      <c s="36" t="s">
        <v>1516</v>
      </c>
      <c>
        <f>(M85*21)/100</f>
      </c>
      <c t="s">
        <v>27</v>
      </c>
    </row>
    <row r="86" spans="1:5" ht="12.75">
      <c r="A86" s="35" t="s">
        <v>55</v>
      </c>
      <c r="E86" s="39" t="s">
        <v>5</v>
      </c>
    </row>
    <row r="87" spans="1:5" ht="12.75">
      <c r="A87" s="35" t="s">
        <v>56</v>
      </c>
      <c r="E87" s="40" t="s">
        <v>7302</v>
      </c>
    </row>
    <row r="88" spans="1:5" ht="25.5">
      <c r="A88" t="s">
        <v>58</v>
      </c>
      <c r="E88" s="39" t="s">
        <v>7303</v>
      </c>
    </row>
    <row r="89" spans="1:16" ht="25.5">
      <c r="A89" t="s">
        <v>49</v>
      </c>
      <c s="34" t="s">
        <v>142</v>
      </c>
      <c s="34" t="s">
        <v>7304</v>
      </c>
      <c s="35" t="s">
        <v>5</v>
      </c>
      <c s="6" t="s">
        <v>7301</v>
      </c>
      <c s="36" t="s">
        <v>72</v>
      </c>
      <c s="37">
        <v>139.52</v>
      </c>
      <c s="36">
        <v>0</v>
      </c>
      <c s="36">
        <f>ROUND(G89*H89,6)</f>
      </c>
      <c r="L89" s="38">
        <v>0</v>
      </c>
      <c s="32">
        <f>ROUND(ROUND(L89,2)*ROUND(G89,3),2)</f>
      </c>
      <c s="36" t="s">
        <v>1516</v>
      </c>
      <c>
        <f>(M89*21)/100</f>
      </c>
      <c t="s">
        <v>27</v>
      </c>
    </row>
    <row r="90" spans="1:5" ht="12.75">
      <c r="A90" s="35" t="s">
        <v>55</v>
      </c>
      <c r="E90" s="39" t="s">
        <v>5</v>
      </c>
    </row>
    <row r="91" spans="1:5" ht="12.75">
      <c r="A91" s="35" t="s">
        <v>56</v>
      </c>
      <c r="E91" s="40" t="s">
        <v>7302</v>
      </c>
    </row>
    <row r="92" spans="1:5" ht="38.25">
      <c r="A92" t="s">
        <v>58</v>
      </c>
      <c r="E92" s="39" t="s">
        <v>7305</v>
      </c>
    </row>
    <row r="93" spans="1:16" ht="12.75">
      <c r="A93" t="s">
        <v>49</v>
      </c>
      <c s="34" t="s">
        <v>145</v>
      </c>
      <c s="34" t="s">
        <v>7306</v>
      </c>
      <c s="35" t="s">
        <v>5</v>
      </c>
      <c s="6" t="s">
        <v>7307</v>
      </c>
      <c s="36" t="s">
        <v>72</v>
      </c>
      <c s="37">
        <v>139.52</v>
      </c>
      <c s="36">
        <v>0</v>
      </c>
      <c s="36">
        <f>ROUND(G93*H93,6)</f>
      </c>
      <c r="L93" s="38">
        <v>0</v>
      </c>
      <c s="32">
        <f>ROUND(ROUND(L93,2)*ROUND(G93,3),2)</f>
      </c>
      <c s="36" t="s">
        <v>1516</v>
      </c>
      <c>
        <f>(M93*21)/100</f>
      </c>
      <c t="s">
        <v>27</v>
      </c>
    </row>
    <row r="94" spans="1:5" ht="12.75">
      <c r="A94" s="35" t="s">
        <v>55</v>
      </c>
      <c r="E94" s="39" t="s">
        <v>5</v>
      </c>
    </row>
    <row r="95" spans="1:5" ht="12.75">
      <c r="A95" s="35" t="s">
        <v>56</v>
      </c>
      <c r="E95" s="40" t="s">
        <v>7302</v>
      </c>
    </row>
    <row r="96" spans="1:5" ht="38.25">
      <c r="A96" t="s">
        <v>58</v>
      </c>
      <c r="E96" s="39" t="s">
        <v>7308</v>
      </c>
    </row>
    <row r="97" spans="1:16" ht="25.5">
      <c r="A97" t="s">
        <v>49</v>
      </c>
      <c s="34" t="s">
        <v>148</v>
      </c>
      <c s="34" t="s">
        <v>7309</v>
      </c>
      <c s="35" t="s">
        <v>5</v>
      </c>
      <c s="6" t="s">
        <v>7310</v>
      </c>
      <c s="36" t="s">
        <v>72</v>
      </c>
      <c s="37">
        <v>139.52</v>
      </c>
      <c s="36">
        <v>0</v>
      </c>
      <c s="36">
        <f>ROUND(G97*H97,6)</f>
      </c>
      <c r="L97" s="38">
        <v>0</v>
      </c>
      <c s="32">
        <f>ROUND(ROUND(L97,2)*ROUND(G97,3),2)</f>
      </c>
      <c s="36" t="s">
        <v>1516</v>
      </c>
      <c>
        <f>(M97*21)/100</f>
      </c>
      <c t="s">
        <v>27</v>
      </c>
    </row>
    <row r="98" spans="1:5" ht="12.75">
      <c r="A98" s="35" t="s">
        <v>55</v>
      </c>
      <c r="E98" s="39" t="s">
        <v>5</v>
      </c>
    </row>
    <row r="99" spans="1:5" ht="12.75">
      <c r="A99" s="35" t="s">
        <v>56</v>
      </c>
      <c r="E99" s="40" t="s">
        <v>7302</v>
      </c>
    </row>
    <row r="100" spans="1:5" ht="51">
      <c r="A100" t="s">
        <v>58</v>
      </c>
      <c r="E100" s="39" t="s">
        <v>7311</v>
      </c>
    </row>
    <row r="101" spans="1:16" ht="12.75">
      <c r="A101" t="s">
        <v>49</v>
      </c>
      <c s="34" t="s">
        <v>151</v>
      </c>
      <c s="34" t="s">
        <v>7312</v>
      </c>
      <c s="35" t="s">
        <v>5</v>
      </c>
      <c s="6" t="s">
        <v>7313</v>
      </c>
      <c s="36" t="s">
        <v>72</v>
      </c>
      <c s="37">
        <v>139.52</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7302</v>
      </c>
    </row>
    <row r="104" spans="1:5" ht="25.5">
      <c r="A104" t="s">
        <v>58</v>
      </c>
      <c r="E104" s="39" t="s">
        <v>7314</v>
      </c>
    </row>
    <row r="105" spans="1:16" ht="12.75">
      <c r="A105" t="s">
        <v>49</v>
      </c>
      <c s="34" t="s">
        <v>154</v>
      </c>
      <c s="34" t="s">
        <v>7315</v>
      </c>
      <c s="35" t="s">
        <v>5</v>
      </c>
      <c s="6" t="s">
        <v>7316</v>
      </c>
      <c s="36" t="s">
        <v>72</v>
      </c>
      <c s="37">
        <v>139.52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7302</v>
      </c>
    </row>
    <row r="108" spans="1:5" ht="25.5">
      <c r="A108" t="s">
        <v>58</v>
      </c>
      <c r="E108" s="39" t="s">
        <v>7317</v>
      </c>
    </row>
    <row r="109" spans="1:16" ht="25.5">
      <c r="A109" t="s">
        <v>49</v>
      </c>
      <c s="34" t="s">
        <v>157</v>
      </c>
      <c s="34" t="s">
        <v>7318</v>
      </c>
      <c s="35" t="s">
        <v>5</v>
      </c>
      <c s="6" t="s">
        <v>7319</v>
      </c>
      <c s="36" t="s">
        <v>72</v>
      </c>
      <c s="37">
        <v>139.52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7302</v>
      </c>
    </row>
    <row r="112" spans="1:5" ht="12.75">
      <c r="A112" t="s">
        <v>58</v>
      </c>
      <c r="E112" s="39" t="s">
        <v>7320</v>
      </c>
    </row>
    <row r="113" spans="1:16" ht="25.5">
      <c r="A113" t="s">
        <v>49</v>
      </c>
      <c s="34" t="s">
        <v>162</v>
      </c>
      <c s="34" t="s">
        <v>7321</v>
      </c>
      <c s="35" t="s">
        <v>5</v>
      </c>
      <c s="6" t="s">
        <v>7322</v>
      </c>
      <c s="36" t="s">
        <v>72</v>
      </c>
      <c s="37">
        <v>139.52</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7302</v>
      </c>
    </row>
    <row r="116" spans="1:5" ht="25.5">
      <c r="A116" t="s">
        <v>58</v>
      </c>
      <c r="E116" s="39" t="s">
        <v>7323</v>
      </c>
    </row>
    <row r="117" spans="1:16" ht="12.75">
      <c r="A117" t="s">
        <v>49</v>
      </c>
      <c s="34" t="s">
        <v>165</v>
      </c>
      <c s="34" t="s">
        <v>7324</v>
      </c>
      <c s="35" t="s">
        <v>5</v>
      </c>
      <c s="6" t="s">
        <v>7325</v>
      </c>
      <c s="36" t="s">
        <v>98</v>
      </c>
      <c s="37">
        <v>150</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7326</v>
      </c>
    </row>
    <row r="120" spans="1:5" ht="12.75">
      <c r="A120" t="s">
        <v>58</v>
      </c>
      <c r="E120" s="39" t="s">
        <v>7327</v>
      </c>
    </row>
    <row r="121" spans="1:16" ht="12.75">
      <c r="A121" t="s">
        <v>49</v>
      </c>
      <c s="34" t="s">
        <v>168</v>
      </c>
      <c s="34" t="s">
        <v>7328</v>
      </c>
      <c s="35" t="s">
        <v>5</v>
      </c>
      <c s="6" t="s">
        <v>7329</v>
      </c>
      <c s="36" t="s">
        <v>98</v>
      </c>
      <c s="37">
        <v>150</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7326</v>
      </c>
    </row>
    <row r="124" spans="1:5" ht="25.5">
      <c r="A124" t="s">
        <v>58</v>
      </c>
      <c r="E124" s="39" t="s">
        <v>7330</v>
      </c>
    </row>
    <row r="125" spans="1:16" ht="12.75">
      <c r="A125" t="s">
        <v>49</v>
      </c>
      <c s="34" t="s">
        <v>171</v>
      </c>
      <c s="34" t="s">
        <v>7331</v>
      </c>
      <c s="35" t="s">
        <v>5</v>
      </c>
      <c s="6" t="s">
        <v>7332</v>
      </c>
      <c s="36" t="s">
        <v>98</v>
      </c>
      <c s="37">
        <v>75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7333</v>
      </c>
    </row>
    <row r="128" spans="1:5" ht="12.75">
      <c r="A128" t="s">
        <v>58</v>
      </c>
      <c r="E128" s="39" t="s">
        <v>7334</v>
      </c>
    </row>
    <row r="129" spans="1:16" ht="12.75">
      <c r="A129" t="s">
        <v>49</v>
      </c>
      <c s="34" t="s">
        <v>174</v>
      </c>
      <c s="34" t="s">
        <v>7335</v>
      </c>
      <c s="35" t="s">
        <v>5</v>
      </c>
      <c s="6" t="s">
        <v>7336</v>
      </c>
      <c s="36" t="s">
        <v>98</v>
      </c>
      <c s="37">
        <v>75</v>
      </c>
      <c s="36">
        <v>0</v>
      </c>
      <c s="36">
        <f>ROUND(G129*H129,6)</f>
      </c>
      <c r="L129" s="38">
        <v>0</v>
      </c>
      <c s="32">
        <f>ROUND(ROUND(L129,2)*ROUND(G129,3),2)</f>
      </c>
      <c s="36" t="s">
        <v>1516</v>
      </c>
      <c>
        <f>(M129*21)/100</f>
      </c>
      <c t="s">
        <v>27</v>
      </c>
    </row>
    <row r="130" spans="1:5" ht="12.75">
      <c r="A130" s="35" t="s">
        <v>55</v>
      </c>
      <c r="E130" s="39" t="s">
        <v>5</v>
      </c>
    </row>
    <row r="131" spans="1:5" ht="12.75">
      <c r="A131" s="35" t="s">
        <v>56</v>
      </c>
      <c r="E131" s="40" t="s">
        <v>7333</v>
      </c>
    </row>
    <row r="132" spans="1:5" ht="25.5">
      <c r="A132" t="s">
        <v>58</v>
      </c>
      <c r="E132" s="39" t="s">
        <v>7337</v>
      </c>
    </row>
    <row r="133" spans="1:16" ht="12.75">
      <c r="A133" t="s">
        <v>49</v>
      </c>
      <c s="34" t="s">
        <v>177</v>
      </c>
      <c s="34" t="s">
        <v>7338</v>
      </c>
      <c s="35" t="s">
        <v>5</v>
      </c>
      <c s="6" t="s">
        <v>7339</v>
      </c>
      <c s="36" t="s">
        <v>6921</v>
      </c>
      <c s="37">
        <v>1</v>
      </c>
      <c s="36">
        <v>0</v>
      </c>
      <c s="36">
        <f>ROUND(G133*H133,6)</f>
      </c>
      <c r="L133" s="38">
        <v>0</v>
      </c>
      <c s="32">
        <f>ROUND(ROUND(L133,2)*ROUND(G133,3),2)</f>
      </c>
      <c s="36" t="s">
        <v>1516</v>
      </c>
      <c>
        <f>(M133*21)/100</f>
      </c>
      <c t="s">
        <v>27</v>
      </c>
    </row>
    <row r="134" spans="1:5" ht="12.75">
      <c r="A134" s="35" t="s">
        <v>55</v>
      </c>
      <c r="E134" s="39" t="s">
        <v>5</v>
      </c>
    </row>
    <row r="135" spans="1:5" ht="12.75">
      <c r="A135" s="35" t="s">
        <v>56</v>
      </c>
      <c r="E135" s="40" t="s">
        <v>7237</v>
      </c>
    </row>
    <row r="136" spans="1:5" ht="38.25">
      <c r="A136" t="s">
        <v>58</v>
      </c>
      <c r="E136" s="39" t="s">
        <v>7340</v>
      </c>
    </row>
    <row r="137" spans="1:13" ht="12.75">
      <c r="A137" t="s">
        <v>46</v>
      </c>
      <c r="C137" s="31" t="s">
        <v>3447</v>
      </c>
      <c r="E137" s="33" t="s">
        <v>6721</v>
      </c>
      <c r="J137" s="32">
        <f>0</f>
      </c>
      <c s="32">
        <f>0</f>
      </c>
      <c s="32">
        <f>0+L138+L142+L146+L150+L154</f>
      </c>
      <c s="32">
        <f>0+M138+M142+M146+M150+M154</f>
      </c>
    </row>
    <row r="138" spans="1:16" ht="12.75">
      <c r="A138" t="s">
        <v>49</v>
      </c>
      <c s="34" t="s">
        <v>118</v>
      </c>
      <c s="34" t="s">
        <v>7341</v>
      </c>
      <c s="35" t="s">
        <v>5</v>
      </c>
      <c s="6" t="s">
        <v>7342</v>
      </c>
      <c s="36" t="s">
        <v>72</v>
      </c>
      <c s="37">
        <v>86.94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7343</v>
      </c>
    </row>
    <row r="141" spans="1:5" ht="25.5">
      <c r="A141" t="s">
        <v>58</v>
      </c>
      <c r="E141" s="39" t="s">
        <v>7344</v>
      </c>
    </row>
    <row r="142" spans="1:16" ht="12.75">
      <c r="A142" t="s">
        <v>49</v>
      </c>
      <c s="34" t="s">
        <v>121</v>
      </c>
      <c s="34" t="s">
        <v>7345</v>
      </c>
      <c s="35" t="s">
        <v>5</v>
      </c>
      <c s="6" t="s">
        <v>7346</v>
      </c>
      <c s="36" t="s">
        <v>72</v>
      </c>
      <c s="37">
        <v>79.2</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7279</v>
      </c>
    </row>
    <row r="145" spans="1:5" ht="25.5">
      <c r="A145" t="s">
        <v>58</v>
      </c>
      <c r="E145" s="39" t="s">
        <v>7347</v>
      </c>
    </row>
    <row r="146" spans="1:16" ht="12.75">
      <c r="A146" t="s">
        <v>49</v>
      </c>
      <c s="34" t="s">
        <v>124</v>
      </c>
      <c s="34" t="s">
        <v>7348</v>
      </c>
      <c s="35" t="s">
        <v>5</v>
      </c>
      <c s="6" t="s">
        <v>7349</v>
      </c>
      <c s="36" t="s">
        <v>748</v>
      </c>
      <c s="37">
        <v>0.065</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7350</v>
      </c>
    </row>
    <row r="149" spans="1:5" ht="12.75">
      <c r="A149" t="s">
        <v>58</v>
      </c>
      <c r="E149" s="39" t="s">
        <v>7351</v>
      </c>
    </row>
    <row r="150" spans="1:16" ht="12.75">
      <c r="A150" t="s">
        <v>49</v>
      </c>
      <c s="34" t="s">
        <v>127</v>
      </c>
      <c s="34" t="s">
        <v>7352</v>
      </c>
      <c s="35" t="s">
        <v>5</v>
      </c>
      <c s="6" t="s">
        <v>7353</v>
      </c>
      <c s="36" t="s">
        <v>72</v>
      </c>
      <c s="37">
        <v>158.4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7354</v>
      </c>
    </row>
    <row r="153" spans="1:5" ht="25.5">
      <c r="A153" t="s">
        <v>58</v>
      </c>
      <c r="E153" s="39" t="s">
        <v>7355</v>
      </c>
    </row>
    <row r="154" spans="1:16" ht="12.75">
      <c r="A154" t="s">
        <v>49</v>
      </c>
      <c s="34" t="s">
        <v>130</v>
      </c>
      <c s="34" t="s">
        <v>6725</v>
      </c>
      <c s="35" t="s">
        <v>5</v>
      </c>
      <c s="6" t="s">
        <v>6726</v>
      </c>
      <c s="36" t="s">
        <v>748</v>
      </c>
      <c s="37">
        <v>0.051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7356</v>
      </c>
    </row>
    <row r="157" spans="1:5" ht="12.75">
      <c r="A157" t="s">
        <v>58</v>
      </c>
      <c r="E157" s="39" t="s">
        <v>7357</v>
      </c>
    </row>
    <row r="158" spans="1:13" ht="12.75">
      <c r="A158" t="s">
        <v>46</v>
      </c>
      <c r="C158" s="31" t="s">
        <v>7358</v>
      </c>
      <c r="E158" s="33" t="s">
        <v>7359</v>
      </c>
      <c r="J158" s="32">
        <f>0</f>
      </c>
      <c s="32">
        <f>0</f>
      </c>
      <c s="32">
        <f>0+L159+L163+L167+L171+L175</f>
      </c>
      <c s="32">
        <f>0+M159+M163+M167+M171+M175</f>
      </c>
    </row>
    <row r="159" spans="1:16" ht="12.75">
      <c r="A159" t="s">
        <v>49</v>
      </c>
      <c s="34" t="s">
        <v>180</v>
      </c>
      <c s="34" t="s">
        <v>7360</v>
      </c>
      <c s="35" t="s">
        <v>5</v>
      </c>
      <c s="6" t="s">
        <v>7361</v>
      </c>
      <c s="36" t="s">
        <v>72</v>
      </c>
      <c s="37">
        <v>480</v>
      </c>
      <c s="36">
        <v>0</v>
      </c>
      <c s="36">
        <f>ROUND(G159*H159,6)</f>
      </c>
      <c r="L159" s="38">
        <v>0</v>
      </c>
      <c s="32">
        <f>ROUND(ROUND(L159,2)*ROUND(G159,3),2)</f>
      </c>
      <c s="36" t="s">
        <v>1516</v>
      </c>
      <c>
        <f>(M159*21)/100</f>
      </c>
      <c t="s">
        <v>27</v>
      </c>
    </row>
    <row r="160" spans="1:5" ht="12.75">
      <c r="A160" s="35" t="s">
        <v>55</v>
      </c>
      <c r="E160" s="39" t="s">
        <v>5</v>
      </c>
    </row>
    <row r="161" spans="1:5" ht="12.75">
      <c r="A161" s="35" t="s">
        <v>56</v>
      </c>
      <c r="E161" s="40" t="s">
        <v>7362</v>
      </c>
    </row>
    <row r="162" spans="1:5" ht="25.5">
      <c r="A162" t="s">
        <v>58</v>
      </c>
      <c r="E162" s="39" t="s">
        <v>7363</v>
      </c>
    </row>
    <row r="163" spans="1:16" ht="12.75">
      <c r="A163" t="s">
        <v>49</v>
      </c>
      <c s="34" t="s">
        <v>183</v>
      </c>
      <c s="34" t="s">
        <v>7364</v>
      </c>
      <c s="35" t="s">
        <v>5</v>
      </c>
      <c s="6" t="s">
        <v>7365</v>
      </c>
      <c s="36" t="s">
        <v>72</v>
      </c>
      <c s="37">
        <v>480</v>
      </c>
      <c s="36">
        <v>0</v>
      </c>
      <c s="36">
        <f>ROUND(G163*H163,6)</f>
      </c>
      <c r="L163" s="38">
        <v>0</v>
      </c>
      <c s="32">
        <f>ROUND(ROUND(L163,2)*ROUND(G163,3),2)</f>
      </c>
      <c s="36" t="s">
        <v>1516</v>
      </c>
      <c>
        <f>(M163*21)/100</f>
      </c>
      <c t="s">
        <v>27</v>
      </c>
    </row>
    <row r="164" spans="1:5" ht="12.75">
      <c r="A164" s="35" t="s">
        <v>55</v>
      </c>
      <c r="E164" s="39" t="s">
        <v>5</v>
      </c>
    </row>
    <row r="165" spans="1:5" ht="12.75">
      <c r="A165" s="35" t="s">
        <v>56</v>
      </c>
      <c r="E165" s="40" t="s">
        <v>7362</v>
      </c>
    </row>
    <row r="166" spans="1:5" ht="25.5">
      <c r="A166" t="s">
        <v>58</v>
      </c>
      <c r="E166" s="39" t="s">
        <v>7366</v>
      </c>
    </row>
    <row r="167" spans="1:16" ht="12.75">
      <c r="A167" t="s">
        <v>49</v>
      </c>
      <c s="34" t="s">
        <v>186</v>
      </c>
      <c s="34" t="s">
        <v>7367</v>
      </c>
      <c s="35" t="s">
        <v>5</v>
      </c>
      <c s="6" t="s">
        <v>7368</v>
      </c>
      <c s="36" t="s">
        <v>72</v>
      </c>
      <c s="37">
        <v>480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7362</v>
      </c>
    </row>
    <row r="170" spans="1:5" ht="25.5">
      <c r="A170" t="s">
        <v>58</v>
      </c>
      <c r="E170" s="39" t="s">
        <v>7369</v>
      </c>
    </row>
    <row r="171" spans="1:16" ht="12.75">
      <c r="A171" t="s">
        <v>49</v>
      </c>
      <c s="34" t="s">
        <v>189</v>
      </c>
      <c s="34" t="s">
        <v>7370</v>
      </c>
      <c s="35" t="s">
        <v>5</v>
      </c>
      <c s="6" t="s">
        <v>7371</v>
      </c>
      <c s="36" t="s">
        <v>72</v>
      </c>
      <c s="37">
        <v>480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7362</v>
      </c>
    </row>
    <row r="174" spans="1:5" ht="38.25">
      <c r="A174" t="s">
        <v>58</v>
      </c>
      <c r="E174" s="39" t="s">
        <v>7372</v>
      </c>
    </row>
    <row r="175" spans="1:16" ht="12.75">
      <c r="A175" t="s">
        <v>49</v>
      </c>
      <c s="34" t="s">
        <v>194</v>
      </c>
      <c s="34" t="s">
        <v>7373</v>
      </c>
      <c s="35" t="s">
        <v>5</v>
      </c>
      <c s="6" t="s">
        <v>7374</v>
      </c>
      <c s="36" t="s">
        <v>72</v>
      </c>
      <c s="37">
        <v>480</v>
      </c>
      <c s="36">
        <v>0</v>
      </c>
      <c s="36">
        <f>ROUND(G175*H175,6)</f>
      </c>
      <c r="L175" s="38">
        <v>0</v>
      </c>
      <c s="32">
        <f>ROUND(ROUND(L175,2)*ROUND(G175,3),2)</f>
      </c>
      <c s="36" t="s">
        <v>1516</v>
      </c>
      <c>
        <f>(M175*21)/100</f>
      </c>
      <c t="s">
        <v>27</v>
      </c>
    </row>
    <row r="176" spans="1:5" ht="12.75">
      <c r="A176" s="35" t="s">
        <v>55</v>
      </c>
      <c r="E176" s="39" t="s">
        <v>5</v>
      </c>
    </row>
    <row r="177" spans="1:5" ht="12.75">
      <c r="A177" s="35" t="s">
        <v>56</v>
      </c>
      <c r="E177" s="40" t="s">
        <v>7362</v>
      </c>
    </row>
    <row r="178" spans="1:5" ht="38.25">
      <c r="A178" t="s">
        <v>58</v>
      </c>
      <c r="E178" s="39" t="s">
        <v>7375</v>
      </c>
    </row>
    <row r="179" spans="1:13" ht="12.75">
      <c r="A179" t="s">
        <v>46</v>
      </c>
      <c r="C179" s="31" t="s">
        <v>6779</v>
      </c>
      <c r="E179" s="33" t="s">
        <v>6780</v>
      </c>
      <c r="J179" s="32">
        <f>0</f>
      </c>
      <c s="32">
        <f>0</f>
      </c>
      <c s="32">
        <f>0+L180+L184+L188+L192+L196+L200+L204+L208+L212</f>
      </c>
      <c s="32">
        <f>0+M180+M184+M188+M192+M196+M200+M204+M208+M212</f>
      </c>
    </row>
    <row r="180" spans="1:16" ht="12.75">
      <c r="A180" t="s">
        <v>49</v>
      </c>
      <c s="34" t="s">
        <v>198</v>
      </c>
      <c s="34" t="s">
        <v>7376</v>
      </c>
      <c s="35" t="s">
        <v>5</v>
      </c>
      <c s="6" t="s">
        <v>7377</v>
      </c>
      <c s="36" t="s">
        <v>98</v>
      </c>
      <c s="37">
        <v>150</v>
      </c>
      <c s="36">
        <v>0</v>
      </c>
      <c s="36">
        <f>ROUND(G180*H180,6)</f>
      </c>
      <c r="L180" s="38">
        <v>0</v>
      </c>
      <c s="32">
        <f>ROUND(ROUND(L180,2)*ROUND(G180,3),2)</f>
      </c>
      <c s="36" t="s">
        <v>1516</v>
      </c>
      <c>
        <f>(M180*21)/100</f>
      </c>
      <c t="s">
        <v>27</v>
      </c>
    </row>
    <row r="181" spans="1:5" ht="12.75">
      <c r="A181" s="35" t="s">
        <v>55</v>
      </c>
      <c r="E181" s="39" t="s">
        <v>5</v>
      </c>
    </row>
    <row r="182" spans="1:5" ht="12.75">
      <c r="A182" s="35" t="s">
        <v>56</v>
      </c>
      <c r="E182" s="40" t="s">
        <v>7326</v>
      </c>
    </row>
    <row r="183" spans="1:5" ht="12.75">
      <c r="A183" t="s">
        <v>58</v>
      </c>
      <c r="E183" s="39" t="s">
        <v>7378</v>
      </c>
    </row>
    <row r="184" spans="1:16" ht="12.75">
      <c r="A184" t="s">
        <v>49</v>
      </c>
      <c s="34" t="s">
        <v>201</v>
      </c>
      <c s="34" t="s">
        <v>7376</v>
      </c>
      <c s="35" t="s">
        <v>68</v>
      </c>
      <c s="6" t="s">
        <v>7379</v>
      </c>
      <c s="36" t="s">
        <v>98</v>
      </c>
      <c s="37">
        <v>150</v>
      </c>
      <c s="36">
        <v>0</v>
      </c>
      <c s="36">
        <f>ROUND(G184*H184,6)</f>
      </c>
      <c r="L184" s="38">
        <v>0</v>
      </c>
      <c s="32">
        <f>ROUND(ROUND(L184,2)*ROUND(G184,3),2)</f>
      </c>
      <c s="36" t="s">
        <v>1516</v>
      </c>
      <c>
        <f>(M184*21)/100</f>
      </c>
      <c t="s">
        <v>27</v>
      </c>
    </row>
    <row r="185" spans="1:5" ht="12.75">
      <c r="A185" s="35" t="s">
        <v>55</v>
      </c>
      <c r="E185" s="39" t="s">
        <v>5</v>
      </c>
    </row>
    <row r="186" spans="1:5" ht="12.75">
      <c r="A186" s="35" t="s">
        <v>56</v>
      </c>
      <c r="E186" s="40" t="s">
        <v>7326</v>
      </c>
    </row>
    <row r="187" spans="1:5" ht="25.5">
      <c r="A187" t="s">
        <v>58</v>
      </c>
      <c r="E187" s="39" t="s">
        <v>7380</v>
      </c>
    </row>
    <row r="188" spans="1:16" ht="12.75">
      <c r="A188" t="s">
        <v>49</v>
      </c>
      <c s="34" t="s">
        <v>204</v>
      </c>
      <c s="34" t="s">
        <v>7381</v>
      </c>
      <c s="35" t="s">
        <v>5</v>
      </c>
      <c s="6" t="s">
        <v>7382</v>
      </c>
      <c s="36" t="s">
        <v>98</v>
      </c>
      <c s="37">
        <v>33.6</v>
      </c>
      <c s="36">
        <v>0</v>
      </c>
      <c s="36">
        <f>ROUND(G188*H188,6)</f>
      </c>
      <c r="L188" s="38">
        <v>0</v>
      </c>
      <c s="32">
        <f>ROUND(ROUND(L188,2)*ROUND(G188,3),2)</f>
      </c>
      <c s="36" t="s">
        <v>1516</v>
      </c>
      <c>
        <f>(M188*21)/100</f>
      </c>
      <c t="s">
        <v>27</v>
      </c>
    </row>
    <row r="189" spans="1:5" ht="12.75">
      <c r="A189" s="35" t="s">
        <v>55</v>
      </c>
      <c r="E189" s="39" t="s">
        <v>5</v>
      </c>
    </row>
    <row r="190" spans="1:5" ht="12.75">
      <c r="A190" s="35" t="s">
        <v>56</v>
      </c>
      <c r="E190" s="40" t="s">
        <v>7383</v>
      </c>
    </row>
    <row r="191" spans="1:5" ht="25.5">
      <c r="A191" t="s">
        <v>58</v>
      </c>
      <c r="E191" s="39" t="s">
        <v>7384</v>
      </c>
    </row>
    <row r="192" spans="1:16" ht="12.75">
      <c r="A192" t="s">
        <v>49</v>
      </c>
      <c s="34" t="s">
        <v>207</v>
      </c>
      <c s="34" t="s">
        <v>7385</v>
      </c>
      <c s="35" t="s">
        <v>5</v>
      </c>
      <c s="6" t="s">
        <v>7386</v>
      </c>
      <c s="36" t="s">
        <v>98</v>
      </c>
      <c s="37">
        <v>33.6</v>
      </c>
      <c s="36">
        <v>0</v>
      </c>
      <c s="36">
        <f>ROUND(G192*H192,6)</f>
      </c>
      <c r="L192" s="38">
        <v>0</v>
      </c>
      <c s="32">
        <f>ROUND(ROUND(L192,2)*ROUND(G192,3),2)</f>
      </c>
      <c s="36" t="s">
        <v>1516</v>
      </c>
      <c>
        <f>(M192*21)/100</f>
      </c>
      <c t="s">
        <v>27</v>
      </c>
    </row>
    <row r="193" spans="1:5" ht="12.75">
      <c r="A193" s="35" t="s">
        <v>55</v>
      </c>
      <c r="E193" s="39" t="s">
        <v>5</v>
      </c>
    </row>
    <row r="194" spans="1:5" ht="12.75">
      <c r="A194" s="35" t="s">
        <v>56</v>
      </c>
      <c r="E194" s="40" t="s">
        <v>7383</v>
      </c>
    </row>
    <row r="195" spans="1:5" ht="25.5">
      <c r="A195" t="s">
        <v>58</v>
      </c>
      <c r="E195" s="39" t="s">
        <v>7387</v>
      </c>
    </row>
    <row r="196" spans="1:16" ht="12.75">
      <c r="A196" t="s">
        <v>49</v>
      </c>
      <c s="34" t="s">
        <v>210</v>
      </c>
      <c s="34" t="s">
        <v>7388</v>
      </c>
      <c s="35" t="s">
        <v>5</v>
      </c>
      <c s="6" t="s">
        <v>7389</v>
      </c>
      <c s="36" t="s">
        <v>98</v>
      </c>
      <c s="37">
        <v>150</v>
      </c>
      <c s="36">
        <v>0</v>
      </c>
      <c s="36">
        <f>ROUND(G196*H196,6)</f>
      </c>
      <c r="L196" s="38">
        <v>0</v>
      </c>
      <c s="32">
        <f>ROUND(ROUND(L196,2)*ROUND(G196,3),2)</f>
      </c>
      <c s="36" t="s">
        <v>1516</v>
      </c>
      <c>
        <f>(M196*21)/100</f>
      </c>
      <c t="s">
        <v>27</v>
      </c>
    </row>
    <row r="197" spans="1:5" ht="12.75">
      <c r="A197" s="35" t="s">
        <v>55</v>
      </c>
      <c r="E197" s="39" t="s">
        <v>5</v>
      </c>
    </row>
    <row r="198" spans="1:5" ht="12.75">
      <c r="A198" s="35" t="s">
        <v>56</v>
      </c>
      <c r="E198" s="40" t="s">
        <v>7326</v>
      </c>
    </row>
    <row r="199" spans="1:5" ht="12.75">
      <c r="A199" t="s">
        <v>58</v>
      </c>
      <c r="E199" s="39" t="s">
        <v>7390</v>
      </c>
    </row>
    <row r="200" spans="1:16" ht="12.75">
      <c r="A200" t="s">
        <v>49</v>
      </c>
      <c s="34" t="s">
        <v>213</v>
      </c>
      <c s="34" t="s">
        <v>7391</v>
      </c>
      <c s="35" t="s">
        <v>5</v>
      </c>
      <c s="6" t="s">
        <v>7392</v>
      </c>
      <c s="36" t="s">
        <v>98</v>
      </c>
      <c s="37">
        <v>150</v>
      </c>
      <c s="36">
        <v>0</v>
      </c>
      <c s="36">
        <f>ROUND(G200*H200,6)</f>
      </c>
      <c r="L200" s="38">
        <v>0</v>
      </c>
      <c s="32">
        <f>ROUND(ROUND(L200,2)*ROUND(G200,3),2)</f>
      </c>
      <c s="36" t="s">
        <v>1516</v>
      </c>
      <c>
        <f>(M200*21)/100</f>
      </c>
      <c t="s">
        <v>27</v>
      </c>
    </row>
    <row r="201" spans="1:5" ht="12.75">
      <c r="A201" s="35" t="s">
        <v>55</v>
      </c>
      <c r="E201" s="39" t="s">
        <v>5</v>
      </c>
    </row>
    <row r="202" spans="1:5" ht="12.75">
      <c r="A202" s="35" t="s">
        <v>56</v>
      </c>
      <c r="E202" s="40" t="s">
        <v>7326</v>
      </c>
    </row>
    <row r="203" spans="1:5" ht="25.5">
      <c r="A203" t="s">
        <v>58</v>
      </c>
      <c r="E203" s="39" t="s">
        <v>7393</v>
      </c>
    </row>
    <row r="204" spans="1:16" ht="12.75">
      <c r="A204" t="s">
        <v>49</v>
      </c>
      <c s="34" t="s">
        <v>216</v>
      </c>
      <c s="34" t="s">
        <v>7394</v>
      </c>
      <c s="35" t="s">
        <v>5</v>
      </c>
      <c s="6" t="s">
        <v>7395</v>
      </c>
      <c s="36" t="s">
        <v>98</v>
      </c>
      <c s="37">
        <v>12.8</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7396</v>
      </c>
    </row>
    <row r="207" spans="1:5" ht="25.5">
      <c r="A207" t="s">
        <v>58</v>
      </c>
      <c r="E207" s="39" t="s">
        <v>7397</v>
      </c>
    </row>
    <row r="208" spans="1:16" ht="12.75">
      <c r="A208" t="s">
        <v>49</v>
      </c>
      <c s="34" t="s">
        <v>219</v>
      </c>
      <c s="34" t="s">
        <v>7398</v>
      </c>
      <c s="35" t="s">
        <v>5</v>
      </c>
      <c s="6" t="s">
        <v>7399</v>
      </c>
      <c s="36" t="s">
        <v>98</v>
      </c>
      <c s="37">
        <v>12.8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7396</v>
      </c>
    </row>
    <row r="211" spans="1:5" ht="25.5">
      <c r="A211" t="s">
        <v>58</v>
      </c>
      <c r="E211" s="39" t="s">
        <v>7400</v>
      </c>
    </row>
    <row r="212" spans="1:16" ht="12.75">
      <c r="A212" t="s">
        <v>49</v>
      </c>
      <c s="34" t="s">
        <v>222</v>
      </c>
      <c s="34" t="s">
        <v>7401</v>
      </c>
      <c s="35" t="s">
        <v>5</v>
      </c>
      <c s="6" t="s">
        <v>7402</v>
      </c>
      <c s="36" t="s">
        <v>748</v>
      </c>
      <c s="37">
        <v>0.729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7403</v>
      </c>
    </row>
    <row r="215" spans="1:5" ht="25.5">
      <c r="A215" t="s">
        <v>58</v>
      </c>
      <c r="E215" s="39" t="s">
        <v>7404</v>
      </c>
    </row>
    <row r="216" spans="1:13" ht="12.75">
      <c r="A216" t="s">
        <v>46</v>
      </c>
      <c r="C216" s="31" t="s">
        <v>6829</v>
      </c>
      <c r="E216" s="33" t="s">
        <v>6830</v>
      </c>
      <c r="J216" s="32">
        <f>0</f>
      </c>
      <c s="32">
        <f>0</f>
      </c>
      <c s="32">
        <f>0+L217+L221+L225+L229+L233+L237+L241+L245+L249</f>
      </c>
      <c s="32">
        <f>0+M217+M221+M225+M229+M233+M237+M241+M245+M249</f>
      </c>
    </row>
    <row r="217" spans="1:16" ht="12.75">
      <c r="A217" t="s">
        <v>49</v>
      </c>
      <c s="34" t="s">
        <v>225</v>
      </c>
      <c s="34" t="s">
        <v>7405</v>
      </c>
      <c s="35" t="s">
        <v>5</v>
      </c>
      <c s="6" t="s">
        <v>7406</v>
      </c>
      <c s="36" t="s">
        <v>799</v>
      </c>
      <c s="37">
        <v>58551.2</v>
      </c>
      <c s="36">
        <v>0</v>
      </c>
      <c s="36">
        <f>ROUND(G217*H217,6)</f>
      </c>
      <c r="L217" s="38">
        <v>0</v>
      </c>
      <c s="32">
        <f>ROUND(ROUND(L217,2)*ROUND(G217,3),2)</f>
      </c>
      <c s="36" t="s">
        <v>1516</v>
      </c>
      <c>
        <f>(M217*21)/100</f>
      </c>
      <c t="s">
        <v>27</v>
      </c>
    </row>
    <row r="218" spans="1:5" ht="12.75">
      <c r="A218" s="35" t="s">
        <v>55</v>
      </c>
      <c r="E218" s="39" t="s">
        <v>5</v>
      </c>
    </row>
    <row r="219" spans="1:5" ht="12.75">
      <c r="A219" s="35" t="s">
        <v>56</v>
      </c>
      <c r="E219" s="40" t="s">
        <v>7407</v>
      </c>
    </row>
    <row r="220" spans="1:5" ht="12.75">
      <c r="A220" t="s">
        <v>58</v>
      </c>
      <c r="E220" s="39" t="s">
        <v>7408</v>
      </c>
    </row>
    <row r="221" spans="1:16" ht="12.75">
      <c r="A221" t="s">
        <v>49</v>
      </c>
      <c s="34" t="s">
        <v>228</v>
      </c>
      <c s="34" t="s">
        <v>7409</v>
      </c>
      <c s="35" t="s">
        <v>5</v>
      </c>
      <c s="6" t="s">
        <v>7410</v>
      </c>
      <c s="36" t="s">
        <v>799</v>
      </c>
      <c s="37">
        <v>58551.2</v>
      </c>
      <c s="36">
        <v>0</v>
      </c>
      <c s="36">
        <f>ROUND(G221*H221,6)</f>
      </c>
      <c r="L221" s="38">
        <v>0</v>
      </c>
      <c s="32">
        <f>ROUND(ROUND(L221,2)*ROUND(G221,3),2)</f>
      </c>
      <c s="36" t="s">
        <v>1516</v>
      </c>
      <c>
        <f>(M221*21)/100</f>
      </c>
      <c t="s">
        <v>27</v>
      </c>
    </row>
    <row r="222" spans="1:5" ht="12.75">
      <c r="A222" s="35" t="s">
        <v>55</v>
      </c>
      <c r="E222" s="39" t="s">
        <v>5</v>
      </c>
    </row>
    <row r="223" spans="1:5" ht="12.75">
      <c r="A223" s="35" t="s">
        <v>56</v>
      </c>
      <c r="E223" s="40" t="s">
        <v>7407</v>
      </c>
    </row>
    <row r="224" spans="1:5" ht="25.5">
      <c r="A224" t="s">
        <v>58</v>
      </c>
      <c r="E224" s="39" t="s">
        <v>7411</v>
      </c>
    </row>
    <row r="225" spans="1:16" ht="12.75">
      <c r="A225" t="s">
        <v>49</v>
      </c>
      <c s="34" t="s">
        <v>231</v>
      </c>
      <c s="34" t="s">
        <v>7412</v>
      </c>
      <c s="35" t="s">
        <v>5</v>
      </c>
      <c s="6" t="s">
        <v>7413</v>
      </c>
      <c s="36" t="s">
        <v>799</v>
      </c>
      <c s="37">
        <v>58551.2</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7407</v>
      </c>
    </row>
    <row r="228" spans="1:5" ht="12.75">
      <c r="A228" t="s">
        <v>58</v>
      </c>
      <c r="E228" s="39" t="s">
        <v>7414</v>
      </c>
    </row>
    <row r="229" spans="1:16" ht="12.75">
      <c r="A229" t="s">
        <v>49</v>
      </c>
      <c s="34" t="s">
        <v>234</v>
      </c>
      <c s="34" t="s">
        <v>7415</v>
      </c>
      <c s="35" t="s">
        <v>5</v>
      </c>
      <c s="6" t="s">
        <v>4395</v>
      </c>
      <c s="36" t="s">
        <v>72</v>
      </c>
      <c s="37">
        <v>1890.2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7407</v>
      </c>
    </row>
    <row r="232" spans="1:5" ht="51">
      <c r="A232" t="s">
        <v>58</v>
      </c>
      <c r="E232" s="39" t="s">
        <v>7416</v>
      </c>
    </row>
    <row r="233" spans="1:16" ht="12.75">
      <c r="A233" t="s">
        <v>49</v>
      </c>
      <c s="34" t="s">
        <v>237</v>
      </c>
      <c s="34" t="s">
        <v>7417</v>
      </c>
      <c s="35" t="s">
        <v>5</v>
      </c>
      <c s="6" t="s">
        <v>7418</v>
      </c>
      <c s="36" t="s">
        <v>72</v>
      </c>
      <c s="37">
        <v>1890.2</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7407</v>
      </c>
    </row>
    <row r="236" spans="1:5" ht="12.75">
      <c r="A236" t="s">
        <v>58</v>
      </c>
      <c r="E236" s="39" t="s">
        <v>7419</v>
      </c>
    </row>
    <row r="237" spans="1:16" ht="12.75">
      <c r="A237" t="s">
        <v>49</v>
      </c>
      <c s="34" t="s">
        <v>240</v>
      </c>
      <c s="34" t="s">
        <v>7420</v>
      </c>
      <c s="35" t="s">
        <v>5</v>
      </c>
      <c s="6" t="s">
        <v>7421</v>
      </c>
      <c s="36" t="s">
        <v>72</v>
      </c>
      <c s="37">
        <v>1890.2</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7407</v>
      </c>
    </row>
    <row r="240" spans="1:5" ht="12.75">
      <c r="A240" t="s">
        <v>58</v>
      </c>
      <c r="E240" s="39" t="s">
        <v>7422</v>
      </c>
    </row>
    <row r="241" spans="1:16" ht="12.75">
      <c r="A241" t="s">
        <v>49</v>
      </c>
      <c s="34" t="s">
        <v>243</v>
      </c>
      <c s="34" t="s">
        <v>7423</v>
      </c>
      <c s="35" t="s">
        <v>5</v>
      </c>
      <c s="6" t="s">
        <v>7424</v>
      </c>
      <c s="36" t="s">
        <v>6921</v>
      </c>
      <c s="37">
        <v>1</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7425</v>
      </c>
    </row>
    <row r="244" spans="1:5" ht="38.25">
      <c r="A244" t="s">
        <v>58</v>
      </c>
      <c r="E244" s="39" t="s">
        <v>7426</v>
      </c>
    </row>
    <row r="245" spans="1:16" ht="12.75">
      <c r="A245" t="s">
        <v>49</v>
      </c>
      <c s="34" t="s">
        <v>246</v>
      </c>
      <c s="34" t="s">
        <v>7076</v>
      </c>
      <c s="35" t="s">
        <v>5</v>
      </c>
      <c s="6" t="s">
        <v>7427</v>
      </c>
      <c s="36" t="s">
        <v>748</v>
      </c>
      <c s="37">
        <v>58.551</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7407</v>
      </c>
    </row>
    <row r="248" spans="1:5" ht="38.25">
      <c r="A248" t="s">
        <v>58</v>
      </c>
      <c r="E248" s="39" t="s">
        <v>7428</v>
      </c>
    </row>
    <row r="249" spans="1:16" ht="12.75">
      <c r="A249" t="s">
        <v>49</v>
      </c>
      <c s="34" t="s">
        <v>249</v>
      </c>
      <c s="34" t="s">
        <v>7429</v>
      </c>
      <c s="35" t="s">
        <v>5</v>
      </c>
      <c s="6" t="s">
        <v>7430</v>
      </c>
      <c s="36" t="s">
        <v>63</v>
      </c>
      <c s="37">
        <v>9</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7431</v>
      </c>
    </row>
    <row r="252" spans="1:5" ht="25.5">
      <c r="A252" t="s">
        <v>58</v>
      </c>
      <c r="E252" s="39" t="s">
        <v>7432</v>
      </c>
    </row>
    <row r="253" spans="1:13" ht="12.75">
      <c r="A253" t="s">
        <v>46</v>
      </c>
      <c r="C253" s="31" t="s">
        <v>5753</v>
      </c>
      <c r="E253" s="33" t="s">
        <v>7433</v>
      </c>
      <c r="J253" s="32">
        <f>0</f>
      </c>
      <c s="32">
        <f>0</f>
      </c>
      <c s="32">
        <f>0+L254+L258+L262</f>
      </c>
      <c s="32">
        <f>0+M254+M258+M262</f>
      </c>
    </row>
    <row r="254" spans="1:16" ht="12.75">
      <c r="A254" t="s">
        <v>49</v>
      </c>
      <c s="34" t="s">
        <v>267</v>
      </c>
      <c s="34" t="s">
        <v>7434</v>
      </c>
      <c s="35" t="s">
        <v>5</v>
      </c>
      <c s="6" t="s">
        <v>7435</v>
      </c>
      <c s="36" t="s">
        <v>7436</v>
      </c>
      <c s="37">
        <v>60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7437</v>
      </c>
    </row>
    <row r="257" spans="1:5" ht="25.5">
      <c r="A257" t="s">
        <v>58</v>
      </c>
      <c r="E257" s="39" t="s">
        <v>7438</v>
      </c>
    </row>
    <row r="258" spans="1:16" ht="12.75">
      <c r="A258" t="s">
        <v>49</v>
      </c>
      <c s="34" t="s">
        <v>270</v>
      </c>
      <c s="34" t="s">
        <v>7439</v>
      </c>
      <c s="35" t="s">
        <v>5</v>
      </c>
      <c s="6" t="s">
        <v>7440</v>
      </c>
      <c s="36" t="s">
        <v>7436</v>
      </c>
      <c s="37">
        <v>60</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7437</v>
      </c>
    </row>
    <row r="261" spans="1:5" ht="25.5">
      <c r="A261" t="s">
        <v>58</v>
      </c>
      <c r="E261" s="39" t="s">
        <v>7438</v>
      </c>
    </row>
    <row r="262" spans="1:16" ht="12.75">
      <c r="A262" t="s">
        <v>49</v>
      </c>
      <c s="34" t="s">
        <v>273</v>
      </c>
      <c s="34" t="s">
        <v>7441</v>
      </c>
      <c s="35" t="s">
        <v>5</v>
      </c>
      <c s="6" t="s">
        <v>7442</v>
      </c>
      <c s="36" t="s">
        <v>4835</v>
      </c>
      <c s="37">
        <v>1779.8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7443</v>
      </c>
    </row>
    <row r="265" spans="1:5" ht="25.5">
      <c r="A265" t="s">
        <v>58</v>
      </c>
      <c r="E265" s="39" t="s">
        <v>7444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7228</v>
      </c>
      <c s="41">
        <f>Rekapitulace!C111</f>
      </c>
      <c s="20" t="s">
        <v>0</v>
      </c>
      <c t="s">
        <v>23</v>
      </c>
      <c t="s">
        <v>27</v>
      </c>
    </row>
    <row r="4" spans="1:16" ht="32" customHeight="1">
      <c r="A4" s="24" t="s">
        <v>20</v>
      </c>
      <c s="25" t="s">
        <v>28</v>
      </c>
      <c s="27" t="s">
        <v>7228</v>
      </c>
      <c r="E4" s="26" t="s">
        <v>7229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7447</v>
      </c>
      <c r="E8" s="30" t="s">
        <v>7446</v>
      </c>
      <c r="J8" s="29">
        <f>0+J9+J22+J27+J36+J49+J74</f>
      </c>
      <c s="29">
        <f>0+K9+K22+K27+K36+K49+K74</f>
      </c>
      <c s="29">
        <f>0+L9+L22+L27+L36+L49+L74</f>
      </c>
      <c s="29">
        <f>0+M9+M22+M27+M36+M49+M74</f>
      </c>
    </row>
    <row r="9" spans="1:13" ht="12.75">
      <c r="A9" t="s">
        <v>46</v>
      </c>
      <c r="C9" s="31" t="s">
        <v>825</v>
      </c>
      <c r="E9" s="33" t="s">
        <v>3806</v>
      </c>
      <c r="J9" s="32">
        <f>0</f>
      </c>
      <c s="32">
        <f>0</f>
      </c>
      <c s="32">
        <f>0+L10+L14+L18</f>
      </c>
      <c s="32">
        <f>0+M10+M14+M18</f>
      </c>
    </row>
    <row r="10" spans="1:16" ht="12.75">
      <c r="A10" t="s">
        <v>49</v>
      </c>
      <c s="34" t="s">
        <v>68</v>
      </c>
      <c s="34" t="s">
        <v>3807</v>
      </c>
      <c s="35" t="s">
        <v>5</v>
      </c>
      <c s="6" t="s">
        <v>3808</v>
      </c>
      <c s="36" t="s">
        <v>53</v>
      </c>
      <c s="37">
        <v>4</v>
      </c>
      <c s="36">
        <v>0</v>
      </c>
      <c s="36">
        <f>ROUND(G10*H10,6)</f>
      </c>
      <c r="L10" s="38">
        <v>0</v>
      </c>
      <c s="32">
        <f>ROUND(ROUND(L10,2)*ROUND(G10,3),2)</f>
      </c>
      <c s="36" t="s">
        <v>54</v>
      </c>
      <c>
        <f>(M10*21)/100</f>
      </c>
      <c t="s">
        <v>27</v>
      </c>
    </row>
    <row r="11" spans="1:5" ht="12.75">
      <c r="A11" s="35" t="s">
        <v>55</v>
      </c>
      <c r="E11" s="39" t="s">
        <v>6471</v>
      </c>
    </row>
    <row r="12" spans="1:5" ht="12.75">
      <c r="A12" s="35" t="s">
        <v>56</v>
      </c>
      <c r="E12" s="40" t="s">
        <v>5</v>
      </c>
    </row>
    <row r="13" spans="1:5" ht="12.75">
      <c r="A13" t="s">
        <v>58</v>
      </c>
      <c r="E13" s="39" t="s">
        <v>2067</v>
      </c>
    </row>
    <row r="14" spans="1:16" ht="12.75">
      <c r="A14" t="s">
        <v>49</v>
      </c>
      <c s="34" t="s">
        <v>27</v>
      </c>
      <c s="34" t="s">
        <v>3810</v>
      </c>
      <c s="35" t="s">
        <v>5</v>
      </c>
      <c s="6" t="s">
        <v>3609</v>
      </c>
      <c s="36" t="s">
        <v>3610</v>
      </c>
      <c s="37">
        <v>0.93</v>
      </c>
      <c s="36">
        <v>0</v>
      </c>
      <c s="36">
        <f>ROUND(G14*H14,6)</f>
      </c>
      <c r="L14" s="38">
        <v>0</v>
      </c>
      <c s="32">
        <f>ROUND(ROUND(L14,2)*ROUND(G14,3),2)</f>
      </c>
      <c s="36" t="s">
        <v>54</v>
      </c>
      <c>
        <f>(M14*21)/100</f>
      </c>
      <c t="s">
        <v>27</v>
      </c>
    </row>
    <row r="15" spans="1:5" ht="12.75">
      <c r="A15" s="35" t="s">
        <v>55</v>
      </c>
      <c r="E15" s="39" t="s">
        <v>6472</v>
      </c>
    </row>
    <row r="16" spans="1:5" ht="12.75">
      <c r="A16" s="35" t="s">
        <v>56</v>
      </c>
      <c r="E16" s="40" t="s">
        <v>6473</v>
      </c>
    </row>
    <row r="17" spans="1:5" ht="12.75">
      <c r="A17" t="s">
        <v>58</v>
      </c>
      <c r="E17" s="39" t="s">
        <v>977</v>
      </c>
    </row>
    <row r="18" spans="1:16" ht="12.75">
      <c r="A18" t="s">
        <v>49</v>
      </c>
      <c s="34" t="s">
        <v>26</v>
      </c>
      <c s="34" t="s">
        <v>3813</v>
      </c>
      <c s="35" t="s">
        <v>5</v>
      </c>
      <c s="6" t="s">
        <v>52</v>
      </c>
      <c s="36" t="s">
        <v>53</v>
      </c>
      <c s="37">
        <v>1</v>
      </c>
      <c s="36">
        <v>0</v>
      </c>
      <c s="36">
        <f>ROUND(G18*H18,6)</f>
      </c>
      <c r="L18" s="38">
        <v>0</v>
      </c>
      <c s="32">
        <f>ROUND(ROUND(L18,2)*ROUND(G18,3),2)</f>
      </c>
      <c s="36" t="s">
        <v>54</v>
      </c>
      <c>
        <f>(M18*21)/100</f>
      </c>
      <c t="s">
        <v>27</v>
      </c>
    </row>
    <row r="19" spans="1:5" ht="12.75">
      <c r="A19" s="35" t="s">
        <v>55</v>
      </c>
      <c r="E19" s="39" t="s">
        <v>6474</v>
      </c>
    </row>
    <row r="20" spans="1:5" ht="12.75">
      <c r="A20" s="35" t="s">
        <v>56</v>
      </c>
      <c r="E20" s="40" t="s">
        <v>5</v>
      </c>
    </row>
    <row r="21" spans="1:5" ht="12.75">
      <c r="A21" t="s">
        <v>58</v>
      </c>
      <c r="E21" s="39" t="s">
        <v>977</v>
      </c>
    </row>
    <row r="22" spans="1:13" ht="12.75">
      <c r="A22" t="s">
        <v>46</v>
      </c>
      <c r="C22" s="31" t="s">
        <v>115</v>
      </c>
      <c r="E22" s="33" t="s">
        <v>3383</v>
      </c>
      <c r="J22" s="32">
        <f>0</f>
      </c>
      <c s="32">
        <f>0</f>
      </c>
      <c s="32">
        <f>0+L23</f>
      </c>
      <c s="32">
        <f>0+M23</f>
      </c>
    </row>
    <row r="23" spans="1:16" ht="12.75">
      <c r="A23" t="s">
        <v>49</v>
      </c>
      <c s="34" t="s">
        <v>80</v>
      </c>
      <c s="34" t="s">
        <v>3815</v>
      </c>
      <c s="35" t="s">
        <v>5</v>
      </c>
      <c s="6" t="s">
        <v>3816</v>
      </c>
      <c s="36" t="s">
        <v>72</v>
      </c>
      <c s="37">
        <v>139.5</v>
      </c>
      <c s="36">
        <v>0</v>
      </c>
      <c s="36">
        <f>ROUND(G23*H23,6)</f>
      </c>
      <c r="L23" s="38">
        <v>0</v>
      </c>
      <c s="32">
        <f>ROUND(ROUND(L23,2)*ROUND(G23,3),2)</f>
      </c>
      <c s="36" t="s">
        <v>54</v>
      </c>
      <c>
        <f>(M23*21)/100</f>
      </c>
      <c t="s">
        <v>27</v>
      </c>
    </row>
    <row r="24" spans="1:5" ht="12.75">
      <c r="A24" s="35" t="s">
        <v>55</v>
      </c>
      <c r="E24" s="39" t="s">
        <v>3817</v>
      </c>
    </row>
    <row r="25" spans="1:5" ht="12.75">
      <c r="A25" s="35" t="s">
        <v>56</v>
      </c>
      <c r="E25" s="40" t="s">
        <v>7448</v>
      </c>
    </row>
    <row r="26" spans="1:5" ht="12.75">
      <c r="A26" t="s">
        <v>58</v>
      </c>
      <c r="E26" s="39" t="s">
        <v>2077</v>
      </c>
    </row>
    <row r="27" spans="1:13" ht="12.75">
      <c r="A27" t="s">
        <v>46</v>
      </c>
      <c r="C27" s="31" t="s">
        <v>121</v>
      </c>
      <c r="E27" s="33" t="s">
        <v>3396</v>
      </c>
      <c r="J27" s="32">
        <f>0</f>
      </c>
      <c s="32">
        <f>0</f>
      </c>
      <c s="32">
        <f>0+L28+L32</f>
      </c>
      <c s="32">
        <f>0+M28+M32</f>
      </c>
    </row>
    <row r="28" spans="1:16" ht="12.75">
      <c r="A28" t="s">
        <v>49</v>
      </c>
      <c s="34" t="s">
        <v>83</v>
      </c>
      <c s="34" t="s">
        <v>837</v>
      </c>
      <c s="35" t="s">
        <v>5</v>
      </c>
      <c s="6" t="s">
        <v>838</v>
      </c>
      <c s="36" t="s">
        <v>77</v>
      </c>
      <c s="37">
        <v>111.6</v>
      </c>
      <c s="36">
        <v>0</v>
      </c>
      <c s="36">
        <f>ROUND(G28*H28,6)</f>
      </c>
      <c r="L28" s="38">
        <v>0</v>
      </c>
      <c s="32">
        <f>ROUND(ROUND(L28,2)*ROUND(G28,3),2)</f>
      </c>
      <c s="36" t="s">
        <v>73</v>
      </c>
      <c>
        <f>(M28*21)/100</f>
      </c>
      <c t="s">
        <v>27</v>
      </c>
    </row>
    <row r="29" spans="1:5" ht="12.75">
      <c r="A29" s="35" t="s">
        <v>55</v>
      </c>
      <c r="E29" s="39" t="s">
        <v>6480</v>
      </c>
    </row>
    <row r="30" spans="1:5" ht="12.75">
      <c r="A30" s="35" t="s">
        <v>56</v>
      </c>
      <c r="E30" s="40" t="s">
        <v>7449</v>
      </c>
    </row>
    <row r="31" spans="1:5" ht="318.75">
      <c r="A31" t="s">
        <v>58</v>
      </c>
      <c r="E31" s="39" t="s">
        <v>3821</v>
      </c>
    </row>
    <row r="32" spans="1:16" ht="12.75">
      <c r="A32" t="s">
        <v>49</v>
      </c>
      <c s="34" t="s">
        <v>86</v>
      </c>
      <c s="34" t="s">
        <v>3822</v>
      </c>
      <c s="35" t="s">
        <v>5</v>
      </c>
      <c s="6" t="s">
        <v>3823</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7450</v>
      </c>
    </row>
    <row r="35" spans="1:5" ht="25.5">
      <c r="A35" t="s">
        <v>58</v>
      </c>
      <c r="E35" s="39" t="s">
        <v>3825</v>
      </c>
    </row>
    <row r="36" spans="1:13" ht="12.75">
      <c r="A36" t="s">
        <v>46</v>
      </c>
      <c r="C36" s="31" t="s">
        <v>133</v>
      </c>
      <c r="E36" s="33" t="s">
        <v>3409</v>
      </c>
      <c r="J36" s="32">
        <f>0</f>
      </c>
      <c s="32">
        <f>0</f>
      </c>
      <c s="32">
        <f>0+L37+L41+L45</f>
      </c>
      <c s="32">
        <f>0+M37+M41+M45</f>
      </c>
    </row>
    <row r="37" spans="1:16" ht="12.75">
      <c r="A37" t="s">
        <v>49</v>
      </c>
      <c s="34" t="s">
        <v>89</v>
      </c>
      <c s="34" t="s">
        <v>3828</v>
      </c>
      <c s="35" t="s">
        <v>5</v>
      </c>
      <c s="6" t="s">
        <v>3829</v>
      </c>
      <c s="36" t="s">
        <v>77</v>
      </c>
      <c s="37">
        <v>22.32</v>
      </c>
      <c s="36">
        <v>0</v>
      </c>
      <c s="36">
        <f>ROUND(G37*H37,6)</f>
      </c>
      <c r="L37" s="38">
        <v>0</v>
      </c>
      <c s="32">
        <f>ROUND(ROUND(L37,2)*ROUND(G37,3),2)</f>
      </c>
      <c s="36" t="s">
        <v>73</v>
      </c>
      <c>
        <f>(M37*21)/100</f>
      </c>
      <c t="s">
        <v>27</v>
      </c>
    </row>
    <row r="38" spans="1:5" ht="12.75">
      <c r="A38" s="35" t="s">
        <v>55</v>
      </c>
      <c r="E38" s="39" t="s">
        <v>3830</v>
      </c>
    </row>
    <row r="39" spans="1:5" ht="12.75">
      <c r="A39" s="35" t="s">
        <v>56</v>
      </c>
      <c r="E39" s="40" t="s">
        <v>7451</v>
      </c>
    </row>
    <row r="40" spans="1:5" ht="267.75">
      <c r="A40" t="s">
        <v>58</v>
      </c>
      <c r="E40" s="39" t="s">
        <v>3832</v>
      </c>
    </row>
    <row r="41" spans="1:16" ht="12.75">
      <c r="A41" t="s">
        <v>49</v>
      </c>
      <c s="34" t="s">
        <v>92</v>
      </c>
      <c s="34" t="s">
        <v>3410</v>
      </c>
      <c s="35" t="s">
        <v>5</v>
      </c>
      <c s="6" t="s">
        <v>3411</v>
      </c>
      <c s="36" t="s">
        <v>77</v>
      </c>
      <c s="37">
        <v>40.92</v>
      </c>
      <c s="36">
        <v>0</v>
      </c>
      <c s="36">
        <f>ROUND(G41*H41,6)</f>
      </c>
      <c r="L41" s="38">
        <v>0</v>
      </c>
      <c s="32">
        <f>ROUND(ROUND(L41,2)*ROUND(G41,3),2)</f>
      </c>
      <c s="36" t="s">
        <v>73</v>
      </c>
      <c>
        <f>(M41*21)/100</f>
      </c>
      <c t="s">
        <v>27</v>
      </c>
    </row>
    <row r="42" spans="1:5" ht="12.75">
      <c r="A42" s="35" t="s">
        <v>55</v>
      </c>
      <c r="E42" s="39" t="s">
        <v>6486</v>
      </c>
    </row>
    <row r="43" spans="1:5" ht="12.75">
      <c r="A43" s="35" t="s">
        <v>56</v>
      </c>
      <c r="E43" s="40" t="s">
        <v>7452</v>
      </c>
    </row>
    <row r="44" spans="1:5" ht="229.5">
      <c r="A44" t="s">
        <v>58</v>
      </c>
      <c r="E44" s="39" t="s">
        <v>3834</v>
      </c>
    </row>
    <row r="45" spans="1:16" ht="12.75">
      <c r="A45" t="s">
        <v>49</v>
      </c>
      <c s="34" t="s">
        <v>95</v>
      </c>
      <c s="34" t="s">
        <v>3413</v>
      </c>
      <c s="35" t="s">
        <v>5</v>
      </c>
      <c s="6" t="s">
        <v>3414</v>
      </c>
      <c s="36" t="s">
        <v>77</v>
      </c>
      <c s="37">
        <v>40.92</v>
      </c>
      <c s="36">
        <v>0</v>
      </c>
      <c s="36">
        <f>ROUND(G45*H45,6)</f>
      </c>
      <c r="L45" s="38">
        <v>0</v>
      </c>
      <c s="32">
        <f>ROUND(ROUND(L45,2)*ROUND(G45,3),2)</f>
      </c>
      <c s="36" t="s">
        <v>73</v>
      </c>
      <c>
        <f>(M45*21)/100</f>
      </c>
      <c t="s">
        <v>27</v>
      </c>
    </row>
    <row r="46" spans="1:5" ht="12.75">
      <c r="A46" s="35" t="s">
        <v>55</v>
      </c>
      <c r="E46" s="39" t="s">
        <v>6488</v>
      </c>
    </row>
    <row r="47" spans="1:5" ht="12.75">
      <c r="A47" s="35" t="s">
        <v>56</v>
      </c>
      <c r="E47" s="40" t="s">
        <v>7452</v>
      </c>
    </row>
    <row r="48" spans="1:5" ht="280.5">
      <c r="A48" t="s">
        <v>58</v>
      </c>
      <c r="E48" s="39" t="s">
        <v>4504</v>
      </c>
    </row>
    <row r="49" spans="1:13" ht="12.75">
      <c r="A49" t="s">
        <v>46</v>
      </c>
      <c r="C49" s="31" t="s">
        <v>92</v>
      </c>
      <c r="E49" s="33" t="s">
        <v>6489</v>
      </c>
      <c r="J49" s="32">
        <f>0</f>
      </c>
      <c s="32">
        <f>0</f>
      </c>
      <c s="32">
        <f>0+L50+L54+L58+L62+L66+L70</f>
      </c>
      <c s="32">
        <f>0+M50+M54+M58+M62+M66+M70</f>
      </c>
    </row>
    <row r="50" spans="1:16" ht="12.75">
      <c r="A50" t="s">
        <v>49</v>
      </c>
      <c s="34" t="s">
        <v>99</v>
      </c>
      <c s="34" t="s">
        <v>4411</v>
      </c>
      <c s="35" t="s">
        <v>5</v>
      </c>
      <c s="6" t="s">
        <v>4412</v>
      </c>
      <c s="36" t="s">
        <v>98</v>
      </c>
      <c s="37">
        <v>7</v>
      </c>
      <c s="36">
        <v>0</v>
      </c>
      <c s="36">
        <f>ROUND(G50*H50,6)</f>
      </c>
      <c r="L50" s="38">
        <v>0</v>
      </c>
      <c s="32">
        <f>ROUND(ROUND(L50,2)*ROUND(G50,3),2)</f>
      </c>
      <c s="36" t="s">
        <v>73</v>
      </c>
      <c>
        <f>(M50*21)/100</f>
      </c>
      <c t="s">
        <v>27</v>
      </c>
    </row>
    <row r="51" spans="1:5" ht="12.75">
      <c r="A51" s="35" t="s">
        <v>55</v>
      </c>
      <c r="E51" s="39" t="s">
        <v>7453</v>
      </c>
    </row>
    <row r="52" spans="1:5" ht="12.75">
      <c r="A52" s="35" t="s">
        <v>56</v>
      </c>
      <c r="E52" s="40" t="s">
        <v>7454</v>
      </c>
    </row>
    <row r="53" spans="1:5" ht="255">
      <c r="A53" t="s">
        <v>58</v>
      </c>
      <c r="E53" s="39" t="s">
        <v>7455</v>
      </c>
    </row>
    <row r="54" spans="1:16" ht="12.75">
      <c r="A54" t="s">
        <v>49</v>
      </c>
      <c s="34" t="s">
        <v>115</v>
      </c>
      <c s="34" t="s">
        <v>3547</v>
      </c>
      <c s="35" t="s">
        <v>5</v>
      </c>
      <c s="6" t="s">
        <v>3548</v>
      </c>
      <c s="36" t="s">
        <v>98</v>
      </c>
      <c s="37">
        <v>93</v>
      </c>
      <c s="36">
        <v>0</v>
      </c>
      <c s="36">
        <f>ROUND(G54*H54,6)</f>
      </c>
      <c r="L54" s="38">
        <v>0</v>
      </c>
      <c s="32">
        <f>ROUND(ROUND(L54,2)*ROUND(G54,3),2)</f>
      </c>
      <c s="36" t="s">
        <v>73</v>
      </c>
      <c>
        <f>(M54*21)/100</f>
      </c>
      <c t="s">
        <v>27</v>
      </c>
    </row>
    <row r="55" spans="1:5" ht="12.75">
      <c r="A55" s="35" t="s">
        <v>55</v>
      </c>
      <c r="E55" s="39" t="s">
        <v>7456</v>
      </c>
    </row>
    <row r="56" spans="1:5" ht="12.75">
      <c r="A56" s="35" t="s">
        <v>56</v>
      </c>
      <c r="E56" s="40" t="s">
        <v>364</v>
      </c>
    </row>
    <row r="57" spans="1:5" ht="38.25">
      <c r="A57" t="s">
        <v>58</v>
      </c>
      <c r="E57" s="39" t="s">
        <v>3839</v>
      </c>
    </row>
    <row r="58" spans="1:16" ht="12.75">
      <c r="A58" t="s">
        <v>49</v>
      </c>
      <c s="34" t="s">
        <v>118</v>
      </c>
      <c s="34" t="s">
        <v>3744</v>
      </c>
      <c s="35" t="s">
        <v>5</v>
      </c>
      <c s="6" t="s">
        <v>3745</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3886</v>
      </c>
    </row>
    <row r="61" spans="1:5" ht="242.25">
      <c r="A61" t="s">
        <v>58</v>
      </c>
      <c r="E61" s="39" t="s">
        <v>7457</v>
      </c>
    </row>
    <row r="62" spans="1:16" ht="12.75">
      <c r="A62" t="s">
        <v>49</v>
      </c>
      <c s="34" t="s">
        <v>121</v>
      </c>
      <c s="34" t="s">
        <v>3751</v>
      </c>
      <c s="35" t="s">
        <v>5</v>
      </c>
      <c s="6" t="s">
        <v>3752</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7458</v>
      </c>
    </row>
    <row r="65" spans="1:5" ht="12.75">
      <c r="A65" t="s">
        <v>58</v>
      </c>
      <c r="E65" s="39" t="s">
        <v>5</v>
      </c>
    </row>
    <row r="66" spans="1:16" ht="12.75">
      <c r="A66" t="s">
        <v>49</v>
      </c>
      <c s="34" t="s">
        <v>124</v>
      </c>
      <c s="34" t="s">
        <v>3564</v>
      </c>
      <c s="35" t="s">
        <v>5</v>
      </c>
      <c s="6" t="s">
        <v>3565</v>
      </c>
      <c s="36" t="s">
        <v>98</v>
      </c>
      <c s="37">
        <v>100</v>
      </c>
      <c s="36">
        <v>0</v>
      </c>
      <c s="36">
        <f>ROUND(G66*H66,6)</f>
      </c>
      <c r="L66" s="38">
        <v>0</v>
      </c>
      <c s="32">
        <f>ROUND(ROUND(L66,2)*ROUND(G66,3),2)</f>
      </c>
      <c s="36" t="s">
        <v>73</v>
      </c>
      <c>
        <f>(M66*21)/100</f>
      </c>
      <c t="s">
        <v>27</v>
      </c>
    </row>
    <row r="67" spans="1:5" ht="12.75">
      <c r="A67" s="35" t="s">
        <v>55</v>
      </c>
      <c r="E67" s="39" t="s">
        <v>6505</v>
      </c>
    </row>
    <row r="68" spans="1:5" ht="12.75">
      <c r="A68" s="35" t="s">
        <v>56</v>
      </c>
      <c r="E68" s="40" t="s">
        <v>7459</v>
      </c>
    </row>
    <row r="69" spans="1:5" ht="51">
      <c r="A69" t="s">
        <v>58</v>
      </c>
      <c r="E69" s="39" t="s">
        <v>6507</v>
      </c>
    </row>
    <row r="70" spans="1:16" ht="12.75">
      <c r="A70" t="s">
        <v>49</v>
      </c>
      <c s="34" t="s">
        <v>127</v>
      </c>
      <c s="34" t="s">
        <v>3759</v>
      </c>
      <c s="35" t="s">
        <v>5</v>
      </c>
      <c s="6" t="s">
        <v>3760</v>
      </c>
      <c s="36" t="s">
        <v>98</v>
      </c>
      <c s="37">
        <v>100</v>
      </c>
      <c s="36">
        <v>0</v>
      </c>
      <c s="36">
        <f>ROUND(G70*H70,6)</f>
      </c>
      <c r="L70" s="38">
        <v>0</v>
      </c>
      <c s="32">
        <f>ROUND(ROUND(L70,2)*ROUND(G70,3),2)</f>
      </c>
      <c s="36" t="s">
        <v>73</v>
      </c>
      <c>
        <f>(M70*21)/100</f>
      </c>
      <c t="s">
        <v>27</v>
      </c>
    </row>
    <row r="71" spans="1:5" ht="12.75">
      <c r="A71" s="35" t="s">
        <v>55</v>
      </c>
      <c r="E71" s="39" t="s">
        <v>6508</v>
      </c>
    </row>
    <row r="72" spans="1:5" ht="12.75">
      <c r="A72" s="35" t="s">
        <v>56</v>
      </c>
      <c r="E72" s="40" t="s">
        <v>7459</v>
      </c>
    </row>
    <row r="73" spans="1:5" ht="25.5">
      <c r="A73" t="s">
        <v>58</v>
      </c>
      <c r="E73" s="39" t="s">
        <v>6509</v>
      </c>
    </row>
    <row r="74" spans="1:13" ht="12.75">
      <c r="A74" t="s">
        <v>46</v>
      </c>
      <c r="C74" s="31" t="s">
        <v>742</v>
      </c>
      <c r="E74" s="33" t="s">
        <v>1815</v>
      </c>
      <c r="J74" s="32">
        <f>0</f>
      </c>
      <c s="32">
        <f>0</f>
      </c>
      <c s="32">
        <f>0+L75</f>
      </c>
      <c s="32">
        <f>0+M75</f>
      </c>
    </row>
    <row r="75" spans="1:16" ht="25.5">
      <c r="A75" t="s">
        <v>49</v>
      </c>
      <c s="34" t="s">
        <v>130</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7460</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7461</v>
      </c>
      <c s="41">
        <f>Rekapitulace!C114</f>
      </c>
      <c s="20" t="s">
        <v>0</v>
      </c>
      <c t="s">
        <v>23</v>
      </c>
      <c t="s">
        <v>27</v>
      </c>
    </row>
    <row r="4" spans="1:16" ht="32" customHeight="1">
      <c r="A4" s="24" t="s">
        <v>20</v>
      </c>
      <c s="25" t="s">
        <v>28</v>
      </c>
      <c s="27" t="s">
        <v>7461</v>
      </c>
      <c r="E4" s="26" t="s">
        <v>7462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7465</v>
      </c>
      <c r="E8" s="30" t="s">
        <v>7464</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26</v>
      </c>
      <c s="34" t="s">
        <v>835</v>
      </c>
      <c s="35" t="s">
        <v>5</v>
      </c>
      <c s="6" t="s">
        <v>836</v>
      </c>
      <c s="36" t="s">
        <v>77</v>
      </c>
      <c s="37">
        <v>7.053</v>
      </c>
      <c s="36">
        <v>0</v>
      </c>
      <c s="36">
        <f>ROUND(G10*H10,6)</f>
      </c>
      <c r="L10" s="38">
        <v>0</v>
      </c>
      <c s="32">
        <f>ROUND(ROUND(L10,2)*ROUND(G10,3),2)</f>
      </c>
      <c s="36" t="s">
        <v>73</v>
      </c>
      <c>
        <f>(M10*21)/100</f>
      </c>
      <c t="s">
        <v>27</v>
      </c>
    </row>
    <row r="11" spans="1:5" ht="12.75">
      <c r="A11" s="35" t="s">
        <v>55</v>
      </c>
      <c r="E11" s="39" t="s">
        <v>5</v>
      </c>
    </row>
    <row r="12" spans="1:5" ht="12.75">
      <c r="A12" s="35" t="s">
        <v>56</v>
      </c>
      <c r="E12" s="40" t="s">
        <v>7466</v>
      </c>
    </row>
    <row r="13" spans="1:5" ht="216.75">
      <c r="A13" t="s">
        <v>58</v>
      </c>
      <c r="E13" s="39" t="s">
        <v>7467</v>
      </c>
    </row>
    <row r="14" spans="1:16" ht="12.75">
      <c r="A14" t="s">
        <v>49</v>
      </c>
      <c s="34" t="s">
        <v>80</v>
      </c>
      <c s="34" t="s">
        <v>100</v>
      </c>
      <c s="35" t="s">
        <v>5</v>
      </c>
      <c s="6" t="s">
        <v>101</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7468</v>
      </c>
    </row>
    <row r="17" spans="1:5" ht="12.75">
      <c r="A17" t="s">
        <v>58</v>
      </c>
      <c r="E17" s="39" t="s">
        <v>74</v>
      </c>
    </row>
    <row r="18" spans="1:13" ht="12.75">
      <c r="A18" t="s">
        <v>46</v>
      </c>
      <c r="C18" s="31" t="s">
        <v>80</v>
      </c>
      <c r="E18" s="33" t="s">
        <v>3427</v>
      </c>
      <c r="J18" s="32">
        <f>0</f>
      </c>
      <c s="32">
        <f>0</f>
      </c>
      <c s="32">
        <f>0+L19</f>
      </c>
      <c s="32">
        <f>0+M19</f>
      </c>
    </row>
    <row r="19" spans="1:16" ht="12.75">
      <c r="A19" t="s">
        <v>49</v>
      </c>
      <c s="34" t="s">
        <v>83</v>
      </c>
      <c s="34" t="s">
        <v>7469</v>
      </c>
      <c s="35" t="s">
        <v>5</v>
      </c>
      <c s="6" t="s">
        <v>7470</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7471</v>
      </c>
    </row>
    <row r="22" spans="1:5" ht="12.75">
      <c r="A22" t="s">
        <v>58</v>
      </c>
      <c r="E22" s="39" t="s">
        <v>74</v>
      </c>
    </row>
    <row r="23" spans="1:13" ht="12.75">
      <c r="A23" t="s">
        <v>46</v>
      </c>
      <c r="C23" s="31" t="s">
        <v>89</v>
      </c>
      <c r="E23" s="33" t="s">
        <v>7472</v>
      </c>
      <c r="J23" s="32">
        <f>0</f>
      </c>
      <c s="32">
        <f>0</f>
      </c>
      <c s="32">
        <f>0+L24+L28</f>
      </c>
      <c s="32">
        <f>0+M24+M28</f>
      </c>
    </row>
    <row r="24" spans="1:16" ht="12.75">
      <c r="A24" t="s">
        <v>49</v>
      </c>
      <c s="34" t="s">
        <v>142</v>
      </c>
      <c s="34" t="s">
        <v>7473</v>
      </c>
      <c s="35" t="s">
        <v>5</v>
      </c>
      <c s="6" t="s">
        <v>7474</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7475</v>
      </c>
    </row>
    <row r="27" spans="1:5" ht="12.75">
      <c r="A27" t="s">
        <v>58</v>
      </c>
      <c r="E27" s="39" t="s">
        <v>74</v>
      </c>
    </row>
    <row r="28" spans="1:16" ht="12.75">
      <c r="A28" t="s">
        <v>49</v>
      </c>
      <c s="34" t="s">
        <v>145</v>
      </c>
      <c s="34" t="s">
        <v>7476</v>
      </c>
      <c s="35" t="s">
        <v>5</v>
      </c>
      <c s="6" t="s">
        <v>7477</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7478</v>
      </c>
    </row>
    <row r="31" spans="1:5" ht="12.75">
      <c r="A31" t="s">
        <v>58</v>
      </c>
      <c r="E31" s="39" t="s">
        <v>74</v>
      </c>
    </row>
    <row r="32" spans="1:13" ht="12.75">
      <c r="A32" t="s">
        <v>46</v>
      </c>
      <c r="C32" s="31" t="s">
        <v>361</v>
      </c>
      <c r="E32" s="33" t="s">
        <v>7479</v>
      </c>
      <c r="J32" s="32">
        <f>0</f>
      </c>
      <c s="32">
        <f>0</f>
      </c>
      <c s="32">
        <f>0+L33+L37+L41+L45+L49+L53+L57+L61+L65+L69+L73+L77+L81+L85</f>
      </c>
      <c s="32">
        <f>0+M33+M37+M41+M45+M49+M53+M57+M61+M65+M69+M73+M77+M81+M85</f>
      </c>
    </row>
    <row r="33" spans="1:16" ht="12.75">
      <c r="A33" t="s">
        <v>49</v>
      </c>
      <c s="34" t="s">
        <v>86</v>
      </c>
      <c s="34" t="s">
        <v>7480</v>
      </c>
      <c s="35" t="s">
        <v>5</v>
      </c>
      <c s="6" t="s">
        <v>7481</v>
      </c>
      <c s="36" t="s">
        <v>72</v>
      </c>
      <c s="37">
        <v>9.12</v>
      </c>
      <c s="36">
        <v>0</v>
      </c>
      <c s="36">
        <f>ROUND(G33*H33,6)</f>
      </c>
      <c r="L33" s="38">
        <v>0</v>
      </c>
      <c s="32">
        <f>ROUND(ROUND(L33,2)*ROUND(G33,3),2)</f>
      </c>
      <c s="36" t="s">
        <v>7482</v>
      </c>
      <c>
        <f>(M33*21)/100</f>
      </c>
      <c t="s">
        <v>27</v>
      </c>
    </row>
    <row r="34" spans="1:5" ht="12.75">
      <c r="A34" s="35" t="s">
        <v>55</v>
      </c>
      <c r="E34" s="39" t="s">
        <v>7483</v>
      </c>
    </row>
    <row r="35" spans="1:5" ht="12.75">
      <c r="A35" s="35" t="s">
        <v>56</v>
      </c>
      <c r="E35" s="40" t="s">
        <v>7484</v>
      </c>
    </row>
    <row r="36" spans="1:5" ht="63.75">
      <c r="A36" t="s">
        <v>58</v>
      </c>
      <c r="E36" s="39" t="s">
        <v>7485</v>
      </c>
    </row>
    <row r="37" spans="1:16" ht="12.75">
      <c r="A37" t="s">
        <v>49</v>
      </c>
      <c s="34" t="s">
        <v>89</v>
      </c>
      <c s="34" t="s">
        <v>7486</v>
      </c>
      <c s="35" t="s">
        <v>5</v>
      </c>
      <c s="6" t="s">
        <v>7481</v>
      </c>
      <c s="36" t="s">
        <v>72</v>
      </c>
      <c s="37">
        <v>15.96</v>
      </c>
      <c s="36">
        <v>0</v>
      </c>
      <c s="36">
        <f>ROUND(G37*H37,6)</f>
      </c>
      <c r="L37" s="38">
        <v>0</v>
      </c>
      <c s="32">
        <f>ROUND(ROUND(L37,2)*ROUND(G37,3),2)</f>
      </c>
      <c s="36" t="s">
        <v>7482</v>
      </c>
      <c>
        <f>(M37*21)/100</f>
      </c>
      <c t="s">
        <v>27</v>
      </c>
    </row>
    <row r="38" spans="1:5" ht="12.75">
      <c r="A38" s="35" t="s">
        <v>55</v>
      </c>
      <c r="E38" s="39" t="s">
        <v>7487</v>
      </c>
    </row>
    <row r="39" spans="1:5" ht="12.75">
      <c r="A39" s="35" t="s">
        <v>56</v>
      </c>
      <c r="E39" s="40" t="s">
        <v>7484</v>
      </c>
    </row>
    <row r="40" spans="1:5" ht="63.75">
      <c r="A40" t="s">
        <v>58</v>
      </c>
      <c r="E40" s="39" t="s">
        <v>7485</v>
      </c>
    </row>
    <row r="41" spans="1:16" ht="12.75">
      <c r="A41" t="s">
        <v>49</v>
      </c>
      <c s="34" t="s">
        <v>92</v>
      </c>
      <c s="34" t="s">
        <v>7488</v>
      </c>
      <c s="35" t="s">
        <v>5</v>
      </c>
      <c s="6" t="s">
        <v>7489</v>
      </c>
      <c s="36" t="s">
        <v>72</v>
      </c>
      <c s="37">
        <v>0.864</v>
      </c>
      <c s="36">
        <v>0</v>
      </c>
      <c s="36">
        <f>ROUND(G41*H41,6)</f>
      </c>
      <c r="L41" s="38">
        <v>0</v>
      </c>
      <c s="32">
        <f>ROUND(ROUND(L41,2)*ROUND(G41,3),2)</f>
      </c>
      <c s="36" t="s">
        <v>7482</v>
      </c>
      <c>
        <f>(M41*21)/100</f>
      </c>
      <c t="s">
        <v>27</v>
      </c>
    </row>
    <row r="42" spans="1:5" ht="12.75">
      <c r="A42" s="35" t="s">
        <v>55</v>
      </c>
      <c r="E42" s="39" t="s">
        <v>7490</v>
      </c>
    </row>
    <row r="43" spans="1:5" ht="12.75">
      <c r="A43" s="35" t="s">
        <v>56</v>
      </c>
      <c r="E43" s="40" t="s">
        <v>7484</v>
      </c>
    </row>
    <row r="44" spans="1:5" ht="63.75">
      <c r="A44" t="s">
        <v>58</v>
      </c>
      <c r="E44" s="39" t="s">
        <v>7485</v>
      </c>
    </row>
    <row r="45" spans="1:16" ht="12.75">
      <c r="A45" t="s">
        <v>49</v>
      </c>
      <c s="34" t="s">
        <v>95</v>
      </c>
      <c s="34" t="s">
        <v>7491</v>
      </c>
      <c s="35" t="s">
        <v>5</v>
      </c>
      <c s="6" t="s">
        <v>7492</v>
      </c>
      <c s="36" t="s">
        <v>72</v>
      </c>
      <c s="37">
        <v>0.636</v>
      </c>
      <c s="36">
        <v>0</v>
      </c>
      <c s="36">
        <f>ROUND(G45*H45,6)</f>
      </c>
      <c r="L45" s="38">
        <v>0</v>
      </c>
      <c s="32">
        <f>ROUND(ROUND(L45,2)*ROUND(G45,3),2)</f>
      </c>
      <c s="36" t="s">
        <v>7482</v>
      </c>
      <c>
        <f>(M45*21)/100</f>
      </c>
      <c t="s">
        <v>27</v>
      </c>
    </row>
    <row r="46" spans="1:5" ht="12.75">
      <c r="A46" s="35" t="s">
        <v>55</v>
      </c>
      <c r="E46" s="39" t="s">
        <v>7493</v>
      </c>
    </row>
    <row r="47" spans="1:5" ht="12.75">
      <c r="A47" s="35" t="s">
        <v>56</v>
      </c>
      <c r="E47" s="40" t="s">
        <v>7484</v>
      </c>
    </row>
    <row r="48" spans="1:5" ht="63.75">
      <c r="A48" t="s">
        <v>58</v>
      </c>
      <c r="E48" s="39" t="s">
        <v>7485</v>
      </c>
    </row>
    <row r="49" spans="1:16" ht="12.75">
      <c r="A49" t="s">
        <v>49</v>
      </c>
      <c s="34" t="s">
        <v>99</v>
      </c>
      <c s="34" t="s">
        <v>7494</v>
      </c>
      <c s="35" t="s">
        <v>5</v>
      </c>
      <c s="6" t="s">
        <v>7495</v>
      </c>
      <c s="36" t="s">
        <v>72</v>
      </c>
      <c s="37">
        <v>0.154</v>
      </c>
      <c s="36">
        <v>0</v>
      </c>
      <c s="36">
        <f>ROUND(G49*H49,6)</f>
      </c>
      <c r="L49" s="38">
        <v>0</v>
      </c>
      <c s="32">
        <f>ROUND(ROUND(L49,2)*ROUND(G49,3),2)</f>
      </c>
      <c s="36" t="s">
        <v>7482</v>
      </c>
      <c>
        <f>(M49*21)/100</f>
      </c>
      <c t="s">
        <v>27</v>
      </c>
    </row>
    <row r="50" spans="1:5" ht="12.75">
      <c r="A50" s="35" t="s">
        <v>55</v>
      </c>
      <c r="E50" s="39" t="s">
        <v>7496</v>
      </c>
    </row>
    <row r="51" spans="1:5" ht="12.75">
      <c r="A51" s="35" t="s">
        <v>56</v>
      </c>
      <c r="E51" s="40" t="s">
        <v>7484</v>
      </c>
    </row>
    <row r="52" spans="1:5" ht="63.75">
      <c r="A52" t="s">
        <v>58</v>
      </c>
      <c r="E52" s="39" t="s">
        <v>7485</v>
      </c>
    </row>
    <row r="53" spans="1:16" ht="12.75">
      <c r="A53" t="s">
        <v>49</v>
      </c>
      <c s="34" t="s">
        <v>115</v>
      </c>
      <c s="34" t="s">
        <v>7497</v>
      </c>
      <c s="35" t="s">
        <v>5</v>
      </c>
      <c s="6" t="s">
        <v>7498</v>
      </c>
      <c s="36" t="s">
        <v>72</v>
      </c>
      <c s="37">
        <v>0.154</v>
      </c>
      <c s="36">
        <v>0</v>
      </c>
      <c s="36">
        <f>ROUND(G53*H53,6)</f>
      </c>
      <c r="L53" s="38">
        <v>0</v>
      </c>
      <c s="32">
        <f>ROUND(ROUND(L53,2)*ROUND(G53,3),2)</f>
      </c>
      <c s="36" t="s">
        <v>7482</v>
      </c>
      <c>
        <f>(M53*21)/100</f>
      </c>
      <c t="s">
        <v>27</v>
      </c>
    </row>
    <row r="54" spans="1:5" ht="12.75">
      <c r="A54" s="35" t="s">
        <v>55</v>
      </c>
      <c r="E54" s="39" t="s">
        <v>7499</v>
      </c>
    </row>
    <row r="55" spans="1:5" ht="12.75">
      <c r="A55" s="35" t="s">
        <v>56</v>
      </c>
      <c r="E55" s="40" t="s">
        <v>7484</v>
      </c>
    </row>
    <row r="56" spans="1:5" ht="63.75">
      <c r="A56" t="s">
        <v>58</v>
      </c>
      <c r="E56" s="39" t="s">
        <v>7485</v>
      </c>
    </row>
    <row r="57" spans="1:16" ht="12.75">
      <c r="A57" t="s">
        <v>49</v>
      </c>
      <c s="34" t="s">
        <v>118</v>
      </c>
      <c s="34" t="s">
        <v>7500</v>
      </c>
      <c s="35" t="s">
        <v>5</v>
      </c>
      <c s="6" t="s">
        <v>7501</v>
      </c>
      <c s="36" t="s">
        <v>72</v>
      </c>
      <c s="37">
        <v>0.212</v>
      </c>
      <c s="36">
        <v>0</v>
      </c>
      <c s="36">
        <f>ROUND(G57*H57,6)</f>
      </c>
      <c r="L57" s="38">
        <v>0</v>
      </c>
      <c s="32">
        <f>ROUND(ROUND(L57,2)*ROUND(G57,3),2)</f>
      </c>
      <c s="36" t="s">
        <v>7482</v>
      </c>
      <c>
        <f>(M57*21)/100</f>
      </c>
      <c t="s">
        <v>27</v>
      </c>
    </row>
    <row r="58" spans="1:5" ht="12.75">
      <c r="A58" s="35" t="s">
        <v>55</v>
      </c>
      <c r="E58" s="39" t="s">
        <v>7502</v>
      </c>
    </row>
    <row r="59" spans="1:5" ht="12.75">
      <c r="A59" s="35" t="s">
        <v>56</v>
      </c>
      <c r="E59" s="40" t="s">
        <v>7484</v>
      </c>
    </row>
    <row r="60" spans="1:5" ht="63.75">
      <c r="A60" t="s">
        <v>58</v>
      </c>
      <c r="E60" s="39" t="s">
        <v>7485</v>
      </c>
    </row>
    <row r="61" spans="1:16" ht="12.75">
      <c r="A61" t="s">
        <v>49</v>
      </c>
      <c s="34" t="s">
        <v>121</v>
      </c>
      <c s="34" t="s">
        <v>7503</v>
      </c>
      <c s="35" t="s">
        <v>5</v>
      </c>
      <c s="6" t="s">
        <v>7504</v>
      </c>
      <c s="36" t="s">
        <v>72</v>
      </c>
      <c s="37">
        <v>0.058</v>
      </c>
      <c s="36">
        <v>0</v>
      </c>
      <c s="36">
        <f>ROUND(G61*H61,6)</f>
      </c>
      <c r="L61" s="38">
        <v>0</v>
      </c>
      <c s="32">
        <f>ROUND(ROUND(L61,2)*ROUND(G61,3),2)</f>
      </c>
      <c s="36" t="s">
        <v>7482</v>
      </c>
      <c>
        <f>(M61*21)/100</f>
      </c>
      <c t="s">
        <v>27</v>
      </c>
    </row>
    <row r="62" spans="1:5" ht="12.75">
      <c r="A62" s="35" t="s">
        <v>55</v>
      </c>
      <c r="E62" s="39" t="s">
        <v>7505</v>
      </c>
    </row>
    <row r="63" spans="1:5" ht="12.75">
      <c r="A63" s="35" t="s">
        <v>56</v>
      </c>
      <c r="E63" s="40" t="s">
        <v>7484</v>
      </c>
    </row>
    <row r="64" spans="1:5" ht="63.75">
      <c r="A64" t="s">
        <v>58</v>
      </c>
      <c r="E64" s="39" t="s">
        <v>7485</v>
      </c>
    </row>
    <row r="65" spans="1:16" ht="12.75">
      <c r="A65" t="s">
        <v>49</v>
      </c>
      <c s="34" t="s">
        <v>124</v>
      </c>
      <c s="34" t="s">
        <v>7506</v>
      </c>
      <c s="35" t="s">
        <v>5</v>
      </c>
      <c s="6" t="s">
        <v>7507</v>
      </c>
      <c s="36" t="s">
        <v>72</v>
      </c>
      <c s="37">
        <v>0.058</v>
      </c>
      <c s="36">
        <v>0</v>
      </c>
      <c s="36">
        <f>ROUND(G65*H65,6)</f>
      </c>
      <c r="L65" s="38">
        <v>0</v>
      </c>
      <c s="32">
        <f>ROUND(ROUND(L65,2)*ROUND(G65,3),2)</f>
      </c>
      <c s="36" t="s">
        <v>7482</v>
      </c>
      <c>
        <f>(M65*21)/100</f>
      </c>
      <c t="s">
        <v>27</v>
      </c>
    </row>
    <row r="66" spans="1:5" ht="12.75">
      <c r="A66" s="35" t="s">
        <v>55</v>
      </c>
      <c r="E66" s="39" t="s">
        <v>7508</v>
      </c>
    </row>
    <row r="67" spans="1:5" ht="12.75">
      <c r="A67" s="35" t="s">
        <v>56</v>
      </c>
      <c r="E67" s="40" t="s">
        <v>7484</v>
      </c>
    </row>
    <row r="68" spans="1:5" ht="63.75">
      <c r="A68" t="s">
        <v>58</v>
      </c>
      <c r="E68" s="39" t="s">
        <v>7485</v>
      </c>
    </row>
    <row r="69" spans="1:16" ht="12.75">
      <c r="A69" t="s">
        <v>49</v>
      </c>
      <c s="34" t="s">
        <v>127</v>
      </c>
      <c s="34" t="s">
        <v>7509</v>
      </c>
      <c s="35" t="s">
        <v>5</v>
      </c>
      <c s="6" t="s">
        <v>7510</v>
      </c>
      <c s="36" t="s">
        <v>72</v>
      </c>
      <c s="37">
        <v>0.308</v>
      </c>
      <c s="36">
        <v>0</v>
      </c>
      <c s="36">
        <f>ROUND(G69*H69,6)</f>
      </c>
      <c r="L69" s="38">
        <v>0</v>
      </c>
      <c s="32">
        <f>ROUND(ROUND(L69,2)*ROUND(G69,3),2)</f>
      </c>
      <c s="36" t="s">
        <v>7482</v>
      </c>
      <c>
        <f>(M69*21)/100</f>
      </c>
      <c t="s">
        <v>27</v>
      </c>
    </row>
    <row r="70" spans="1:5" ht="12.75">
      <c r="A70" s="35" t="s">
        <v>55</v>
      </c>
      <c r="E70" s="39" t="s">
        <v>7511</v>
      </c>
    </row>
    <row r="71" spans="1:5" ht="12.75">
      <c r="A71" s="35" t="s">
        <v>56</v>
      </c>
      <c r="E71" s="40" t="s">
        <v>7484</v>
      </c>
    </row>
    <row r="72" spans="1:5" ht="63.75">
      <c r="A72" t="s">
        <v>58</v>
      </c>
      <c r="E72" s="39" t="s">
        <v>7485</v>
      </c>
    </row>
    <row r="73" spans="1:16" ht="12.75">
      <c r="A73" t="s">
        <v>49</v>
      </c>
      <c s="34" t="s">
        <v>130</v>
      </c>
      <c s="34" t="s">
        <v>7512</v>
      </c>
      <c s="35" t="s">
        <v>5</v>
      </c>
      <c s="6" t="s">
        <v>7513</v>
      </c>
      <c s="36" t="s">
        <v>72</v>
      </c>
      <c s="37">
        <v>0.634</v>
      </c>
      <c s="36">
        <v>0</v>
      </c>
      <c s="36">
        <f>ROUND(G73*H73,6)</f>
      </c>
      <c r="L73" s="38">
        <v>0</v>
      </c>
      <c s="32">
        <f>ROUND(ROUND(L73,2)*ROUND(G73,3),2)</f>
      </c>
      <c s="36" t="s">
        <v>7482</v>
      </c>
      <c>
        <f>(M73*21)/100</f>
      </c>
      <c t="s">
        <v>27</v>
      </c>
    </row>
    <row r="74" spans="1:5" ht="12.75">
      <c r="A74" s="35" t="s">
        <v>55</v>
      </c>
      <c r="E74" s="39" t="s">
        <v>7514</v>
      </c>
    </row>
    <row r="75" spans="1:5" ht="12.75">
      <c r="A75" s="35" t="s">
        <v>56</v>
      </c>
      <c r="E75" s="40" t="s">
        <v>7484</v>
      </c>
    </row>
    <row r="76" spans="1:5" ht="63.75">
      <c r="A76" t="s">
        <v>58</v>
      </c>
      <c r="E76" s="39" t="s">
        <v>7485</v>
      </c>
    </row>
    <row r="77" spans="1:16" ht="12.75">
      <c r="A77" t="s">
        <v>49</v>
      </c>
      <c s="34" t="s">
        <v>133</v>
      </c>
      <c s="34" t="s">
        <v>7515</v>
      </c>
      <c s="35" t="s">
        <v>5</v>
      </c>
      <c s="6" t="s">
        <v>7516</v>
      </c>
      <c s="36" t="s">
        <v>72</v>
      </c>
      <c s="37">
        <v>3.06</v>
      </c>
      <c s="36">
        <v>0</v>
      </c>
      <c s="36">
        <f>ROUND(G77*H77,6)</f>
      </c>
      <c r="L77" s="38">
        <v>0</v>
      </c>
      <c s="32">
        <f>ROUND(ROUND(L77,2)*ROUND(G77,3),2)</f>
      </c>
      <c s="36" t="s">
        <v>7482</v>
      </c>
      <c>
        <f>(M77*21)/100</f>
      </c>
      <c t="s">
        <v>27</v>
      </c>
    </row>
    <row r="78" spans="1:5" ht="12.75">
      <c r="A78" s="35" t="s">
        <v>55</v>
      </c>
      <c r="E78" s="39" t="s">
        <v>7517</v>
      </c>
    </row>
    <row r="79" spans="1:5" ht="12.75">
      <c r="A79" s="35" t="s">
        <v>56</v>
      </c>
      <c r="E79" s="40" t="s">
        <v>7484</v>
      </c>
    </row>
    <row r="80" spans="1:5" ht="63.75">
      <c r="A80" t="s">
        <v>58</v>
      </c>
      <c r="E80" s="39" t="s">
        <v>7485</v>
      </c>
    </row>
    <row r="81" spans="1:16" ht="12.75">
      <c r="A81" t="s">
        <v>49</v>
      </c>
      <c s="34" t="s">
        <v>136</v>
      </c>
      <c s="34" t="s">
        <v>7518</v>
      </c>
      <c s="35" t="s">
        <v>5</v>
      </c>
      <c s="6" t="s">
        <v>7519</v>
      </c>
      <c s="36" t="s">
        <v>63</v>
      </c>
      <c s="37">
        <v>1</v>
      </c>
      <c s="36">
        <v>0</v>
      </c>
      <c s="36">
        <f>ROUND(G81*H81,6)</f>
      </c>
      <c r="L81" s="38">
        <v>0</v>
      </c>
      <c s="32">
        <f>ROUND(ROUND(L81,2)*ROUND(G81,3),2)</f>
      </c>
      <c s="36" t="s">
        <v>54</v>
      </c>
      <c>
        <f>(M81*21)/100</f>
      </c>
      <c t="s">
        <v>27</v>
      </c>
    </row>
    <row r="82" spans="1:5" ht="12.75">
      <c r="A82" s="35" t="s">
        <v>55</v>
      </c>
      <c r="E82" s="39" t="s">
        <v>7520</v>
      </c>
    </row>
    <row r="83" spans="1:5" ht="12.75">
      <c r="A83" s="35" t="s">
        <v>56</v>
      </c>
      <c r="E83" s="40" t="s">
        <v>7521</v>
      </c>
    </row>
    <row r="84" spans="1:5" ht="25.5">
      <c r="A84" t="s">
        <v>58</v>
      </c>
      <c r="E84" s="39" t="s">
        <v>7522</v>
      </c>
    </row>
    <row r="85" spans="1:16" ht="12.75">
      <c r="A85" t="s">
        <v>49</v>
      </c>
      <c s="34" t="s">
        <v>139</v>
      </c>
      <c s="34" t="s">
        <v>7523</v>
      </c>
      <c s="35" t="s">
        <v>5</v>
      </c>
      <c s="6" t="s">
        <v>7524</v>
      </c>
      <c s="36" t="s">
        <v>63</v>
      </c>
      <c s="37">
        <v>2</v>
      </c>
      <c s="36">
        <v>0</v>
      </c>
      <c s="36">
        <f>ROUND(G85*H85,6)</f>
      </c>
      <c r="L85" s="38">
        <v>0</v>
      </c>
      <c s="32">
        <f>ROUND(ROUND(L85,2)*ROUND(G85,3),2)</f>
      </c>
      <c s="36" t="s">
        <v>54</v>
      </c>
      <c>
        <f>(M85*21)/100</f>
      </c>
      <c t="s">
        <v>27</v>
      </c>
    </row>
    <row r="86" spans="1:5" ht="12.75">
      <c r="A86" s="35" t="s">
        <v>55</v>
      </c>
      <c r="E86" s="39" t="s">
        <v>7525</v>
      </c>
    </row>
    <row r="87" spans="1:5" ht="12.75">
      <c r="A87" s="35" t="s">
        <v>56</v>
      </c>
      <c r="E87" s="40" t="s">
        <v>7484</v>
      </c>
    </row>
    <row r="88" spans="1:5" ht="51">
      <c r="A88" t="s">
        <v>58</v>
      </c>
      <c r="E88" s="39" t="s">
        <v>7526</v>
      </c>
    </row>
    <row r="89" spans="1:13" ht="12.75">
      <c r="A89" t="s">
        <v>46</v>
      </c>
      <c r="C89" s="31" t="s">
        <v>373</v>
      </c>
      <c r="E89" s="33" t="s">
        <v>7527</v>
      </c>
      <c r="J89" s="32">
        <f>0</f>
      </c>
      <c s="32">
        <f>0</f>
      </c>
      <c s="32">
        <f>0+L90</f>
      </c>
      <c s="32">
        <f>0+M90</f>
      </c>
    </row>
    <row r="90" spans="1:16" ht="12.75">
      <c r="A90" t="s">
        <v>49</v>
      </c>
      <c s="34" t="s">
        <v>68</v>
      </c>
      <c s="34" t="s">
        <v>7528</v>
      </c>
      <c s="35" t="s">
        <v>5</v>
      </c>
      <c s="6" t="s">
        <v>7529</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7530</v>
      </c>
    </row>
    <row r="93" spans="1:5" ht="12.75">
      <c r="A93" t="s">
        <v>58</v>
      </c>
      <c r="E93" s="39" t="s">
        <v>74</v>
      </c>
    </row>
    <row r="94" spans="1:13" ht="12.75">
      <c r="A94" t="s">
        <v>46</v>
      </c>
      <c r="C94" s="31" t="s">
        <v>742</v>
      </c>
      <c r="E94" s="33" t="s">
        <v>7531</v>
      </c>
      <c r="J94" s="32">
        <f>0</f>
      </c>
      <c s="32">
        <f>0</f>
      </c>
      <c s="32">
        <f>0+L95</f>
      </c>
      <c s="32">
        <f>0+M95</f>
      </c>
    </row>
    <row r="95" spans="1:16" ht="25.5">
      <c r="A95" t="s">
        <v>49</v>
      </c>
      <c s="34" t="s">
        <v>27</v>
      </c>
      <c s="34" t="s">
        <v>758</v>
      </c>
      <c s="35" t="s">
        <v>759</v>
      </c>
      <c s="6" t="s">
        <v>760</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7532</v>
      </c>
      <c s="41">
        <f>Rekapitulace!C116</f>
      </c>
      <c s="20" t="s">
        <v>0</v>
      </c>
      <c t="s">
        <v>23</v>
      </c>
      <c t="s">
        <v>27</v>
      </c>
    </row>
    <row r="4" spans="1:16" ht="32" customHeight="1">
      <c r="A4" s="24" t="s">
        <v>20</v>
      </c>
      <c s="25" t="s">
        <v>28</v>
      </c>
      <c s="27" t="s">
        <v>7532</v>
      </c>
      <c r="E4" s="26" t="s">
        <v>7533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7536</v>
      </c>
      <c r="E8" s="30" t="s">
        <v>7535</v>
      </c>
      <c r="J8" s="29">
        <f>0+J9+J14+J27+J36+J45+J54</f>
      </c>
      <c s="29">
        <f>0+K9+K14+K27+K36+K45+K54</f>
      </c>
      <c s="29">
        <f>0+L9+L14+L27+L36+L45+L54</f>
      </c>
      <c s="29">
        <f>0+M9+M14+M27+M36+M45+M54</f>
      </c>
    </row>
    <row r="9" spans="1:13" ht="12.75">
      <c r="A9" t="s">
        <v>46</v>
      </c>
      <c r="C9" s="31" t="s">
        <v>825</v>
      </c>
      <c r="E9" s="33" t="s">
        <v>3806</v>
      </c>
      <c r="J9" s="32">
        <f>0</f>
      </c>
      <c s="32">
        <f>0</f>
      </c>
      <c s="32">
        <f>0+L10</f>
      </c>
      <c s="32">
        <f>0+M10</f>
      </c>
    </row>
    <row r="10" spans="1:16" ht="12.75">
      <c r="A10" t="s">
        <v>49</v>
      </c>
      <c s="34" t="s">
        <v>68</v>
      </c>
      <c s="34" t="s">
        <v>7537</v>
      </c>
      <c s="35" t="s">
        <v>5</v>
      </c>
      <c s="6" t="s">
        <v>3808</v>
      </c>
      <c s="36" t="s">
        <v>53</v>
      </c>
      <c s="37">
        <v>1</v>
      </c>
      <c s="36">
        <v>0</v>
      </c>
      <c s="36">
        <f>ROUND(G10*H10,6)</f>
      </c>
      <c r="L10" s="38">
        <v>0</v>
      </c>
      <c s="32">
        <f>ROUND(ROUND(L10,2)*ROUND(G10,3),2)</f>
      </c>
      <c s="36" t="s">
        <v>54</v>
      </c>
      <c>
        <f>(M10*21)/100</f>
      </c>
      <c t="s">
        <v>27</v>
      </c>
    </row>
    <row r="11" spans="1:5" ht="12.75">
      <c r="A11" s="35" t="s">
        <v>55</v>
      </c>
      <c r="E11" s="39" t="s">
        <v>7538</v>
      </c>
    </row>
    <row r="12" spans="1:5" ht="12.75">
      <c r="A12" s="35" t="s">
        <v>56</v>
      </c>
      <c r="E12" s="40" t="s">
        <v>5</v>
      </c>
    </row>
    <row r="13" spans="1:5" ht="12.75">
      <c r="A13" t="s">
        <v>58</v>
      </c>
      <c r="E13" s="39" t="s">
        <v>977</v>
      </c>
    </row>
    <row r="14" spans="1:13" ht="12.75">
      <c r="A14" t="s">
        <v>46</v>
      </c>
      <c r="C14" s="31" t="s">
        <v>115</v>
      </c>
      <c r="E14" s="33" t="s">
        <v>3383</v>
      </c>
      <c r="J14" s="32">
        <f>0</f>
      </c>
      <c s="32">
        <f>0</f>
      </c>
      <c s="32">
        <f>0+L15+L19+L23</f>
      </c>
      <c s="32">
        <f>0+M15+M19+M23</f>
      </c>
    </row>
    <row r="15" spans="1:16" ht="12.75">
      <c r="A15" t="s">
        <v>49</v>
      </c>
      <c s="34" t="s">
        <v>27</v>
      </c>
      <c s="34" t="s">
        <v>3815</v>
      </c>
      <c s="35" t="s">
        <v>5</v>
      </c>
      <c s="6" t="s">
        <v>3816</v>
      </c>
      <c s="36" t="s">
        <v>72</v>
      </c>
      <c s="37">
        <v>300.96</v>
      </c>
      <c s="36">
        <v>0</v>
      </c>
      <c s="36">
        <f>ROUND(G15*H15,6)</f>
      </c>
      <c r="L15" s="38">
        <v>0</v>
      </c>
      <c s="32">
        <f>ROUND(ROUND(L15,2)*ROUND(G15,3),2)</f>
      </c>
      <c s="36" t="s">
        <v>54</v>
      </c>
      <c>
        <f>(M15*21)/100</f>
      </c>
      <c t="s">
        <v>27</v>
      </c>
    </row>
    <row r="16" spans="1:5" ht="12.75">
      <c r="A16" s="35" t="s">
        <v>55</v>
      </c>
      <c r="E16" s="39" t="s">
        <v>3817</v>
      </c>
    </row>
    <row r="17" spans="1:5" ht="12.75">
      <c r="A17" s="35" t="s">
        <v>56</v>
      </c>
      <c r="E17" s="40" t="s">
        <v>7539</v>
      </c>
    </row>
    <row r="18" spans="1:5" ht="12.75">
      <c r="A18" t="s">
        <v>58</v>
      </c>
      <c r="E18" s="39" t="s">
        <v>2077</v>
      </c>
    </row>
    <row r="19" spans="1:16" ht="12.75">
      <c r="A19" t="s">
        <v>49</v>
      </c>
      <c s="34" t="s">
        <v>26</v>
      </c>
      <c s="34" t="s">
        <v>70</v>
      </c>
      <c s="35" t="s">
        <v>5</v>
      </c>
      <c s="6" t="s">
        <v>71</v>
      </c>
      <c s="36" t="s">
        <v>72</v>
      </c>
      <c s="37">
        <v>149.4</v>
      </c>
      <c s="36">
        <v>0</v>
      </c>
      <c s="36">
        <f>ROUND(G19*H19,6)</f>
      </c>
      <c r="L19" s="38">
        <v>0</v>
      </c>
      <c s="32">
        <f>ROUND(ROUND(L19,2)*ROUND(G19,3),2)</f>
      </c>
      <c s="36" t="s">
        <v>73</v>
      </c>
      <c>
        <f>(M19*21)/100</f>
      </c>
      <c t="s">
        <v>27</v>
      </c>
    </row>
    <row r="20" spans="1:5" ht="12.75">
      <c r="A20" s="35" t="s">
        <v>55</v>
      </c>
      <c r="E20" s="39" t="s">
        <v>7540</v>
      </c>
    </row>
    <row r="21" spans="1:5" ht="12.75">
      <c r="A21" s="35" t="s">
        <v>56</v>
      </c>
      <c r="E21" s="40" t="s">
        <v>7541</v>
      </c>
    </row>
    <row r="22" spans="1:5" ht="38.25">
      <c r="A22" t="s">
        <v>58</v>
      </c>
      <c r="E22" s="39" t="s">
        <v>7542</v>
      </c>
    </row>
    <row r="23" spans="1:16" ht="12.75">
      <c r="A23" t="s">
        <v>49</v>
      </c>
      <c s="34" t="s">
        <v>80</v>
      </c>
      <c s="34" t="s">
        <v>7543</v>
      </c>
      <c s="35" t="s">
        <v>5</v>
      </c>
      <c s="6" t="s">
        <v>7544</v>
      </c>
      <c s="36" t="s">
        <v>77</v>
      </c>
      <c s="37">
        <v>60</v>
      </c>
      <c s="36">
        <v>0</v>
      </c>
      <c s="36">
        <f>ROUND(G23*H23,6)</f>
      </c>
      <c r="L23" s="38">
        <v>0</v>
      </c>
      <c s="32">
        <f>ROUND(ROUND(L23,2)*ROUND(G23,3),2)</f>
      </c>
      <c s="36" t="s">
        <v>73</v>
      </c>
      <c>
        <f>(M23*21)/100</f>
      </c>
      <c t="s">
        <v>27</v>
      </c>
    </row>
    <row r="24" spans="1:5" ht="12.75">
      <c r="A24" s="35" t="s">
        <v>55</v>
      </c>
      <c r="E24" s="39" t="s">
        <v>7545</v>
      </c>
    </row>
    <row r="25" spans="1:5" ht="12.75">
      <c r="A25" s="35" t="s">
        <v>56</v>
      </c>
      <c r="E25" s="40" t="s">
        <v>7546</v>
      </c>
    </row>
    <row r="26" spans="1:5" ht="63.75">
      <c r="A26" t="s">
        <v>58</v>
      </c>
      <c r="E26" s="39" t="s">
        <v>4227</v>
      </c>
    </row>
    <row r="27" spans="1:13" ht="12.75">
      <c r="A27" t="s">
        <v>46</v>
      </c>
      <c r="C27" s="31" t="s">
        <v>121</v>
      </c>
      <c r="E27" s="33" t="s">
        <v>3416</v>
      </c>
      <c r="J27" s="32">
        <f>0</f>
      </c>
      <c s="32">
        <f>0</f>
      </c>
      <c s="32">
        <f>0+L28+L32</f>
      </c>
      <c s="32">
        <f>0+M28+M32</f>
      </c>
    </row>
    <row r="28" spans="1:16" ht="12.75">
      <c r="A28" t="s">
        <v>49</v>
      </c>
      <c s="34" t="s">
        <v>83</v>
      </c>
      <c s="34" t="s">
        <v>7547</v>
      </c>
      <c s="35" t="s">
        <v>5</v>
      </c>
      <c s="6" t="s">
        <v>7548</v>
      </c>
      <c s="36" t="s">
        <v>72</v>
      </c>
      <c s="37">
        <v>300.96</v>
      </c>
      <c s="36">
        <v>0</v>
      </c>
      <c s="36">
        <f>ROUND(G28*H28,6)</f>
      </c>
      <c r="L28" s="38">
        <v>0</v>
      </c>
      <c s="32">
        <f>ROUND(ROUND(L28,2)*ROUND(G28,3),2)</f>
      </c>
      <c s="36" t="s">
        <v>73</v>
      </c>
      <c>
        <f>(M28*21)/100</f>
      </c>
      <c t="s">
        <v>27</v>
      </c>
    </row>
    <row r="29" spans="1:5" ht="12.75">
      <c r="A29" s="35" t="s">
        <v>55</v>
      </c>
      <c r="E29" s="39" t="s">
        <v>7549</v>
      </c>
    </row>
    <row r="30" spans="1:5" ht="12.75">
      <c r="A30" s="35" t="s">
        <v>56</v>
      </c>
      <c r="E30" s="40" t="s">
        <v>7539</v>
      </c>
    </row>
    <row r="31" spans="1:5" ht="12.75">
      <c r="A31" t="s">
        <v>58</v>
      </c>
      <c r="E31" s="39" t="s">
        <v>7550</v>
      </c>
    </row>
    <row r="32" spans="1:16" ht="12.75">
      <c r="A32" t="s">
        <v>49</v>
      </c>
      <c s="34" t="s">
        <v>86</v>
      </c>
      <c s="34" t="s">
        <v>7551</v>
      </c>
      <c s="35" t="s">
        <v>5</v>
      </c>
      <c s="6" t="s">
        <v>7552</v>
      </c>
      <c s="36" t="s">
        <v>72</v>
      </c>
      <c s="37">
        <v>300.96</v>
      </c>
      <c s="36">
        <v>0</v>
      </c>
      <c s="36">
        <f>ROUND(G32*H32,6)</f>
      </c>
      <c r="L32" s="38">
        <v>0</v>
      </c>
      <c s="32">
        <f>ROUND(ROUND(L32,2)*ROUND(G32,3),2)</f>
      </c>
      <c s="36" t="s">
        <v>73</v>
      </c>
      <c>
        <f>(M32*21)/100</f>
      </c>
      <c t="s">
        <v>27</v>
      </c>
    </row>
    <row r="33" spans="1:5" ht="12.75">
      <c r="A33" s="35" t="s">
        <v>55</v>
      </c>
      <c r="E33" s="39" t="s">
        <v>7553</v>
      </c>
    </row>
    <row r="34" spans="1:5" ht="12.75">
      <c r="A34" s="35" t="s">
        <v>56</v>
      </c>
      <c r="E34" s="40" t="s">
        <v>7539</v>
      </c>
    </row>
    <row r="35" spans="1:5" ht="25.5">
      <c r="A35" t="s">
        <v>58</v>
      </c>
      <c r="E35" s="39" t="s">
        <v>7554</v>
      </c>
    </row>
    <row r="36" spans="1:13" ht="12.75">
      <c r="A36" t="s">
        <v>46</v>
      </c>
      <c r="C36" s="31" t="s">
        <v>133</v>
      </c>
      <c r="E36" s="33" t="s">
        <v>3409</v>
      </c>
      <c r="J36" s="32">
        <f>0</f>
      </c>
      <c s="32">
        <f>0</f>
      </c>
      <c s="32">
        <f>0+L37+L41</f>
      </c>
      <c s="32">
        <f>0+M37+M41</f>
      </c>
    </row>
    <row r="37" spans="1:16" ht="12.75">
      <c r="A37" t="s">
        <v>49</v>
      </c>
      <c s="34" t="s">
        <v>89</v>
      </c>
      <c s="34" t="s">
        <v>100</v>
      </c>
      <c s="35" t="s">
        <v>5</v>
      </c>
      <c s="6" t="s">
        <v>101</v>
      </c>
      <c s="36" t="s">
        <v>77</v>
      </c>
      <c s="37">
        <v>93.06</v>
      </c>
      <c s="36">
        <v>0</v>
      </c>
      <c s="36">
        <f>ROUND(G37*H37,6)</f>
      </c>
      <c r="L37" s="38">
        <v>0</v>
      </c>
      <c s="32">
        <f>ROUND(ROUND(L37,2)*ROUND(G37,3),2)</f>
      </c>
      <c s="36" t="s">
        <v>73</v>
      </c>
      <c>
        <f>(M37*21)/100</f>
      </c>
      <c t="s">
        <v>27</v>
      </c>
    </row>
    <row r="38" spans="1:5" ht="12.75">
      <c r="A38" s="35" t="s">
        <v>55</v>
      </c>
      <c r="E38" s="39" t="s">
        <v>7555</v>
      </c>
    </row>
    <row r="39" spans="1:5" ht="12.75">
      <c r="A39" s="35" t="s">
        <v>56</v>
      </c>
      <c r="E39" s="40" t="s">
        <v>7556</v>
      </c>
    </row>
    <row r="40" spans="1:5" ht="229.5">
      <c r="A40" t="s">
        <v>58</v>
      </c>
      <c r="E40" s="39" t="s">
        <v>7557</v>
      </c>
    </row>
    <row r="41" spans="1:16" ht="12.75">
      <c r="A41" t="s">
        <v>49</v>
      </c>
      <c s="34" t="s">
        <v>92</v>
      </c>
      <c s="34" t="s">
        <v>7558</v>
      </c>
      <c s="35" t="s">
        <v>5</v>
      </c>
      <c s="6" t="s">
        <v>7559</v>
      </c>
      <c s="36" t="s">
        <v>77</v>
      </c>
      <c s="37">
        <v>93.06</v>
      </c>
      <c s="36">
        <v>0</v>
      </c>
      <c s="36">
        <f>ROUND(G41*H41,6)</f>
      </c>
      <c r="L41" s="38">
        <v>0</v>
      </c>
      <c s="32">
        <f>ROUND(ROUND(L41,2)*ROUND(G41,3),2)</f>
      </c>
      <c s="36" t="s">
        <v>73</v>
      </c>
      <c>
        <f>(M41*21)/100</f>
      </c>
      <c t="s">
        <v>27</v>
      </c>
    </row>
    <row r="42" spans="1:5" ht="12.75">
      <c r="A42" s="35" t="s">
        <v>55</v>
      </c>
      <c r="E42" s="39" t="s">
        <v>7560</v>
      </c>
    </row>
    <row r="43" spans="1:5" ht="12.75">
      <c r="A43" s="35" t="s">
        <v>56</v>
      </c>
      <c r="E43" s="40" t="s">
        <v>7556</v>
      </c>
    </row>
    <row r="44" spans="1:5" ht="242.25">
      <c r="A44" t="s">
        <v>58</v>
      </c>
      <c r="E44" s="39" t="s">
        <v>7561</v>
      </c>
    </row>
    <row r="45" spans="1:13" ht="12.75">
      <c r="A45" t="s">
        <v>46</v>
      </c>
      <c r="C45" s="31" t="s">
        <v>379</v>
      </c>
      <c r="E45" s="33" t="s">
        <v>7533</v>
      </c>
      <c r="J45" s="32">
        <f>0</f>
      </c>
      <c s="32">
        <f>0</f>
      </c>
      <c s="32">
        <f>0+L46+L50</f>
      </c>
      <c s="32">
        <f>0+M46+M50</f>
      </c>
    </row>
    <row r="46" spans="1:16" ht="12.75">
      <c r="A46" t="s">
        <v>49</v>
      </c>
      <c s="34" t="s">
        <v>95</v>
      </c>
      <c s="34" t="s">
        <v>7562</v>
      </c>
      <c s="35" t="s">
        <v>5</v>
      </c>
      <c s="6" t="s">
        <v>7563</v>
      </c>
      <c s="36" t="s">
        <v>7564</v>
      </c>
      <c s="37">
        <v>303</v>
      </c>
      <c s="36">
        <v>0</v>
      </c>
      <c s="36">
        <f>ROUND(G46*H46,6)</f>
      </c>
      <c r="L46" s="38">
        <v>0</v>
      </c>
      <c s="32">
        <f>ROUND(ROUND(L46,2)*ROUND(G46,3),2)</f>
      </c>
      <c s="36" t="s">
        <v>73</v>
      </c>
      <c>
        <f>(M46*21)/100</f>
      </c>
      <c t="s">
        <v>27</v>
      </c>
    </row>
    <row r="47" spans="1:5" ht="12.75">
      <c r="A47" s="35" t="s">
        <v>55</v>
      </c>
      <c r="E47" s="39" t="s">
        <v>7565</v>
      </c>
    </row>
    <row r="48" spans="1:5" ht="12.75">
      <c r="A48" s="35" t="s">
        <v>56</v>
      </c>
      <c r="E48" s="40" t="s">
        <v>7566</v>
      </c>
    </row>
    <row r="49" spans="1:5" ht="229.5">
      <c r="A49" t="s">
        <v>58</v>
      </c>
      <c r="E49" s="39" t="s">
        <v>7567</v>
      </c>
    </row>
    <row r="50" spans="1:16" ht="12.75">
      <c r="A50" t="s">
        <v>49</v>
      </c>
      <c s="34" t="s">
        <v>99</v>
      </c>
      <c s="34" t="s">
        <v>7568</v>
      </c>
      <c s="35" t="s">
        <v>5</v>
      </c>
      <c s="6" t="s">
        <v>7569</v>
      </c>
      <c s="36" t="s">
        <v>7570</v>
      </c>
      <c s="37">
        <v>1161</v>
      </c>
      <c s="36">
        <v>0</v>
      </c>
      <c s="36">
        <f>ROUND(G50*H50,6)</f>
      </c>
      <c r="L50" s="38">
        <v>0</v>
      </c>
      <c s="32">
        <f>ROUND(ROUND(L50,2)*ROUND(G50,3),2)</f>
      </c>
      <c s="36" t="s">
        <v>73</v>
      </c>
      <c>
        <f>(M50*21)/100</f>
      </c>
      <c t="s">
        <v>27</v>
      </c>
    </row>
    <row r="51" spans="1:5" ht="12.75">
      <c r="A51" s="35" t="s">
        <v>55</v>
      </c>
      <c r="E51" s="39" t="s">
        <v>7571</v>
      </c>
    </row>
    <row r="52" spans="1:5" ht="12.75">
      <c r="A52" s="35" t="s">
        <v>56</v>
      </c>
      <c r="E52" s="40" t="s">
        <v>7572</v>
      </c>
    </row>
    <row r="53" spans="1:5" ht="229.5">
      <c r="A53" t="s">
        <v>58</v>
      </c>
      <c r="E53" s="39" t="s">
        <v>7567</v>
      </c>
    </row>
    <row r="54" spans="1:13" ht="12.75">
      <c r="A54" t="s">
        <v>46</v>
      </c>
      <c r="C54" s="31" t="s">
        <v>742</v>
      </c>
      <c r="E54" s="33" t="s">
        <v>1815</v>
      </c>
      <c r="J54" s="32">
        <f>0</f>
      </c>
      <c s="32">
        <f>0</f>
      </c>
      <c s="32">
        <f>0+L55+L59+L63+L67</f>
      </c>
      <c s="32">
        <f>0+M55+M59+M63+M67</f>
      </c>
    </row>
    <row r="55" spans="1:16" ht="25.5">
      <c r="A55" t="s">
        <v>49</v>
      </c>
      <c s="34" t="s">
        <v>115</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7573</v>
      </c>
    </row>
    <row r="58" spans="1:5" ht="102">
      <c r="A58" t="s">
        <v>58</v>
      </c>
      <c r="E58" s="39" t="s">
        <v>752</v>
      </c>
    </row>
    <row r="59" spans="1:16" ht="25.5">
      <c r="A59" t="s">
        <v>49</v>
      </c>
      <c s="34" t="s">
        <v>118</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7574</v>
      </c>
    </row>
    <row r="62" spans="1:5" ht="102">
      <c r="A62" t="s">
        <v>58</v>
      </c>
      <c r="E62" s="39" t="s">
        <v>752</v>
      </c>
    </row>
    <row r="63" spans="1:16" ht="25.5">
      <c r="A63" t="s">
        <v>49</v>
      </c>
      <c s="34" t="s">
        <v>121</v>
      </c>
      <c s="34" t="s">
        <v>946</v>
      </c>
      <c s="35" t="s">
        <v>947</v>
      </c>
      <c s="6" t="s">
        <v>948</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7575</v>
      </c>
    </row>
    <row r="66" spans="1:5" ht="102">
      <c r="A66" t="s">
        <v>58</v>
      </c>
      <c r="E66" s="39" t="s">
        <v>752</v>
      </c>
    </row>
    <row r="67" spans="1:16" ht="25.5">
      <c r="A67" t="s">
        <v>49</v>
      </c>
      <c s="34" t="s">
        <v>124</v>
      </c>
      <c s="34" t="s">
        <v>770</v>
      </c>
      <c s="35" t="s">
        <v>771</v>
      </c>
      <c s="6" t="s">
        <v>772</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7576</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7577</v>
      </c>
      <c s="41">
        <f>Rekapitulace!C118</f>
      </c>
      <c s="20" t="s">
        <v>0</v>
      </c>
      <c t="s">
        <v>23</v>
      </c>
      <c t="s">
        <v>27</v>
      </c>
    </row>
    <row r="4" spans="1:16" ht="32" customHeight="1">
      <c r="A4" s="24" t="s">
        <v>20</v>
      </c>
      <c s="25" t="s">
        <v>28</v>
      </c>
      <c s="27" t="s">
        <v>7577</v>
      </c>
      <c r="E4" s="26" t="s">
        <v>7578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7581</v>
      </c>
      <c r="E8" s="30" t="s">
        <v>7580</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7582</v>
      </c>
      <c s="35" t="s">
        <v>5</v>
      </c>
      <c s="6" t="s">
        <v>6529</v>
      </c>
      <c s="36" t="s">
        <v>77</v>
      </c>
      <c s="37">
        <v>13.104</v>
      </c>
      <c s="36">
        <v>0</v>
      </c>
      <c s="36">
        <f>ROUND(G10*H10,6)</f>
      </c>
      <c r="L10" s="38">
        <v>0</v>
      </c>
      <c s="32">
        <f>ROUND(ROUND(L10,2)*ROUND(G10,3),2)</f>
      </c>
      <c s="36" t="s">
        <v>1516</v>
      </c>
      <c>
        <f>(M10*21)/100</f>
      </c>
      <c t="s">
        <v>27</v>
      </c>
    </row>
    <row r="11" spans="1:5" ht="12.75">
      <c r="A11" s="35" t="s">
        <v>55</v>
      </c>
      <c r="E11" s="39" t="s">
        <v>5</v>
      </c>
    </row>
    <row r="12" spans="1:5" ht="12.75">
      <c r="A12" s="35" t="s">
        <v>56</v>
      </c>
      <c r="E12" s="40" t="s">
        <v>7583</v>
      </c>
    </row>
    <row r="13" spans="1:5" ht="306">
      <c r="A13" t="s">
        <v>58</v>
      </c>
      <c r="E13" s="39" t="s">
        <v>7584</v>
      </c>
    </row>
    <row r="14" spans="1:13" ht="12.75">
      <c r="A14" t="s">
        <v>46</v>
      </c>
      <c r="C14" s="31" t="s">
        <v>27</v>
      </c>
      <c r="E14" s="33" t="s">
        <v>3423</v>
      </c>
      <c r="J14" s="32">
        <f>0</f>
      </c>
      <c s="32">
        <f>0</f>
      </c>
      <c s="32">
        <f>0+L15</f>
      </c>
      <c s="32">
        <f>0+M15</f>
      </c>
    </row>
    <row r="15" spans="1:16" ht="12.75">
      <c r="A15" t="s">
        <v>49</v>
      </c>
      <c s="34" t="s">
        <v>27</v>
      </c>
      <c s="34" t="s">
        <v>7585</v>
      </c>
      <c s="35" t="s">
        <v>5</v>
      </c>
      <c s="6" t="s">
        <v>7586</v>
      </c>
      <c s="36" t="s">
        <v>77</v>
      </c>
      <c s="37">
        <v>13.104</v>
      </c>
      <c s="36">
        <v>0</v>
      </c>
      <c s="36">
        <f>ROUND(G15*H15,6)</f>
      </c>
      <c r="L15" s="38">
        <v>0</v>
      </c>
      <c s="32">
        <f>ROUND(ROUND(L15,2)*ROUND(G15,3),2)</f>
      </c>
      <c s="36" t="s">
        <v>1516</v>
      </c>
      <c>
        <f>(M15*21)/100</f>
      </c>
      <c t="s">
        <v>27</v>
      </c>
    </row>
    <row r="16" spans="1:5" ht="12.75">
      <c r="A16" s="35" t="s">
        <v>55</v>
      </c>
      <c r="E16" s="39" t="s">
        <v>5</v>
      </c>
    </row>
    <row r="17" spans="1:5" ht="12.75">
      <c r="A17" s="35" t="s">
        <v>56</v>
      </c>
      <c r="E17" s="40" t="s">
        <v>7583</v>
      </c>
    </row>
    <row r="18" spans="1:5" ht="344.25">
      <c r="A18" t="s">
        <v>58</v>
      </c>
      <c r="E18" s="39" t="s">
        <v>7587</v>
      </c>
    </row>
    <row r="19" spans="1:13" ht="12.75">
      <c r="A19" t="s">
        <v>46</v>
      </c>
      <c r="C19" s="31" t="s">
        <v>6829</v>
      </c>
      <c r="E19" s="33" t="s">
        <v>6830</v>
      </c>
      <c r="J19" s="32">
        <f>0</f>
      </c>
      <c s="32">
        <f>0</f>
      </c>
      <c s="32">
        <f>0+L20+L24+L28+L32+L36</f>
      </c>
      <c s="32">
        <f>0+M20+M24+M28+M32+M36</f>
      </c>
    </row>
    <row r="20" spans="1:16" ht="12.75">
      <c r="A20" t="s">
        <v>49</v>
      </c>
      <c s="34" t="s">
        <v>26</v>
      </c>
      <c s="34" t="s">
        <v>7588</v>
      </c>
      <c s="35" t="s">
        <v>5</v>
      </c>
      <c s="6" t="s">
        <v>7589</v>
      </c>
      <c s="36" t="s">
        <v>72</v>
      </c>
      <c s="37">
        <v>398</v>
      </c>
      <c s="36">
        <v>0</v>
      </c>
      <c s="36">
        <f>ROUND(G20*H20,6)</f>
      </c>
      <c r="L20" s="38">
        <v>0</v>
      </c>
      <c s="32">
        <f>ROUND(ROUND(L20,2)*ROUND(G20,3),2)</f>
      </c>
      <c s="36" t="s">
        <v>1516</v>
      </c>
      <c>
        <f>(M20*21)/100</f>
      </c>
      <c t="s">
        <v>27</v>
      </c>
    </row>
    <row r="21" spans="1:5" ht="25.5">
      <c r="A21" s="35" t="s">
        <v>55</v>
      </c>
      <c r="E21" s="39" t="s">
        <v>7590</v>
      </c>
    </row>
    <row r="22" spans="1:5" ht="12.75">
      <c r="A22" s="35" t="s">
        <v>56</v>
      </c>
      <c r="E22" s="40" t="s">
        <v>7591</v>
      </c>
    </row>
    <row r="23" spans="1:5" ht="76.5">
      <c r="A23" t="s">
        <v>58</v>
      </c>
      <c r="E23" s="39" t="s">
        <v>7592</v>
      </c>
    </row>
    <row r="24" spans="1:16" ht="12.75">
      <c r="A24" t="s">
        <v>49</v>
      </c>
      <c s="34" t="s">
        <v>80</v>
      </c>
      <c s="34" t="s">
        <v>7593</v>
      </c>
      <c s="35" t="s">
        <v>5</v>
      </c>
      <c s="6" t="s">
        <v>7594</v>
      </c>
      <c s="36" t="s">
        <v>63</v>
      </c>
      <c s="37">
        <v>89</v>
      </c>
      <c s="36">
        <v>0</v>
      </c>
      <c s="36">
        <f>ROUND(G24*H24,6)</f>
      </c>
      <c r="L24" s="38">
        <v>0</v>
      </c>
      <c s="32">
        <f>ROUND(ROUND(L24,2)*ROUND(G24,3),2)</f>
      </c>
      <c s="36" t="s">
        <v>1516</v>
      </c>
      <c>
        <f>(M24*21)/100</f>
      </c>
      <c t="s">
        <v>27</v>
      </c>
    </row>
    <row r="25" spans="1:5" ht="12.75">
      <c r="A25" s="35" t="s">
        <v>55</v>
      </c>
      <c r="E25" s="39" t="s">
        <v>7595</v>
      </c>
    </row>
    <row r="26" spans="1:5" ht="12.75">
      <c r="A26" s="35" t="s">
        <v>56</v>
      </c>
      <c r="E26" s="40" t="s">
        <v>7596</v>
      </c>
    </row>
    <row r="27" spans="1:5" ht="38.25">
      <c r="A27" t="s">
        <v>58</v>
      </c>
      <c r="E27" s="39" t="s">
        <v>7597</v>
      </c>
    </row>
    <row r="28" spans="1:16" ht="12.75">
      <c r="A28" t="s">
        <v>49</v>
      </c>
      <c s="34" t="s">
        <v>83</v>
      </c>
      <c s="34" t="s">
        <v>7598</v>
      </c>
      <c s="35" t="s">
        <v>5</v>
      </c>
      <c s="6" t="s">
        <v>7599</v>
      </c>
      <c s="36" t="s">
        <v>63</v>
      </c>
      <c s="37">
        <v>2</v>
      </c>
      <c s="36">
        <v>0</v>
      </c>
      <c s="36">
        <f>ROUND(G28*H28,6)</f>
      </c>
      <c r="L28" s="38">
        <v>0</v>
      </c>
      <c s="32">
        <f>ROUND(ROUND(L28,2)*ROUND(G28,3),2)</f>
      </c>
      <c s="36" t="s">
        <v>1516</v>
      </c>
      <c>
        <f>(M28*21)/100</f>
      </c>
      <c t="s">
        <v>27</v>
      </c>
    </row>
    <row r="29" spans="1:5" ht="12.75">
      <c r="A29" s="35" t="s">
        <v>55</v>
      </c>
      <c r="E29" s="39" t="s">
        <v>7600</v>
      </c>
    </row>
    <row r="30" spans="1:5" ht="12.75">
      <c r="A30" s="35" t="s">
        <v>56</v>
      </c>
      <c r="E30" s="40" t="s">
        <v>7596</v>
      </c>
    </row>
    <row r="31" spans="1:5" ht="38.25">
      <c r="A31" t="s">
        <v>58</v>
      </c>
      <c r="E31" s="39" t="s">
        <v>7597</v>
      </c>
    </row>
    <row r="32" spans="1:16" ht="12.75">
      <c r="A32" t="s">
        <v>49</v>
      </c>
      <c s="34" t="s">
        <v>83</v>
      </c>
      <c s="34" t="s">
        <v>7601</v>
      </c>
      <c s="35" t="s">
        <v>5</v>
      </c>
      <c s="6" t="s">
        <v>7602</v>
      </c>
      <c s="36" t="s">
        <v>53</v>
      </c>
      <c s="37">
        <v>1</v>
      </c>
      <c s="36">
        <v>0</v>
      </c>
      <c s="36">
        <f>ROUND(G32*H32,6)</f>
      </c>
      <c r="L32" s="38">
        <v>0</v>
      </c>
      <c s="32">
        <f>ROUND(ROUND(L32,2)*ROUND(G32,3),2)</f>
      </c>
      <c s="36" t="s">
        <v>1516</v>
      </c>
      <c>
        <f>(M32*21)/100</f>
      </c>
      <c t="s">
        <v>27</v>
      </c>
    </row>
    <row r="33" spans="1:5" ht="51">
      <c r="A33" s="35" t="s">
        <v>55</v>
      </c>
      <c r="E33" s="39" t="s">
        <v>7603</v>
      </c>
    </row>
    <row r="34" spans="1:5" ht="12.75">
      <c r="A34" s="35" t="s">
        <v>56</v>
      </c>
      <c r="E34" s="40" t="s">
        <v>7596</v>
      </c>
    </row>
    <row r="35" spans="1:5" ht="12.75">
      <c r="A35" t="s">
        <v>58</v>
      </c>
      <c r="E35" s="39" t="s">
        <v>3004</v>
      </c>
    </row>
    <row r="36" spans="1:16" ht="12.75">
      <c r="A36" t="s">
        <v>49</v>
      </c>
      <c s="34" t="s">
        <v>86</v>
      </c>
      <c s="34" t="s">
        <v>7604</v>
      </c>
      <c s="35" t="s">
        <v>5</v>
      </c>
      <c s="6" t="s">
        <v>7605</v>
      </c>
      <c s="36" t="s">
        <v>98</v>
      </c>
      <c s="37">
        <v>614</v>
      </c>
      <c s="36">
        <v>0</v>
      </c>
      <c s="36">
        <f>ROUND(G36*H36,6)</f>
      </c>
      <c r="L36" s="38">
        <v>0</v>
      </c>
      <c s="32">
        <f>ROUND(ROUND(L36,2)*ROUND(G36,3),2)</f>
      </c>
      <c s="36" t="s">
        <v>1516</v>
      </c>
      <c>
        <f>(M36*21)/100</f>
      </c>
      <c t="s">
        <v>27</v>
      </c>
    </row>
    <row r="37" spans="1:5" ht="12.75">
      <c r="A37" s="35" t="s">
        <v>55</v>
      </c>
      <c r="E37" s="39" t="s">
        <v>7606</v>
      </c>
    </row>
    <row r="38" spans="1:5" ht="12.75">
      <c r="A38" s="35" t="s">
        <v>56</v>
      </c>
      <c r="E38" s="40" t="s">
        <v>7596</v>
      </c>
    </row>
    <row r="39" spans="1:5" ht="12.75">
      <c r="A39" t="s">
        <v>58</v>
      </c>
      <c r="E39" s="39" t="s">
        <v>3004</v>
      </c>
    </row>
    <row r="40" spans="1:13" ht="12.75">
      <c r="A40" t="s">
        <v>46</v>
      </c>
      <c r="C40" s="31" t="s">
        <v>6899</v>
      </c>
      <c r="E40" s="33" t="s">
        <v>6900</v>
      </c>
      <c r="J40" s="32">
        <f>0</f>
      </c>
      <c s="32">
        <f>0</f>
      </c>
      <c s="32">
        <f>0+L41</f>
      </c>
      <c s="32">
        <f>0+M41</f>
      </c>
    </row>
    <row r="41" spans="1:16" ht="38.25">
      <c r="A41" t="s">
        <v>49</v>
      </c>
      <c s="34" t="s">
        <v>89</v>
      </c>
      <c s="34" t="s">
        <v>6901</v>
      </c>
      <c s="35" t="s">
        <v>6902</v>
      </c>
      <c s="6" t="s">
        <v>6903</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7607</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7577</v>
      </c>
      <c s="41">
        <f>Rekapitulace!C118</f>
      </c>
      <c s="20" t="s">
        <v>0</v>
      </c>
      <c t="s">
        <v>23</v>
      </c>
      <c t="s">
        <v>27</v>
      </c>
    </row>
    <row r="4" spans="1:16" ht="32" customHeight="1">
      <c r="A4" s="24" t="s">
        <v>20</v>
      </c>
      <c s="25" t="s">
        <v>28</v>
      </c>
      <c s="27" t="s">
        <v>7577</v>
      </c>
      <c r="E4" s="26" t="s">
        <v>7578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7610</v>
      </c>
      <c r="E8" s="30" t="s">
        <v>7609</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7582</v>
      </c>
      <c s="35" t="s">
        <v>5</v>
      </c>
      <c s="6" t="s">
        <v>6529</v>
      </c>
      <c s="36" t="s">
        <v>77</v>
      </c>
      <c s="37">
        <v>4.725</v>
      </c>
      <c s="36">
        <v>0</v>
      </c>
      <c s="36">
        <f>ROUND(G10*H10,6)</f>
      </c>
      <c r="L10" s="38">
        <v>0</v>
      </c>
      <c s="32">
        <f>ROUND(ROUND(L10,2)*ROUND(G10,3),2)</f>
      </c>
      <c s="36" t="s">
        <v>1516</v>
      </c>
      <c>
        <f>(M10*21)/100</f>
      </c>
      <c t="s">
        <v>27</v>
      </c>
    </row>
    <row r="11" spans="1:5" ht="12.75">
      <c r="A11" s="35" t="s">
        <v>55</v>
      </c>
      <c r="E11" s="39" t="s">
        <v>5</v>
      </c>
    </row>
    <row r="12" spans="1:5" ht="12.75">
      <c r="A12" s="35" t="s">
        <v>56</v>
      </c>
      <c r="E12" s="40" t="s">
        <v>7611</v>
      </c>
    </row>
    <row r="13" spans="1:5" ht="306">
      <c r="A13" t="s">
        <v>58</v>
      </c>
      <c r="E13" s="39" t="s">
        <v>7584</v>
      </c>
    </row>
    <row r="14" spans="1:13" ht="12.75">
      <c r="A14" t="s">
        <v>46</v>
      </c>
      <c r="C14" s="31" t="s">
        <v>27</v>
      </c>
      <c r="E14" s="33" t="s">
        <v>3423</v>
      </c>
      <c r="J14" s="32">
        <f>0</f>
      </c>
      <c s="32">
        <f>0</f>
      </c>
      <c s="32">
        <f>0+L15</f>
      </c>
      <c s="32">
        <f>0+M15</f>
      </c>
    </row>
    <row r="15" spans="1:16" ht="12.75">
      <c r="A15" t="s">
        <v>49</v>
      </c>
      <c s="34" t="s">
        <v>27</v>
      </c>
      <c s="34" t="s">
        <v>7585</v>
      </c>
      <c s="35" t="s">
        <v>5</v>
      </c>
      <c s="6" t="s">
        <v>7586</v>
      </c>
      <c s="36" t="s">
        <v>77</v>
      </c>
      <c s="37">
        <v>4.725</v>
      </c>
      <c s="36">
        <v>0</v>
      </c>
      <c s="36">
        <f>ROUND(G15*H15,6)</f>
      </c>
      <c r="L15" s="38">
        <v>0</v>
      </c>
      <c s="32">
        <f>ROUND(ROUND(L15,2)*ROUND(G15,3),2)</f>
      </c>
      <c s="36" t="s">
        <v>1516</v>
      </c>
      <c>
        <f>(M15*21)/100</f>
      </c>
      <c t="s">
        <v>27</v>
      </c>
    </row>
    <row r="16" spans="1:5" ht="12.75">
      <c r="A16" s="35" t="s">
        <v>55</v>
      </c>
      <c r="E16" s="39" t="s">
        <v>5</v>
      </c>
    </row>
    <row r="17" spans="1:5" ht="12.75">
      <c r="A17" s="35" t="s">
        <v>56</v>
      </c>
      <c r="E17" s="40" t="s">
        <v>7611</v>
      </c>
    </row>
    <row r="18" spans="1:5" ht="344.25">
      <c r="A18" t="s">
        <v>58</v>
      </c>
      <c r="E18" s="39" t="s">
        <v>7587</v>
      </c>
    </row>
    <row r="19" spans="1:13" ht="12.75">
      <c r="A19" t="s">
        <v>46</v>
      </c>
      <c r="C19" s="31" t="s">
        <v>6829</v>
      </c>
      <c r="E19" s="33" t="s">
        <v>6830</v>
      </c>
      <c r="J19" s="32">
        <f>0</f>
      </c>
      <c s="32">
        <f>0</f>
      </c>
      <c s="32">
        <f>0+L20+L24</f>
      </c>
      <c s="32">
        <f>0+M20+M24</f>
      </c>
    </row>
    <row r="20" spans="1:16" ht="12.75">
      <c r="A20" t="s">
        <v>49</v>
      </c>
      <c s="34" t="s">
        <v>26</v>
      </c>
      <c s="34" t="s">
        <v>7612</v>
      </c>
      <c s="35" t="s">
        <v>5</v>
      </c>
      <c s="6" t="s">
        <v>7613</v>
      </c>
      <c s="36" t="s">
        <v>72</v>
      </c>
      <c s="37">
        <v>120</v>
      </c>
      <c s="36">
        <v>0</v>
      </c>
      <c s="36">
        <f>ROUND(G20*H20,6)</f>
      </c>
      <c r="L20" s="38">
        <v>0</v>
      </c>
      <c s="32">
        <f>ROUND(ROUND(L20,2)*ROUND(G20,3),2)</f>
      </c>
      <c s="36" t="s">
        <v>1516</v>
      </c>
      <c>
        <f>(M20*21)/100</f>
      </c>
      <c t="s">
        <v>27</v>
      </c>
    </row>
    <row r="21" spans="1:5" ht="12.75">
      <c r="A21" s="35" t="s">
        <v>55</v>
      </c>
      <c r="E21" s="39" t="s">
        <v>7614</v>
      </c>
    </row>
    <row r="22" spans="1:5" ht="12.75">
      <c r="A22" s="35" t="s">
        <v>56</v>
      </c>
      <c r="E22" s="40" t="s">
        <v>7596</v>
      </c>
    </row>
    <row r="23" spans="1:5" ht="76.5">
      <c r="A23" t="s">
        <v>58</v>
      </c>
      <c r="E23" s="39" t="s">
        <v>7592</v>
      </c>
    </row>
    <row r="24" spans="1:16" ht="12.75">
      <c r="A24" t="s">
        <v>49</v>
      </c>
      <c s="34" t="s">
        <v>80</v>
      </c>
      <c s="34" t="s">
        <v>7615</v>
      </c>
      <c s="35" t="s">
        <v>5</v>
      </c>
      <c s="6" t="s">
        <v>7616</v>
      </c>
      <c s="36" t="s">
        <v>63</v>
      </c>
      <c s="37">
        <v>21</v>
      </c>
      <c s="36">
        <v>0</v>
      </c>
      <c s="36">
        <f>ROUND(G24*H24,6)</f>
      </c>
      <c r="L24" s="38">
        <v>0</v>
      </c>
      <c s="32">
        <f>ROUND(ROUND(L24,2)*ROUND(G24,3),2)</f>
      </c>
      <c s="36" t="s">
        <v>1516</v>
      </c>
      <c>
        <f>(M24*21)/100</f>
      </c>
      <c t="s">
        <v>27</v>
      </c>
    </row>
    <row r="25" spans="1:5" ht="12.75">
      <c r="A25" s="35" t="s">
        <v>55</v>
      </c>
      <c r="E25" s="39" t="s">
        <v>7617</v>
      </c>
    </row>
    <row r="26" spans="1:5" ht="12.75">
      <c r="A26" s="35" t="s">
        <v>56</v>
      </c>
      <c r="E26" s="40" t="s">
        <v>7596</v>
      </c>
    </row>
    <row r="27" spans="1:5" ht="38.25">
      <c r="A27" t="s">
        <v>58</v>
      </c>
      <c r="E27" s="39" t="s">
        <v>7597</v>
      </c>
    </row>
    <row r="28" spans="1:13" ht="12.75">
      <c r="A28" t="s">
        <v>46</v>
      </c>
      <c r="C28" s="31" t="s">
        <v>6880</v>
      </c>
      <c r="E28" s="33" t="s">
        <v>6881</v>
      </c>
      <c r="J28" s="32">
        <f>0</f>
      </c>
      <c s="32">
        <f>0</f>
      </c>
      <c s="32">
        <f>0+L29</f>
      </c>
      <c s="32">
        <f>0+M29</f>
      </c>
    </row>
    <row r="29" spans="1:16" ht="12.75">
      <c r="A29" t="s">
        <v>49</v>
      </c>
      <c s="34" t="s">
        <v>86</v>
      </c>
      <c s="34" t="s">
        <v>7618</v>
      </c>
      <c s="35" t="s">
        <v>5</v>
      </c>
      <c s="6" t="s">
        <v>6888</v>
      </c>
      <c s="36" t="s">
        <v>72</v>
      </c>
      <c s="37">
        <v>1029.2</v>
      </c>
      <c s="36">
        <v>0</v>
      </c>
      <c s="36">
        <f>ROUND(G29*H29,6)</f>
      </c>
      <c r="L29" s="38">
        <v>0</v>
      </c>
      <c s="32">
        <f>ROUND(ROUND(L29,2)*ROUND(G29,3),2)</f>
      </c>
      <c s="36" t="s">
        <v>1516</v>
      </c>
      <c>
        <f>(M29*21)/100</f>
      </c>
      <c t="s">
        <v>27</v>
      </c>
    </row>
    <row r="30" spans="1:5" ht="12.75">
      <c r="A30" s="35" t="s">
        <v>55</v>
      </c>
      <c r="E30" s="39" t="s">
        <v>5</v>
      </c>
    </row>
    <row r="31" spans="1:5" ht="12.75">
      <c r="A31" s="35" t="s">
        <v>56</v>
      </c>
      <c r="E31" s="40" t="s">
        <v>7596</v>
      </c>
    </row>
    <row r="32" spans="1:5" ht="12.75">
      <c r="A32" t="s">
        <v>58</v>
      </c>
      <c r="E32" s="39" t="s">
        <v>3004</v>
      </c>
    </row>
    <row r="33" spans="1:13" ht="12.75">
      <c r="A33" t="s">
        <v>46</v>
      </c>
      <c r="C33" s="31" t="s">
        <v>373</v>
      </c>
      <c r="E33" s="33" t="s">
        <v>7527</v>
      </c>
      <c r="J33" s="32">
        <f>0</f>
      </c>
      <c s="32">
        <f>0</f>
      </c>
      <c s="32">
        <f>0+L34</f>
      </c>
      <c s="32">
        <f>0+M34</f>
      </c>
    </row>
    <row r="34" spans="1:16" ht="12.75">
      <c r="A34" t="s">
        <v>49</v>
      </c>
      <c s="34" t="s">
        <v>83</v>
      </c>
      <c s="34" t="s">
        <v>7619</v>
      </c>
      <c s="35" t="s">
        <v>5</v>
      </c>
      <c s="6" t="s">
        <v>7620</v>
      </c>
      <c s="36" t="s">
        <v>72</v>
      </c>
      <c s="37">
        <v>95</v>
      </c>
      <c s="36">
        <v>0</v>
      </c>
      <c s="36">
        <f>ROUND(G34*H34,6)</f>
      </c>
      <c r="L34" s="38">
        <v>0</v>
      </c>
      <c s="32">
        <f>ROUND(ROUND(L34,2)*ROUND(G34,3),2)</f>
      </c>
      <c s="36" t="s">
        <v>1516</v>
      </c>
      <c>
        <f>(M34*21)/100</f>
      </c>
      <c t="s">
        <v>27</v>
      </c>
    </row>
    <row r="35" spans="1:5" ht="12.75">
      <c r="A35" s="35" t="s">
        <v>55</v>
      </c>
      <c r="E35" s="39" t="s">
        <v>7621</v>
      </c>
    </row>
    <row r="36" spans="1:5" ht="12.75">
      <c r="A36" s="35" t="s">
        <v>56</v>
      </c>
      <c r="E36" s="40" t="s">
        <v>7596</v>
      </c>
    </row>
    <row r="37" spans="1:5" ht="12.75">
      <c r="A37" t="s">
        <v>58</v>
      </c>
      <c r="E37" s="39" t="s">
        <v>3004</v>
      </c>
    </row>
    <row r="38" spans="1:13" ht="12.75">
      <c r="A38" t="s">
        <v>46</v>
      </c>
      <c r="C38" s="31" t="s">
        <v>6899</v>
      </c>
      <c r="E38" s="33" t="s">
        <v>6900</v>
      </c>
      <c r="J38" s="32">
        <f>0</f>
      </c>
      <c s="32">
        <f>0</f>
      </c>
      <c s="32">
        <f>0+L39</f>
      </c>
      <c s="32">
        <f>0+M39</f>
      </c>
    </row>
    <row r="39" spans="1:16" ht="38.25">
      <c r="A39" t="s">
        <v>49</v>
      </c>
      <c s="34" t="s">
        <v>89</v>
      </c>
      <c s="34" t="s">
        <v>6901</v>
      </c>
      <c s="35" t="s">
        <v>6902</v>
      </c>
      <c s="6" t="s">
        <v>6903</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7622</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7623</v>
      </c>
      <c s="41">
        <f>Rekapitulace!C121</f>
      </c>
      <c s="20" t="s">
        <v>0</v>
      </c>
      <c t="s">
        <v>23</v>
      </c>
      <c t="s">
        <v>27</v>
      </c>
    </row>
    <row r="4" spans="1:16" ht="32" customHeight="1">
      <c r="A4" s="24" t="s">
        <v>20</v>
      </c>
      <c s="25" t="s">
        <v>28</v>
      </c>
      <c s="27" t="s">
        <v>7623</v>
      </c>
      <c r="E4" s="26" t="s">
        <v>7624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7627</v>
      </c>
      <c r="E8" s="30" t="s">
        <v>7626</v>
      </c>
      <c r="J8" s="29">
        <f>0+J9+J54+J95+J220+J257+J338</f>
      </c>
      <c s="29">
        <f>0+K9+K54+K95+K220+K257+K338</f>
      </c>
      <c s="29">
        <f>0+L9+L54+L95+L220+L257+L338</f>
      </c>
      <c s="29">
        <f>0+M9+M54+M95+M220+M257+M338</f>
      </c>
    </row>
    <row r="9" spans="1:13" ht="12.75">
      <c r="A9" t="s">
        <v>46</v>
      </c>
      <c r="C9" s="31" t="s">
        <v>7628</v>
      </c>
      <c r="E9" s="33" t="s">
        <v>7629</v>
      </c>
      <c r="J9" s="32">
        <f>0</f>
      </c>
      <c s="32">
        <f>0</f>
      </c>
      <c s="32">
        <f>0+L10+L14+L18+L22+L26+L30+L34+L38+L42+L46+L50</f>
      </c>
      <c s="32">
        <f>0+M10+M14+M18+M22+M26+M30+M34+M38+M42+M46+M50</f>
      </c>
    </row>
    <row r="10" spans="1:16" ht="12.75">
      <c r="A10" t="s">
        <v>49</v>
      </c>
      <c s="34" t="s">
        <v>68</v>
      </c>
      <c s="34" t="s">
        <v>7630</v>
      </c>
      <c s="35" t="s">
        <v>5</v>
      </c>
      <c s="6" t="s">
        <v>7631</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7632</v>
      </c>
    </row>
    <row r="13" spans="1:5" ht="216.75">
      <c r="A13" t="s">
        <v>58</v>
      </c>
      <c r="E13" s="39" t="s">
        <v>7633</v>
      </c>
    </row>
    <row r="14" spans="1:16" ht="12.75">
      <c r="A14" t="s">
        <v>49</v>
      </c>
      <c s="34" t="s">
        <v>27</v>
      </c>
      <c s="34" t="s">
        <v>7634</v>
      </c>
      <c s="35" t="s">
        <v>5</v>
      </c>
      <c s="6" t="s">
        <v>7635</v>
      </c>
      <c s="36" t="s">
        <v>3141</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5788</v>
      </c>
    </row>
    <row r="17" spans="1:5" ht="102">
      <c r="A17" t="s">
        <v>58</v>
      </c>
      <c r="E17" s="39" t="s">
        <v>7636</v>
      </c>
    </row>
    <row r="18" spans="1:16" ht="12.75">
      <c r="A18" t="s">
        <v>49</v>
      </c>
      <c s="34" t="s">
        <v>26</v>
      </c>
      <c s="34" t="s">
        <v>7637</v>
      </c>
      <c s="35" t="s">
        <v>5</v>
      </c>
      <c s="6" t="s">
        <v>7638</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7639</v>
      </c>
    </row>
    <row r="21" spans="1:5" ht="89.25">
      <c r="A21" t="s">
        <v>58</v>
      </c>
      <c r="E21" s="39" t="s">
        <v>7640</v>
      </c>
    </row>
    <row r="22" spans="1:16" ht="12.75">
      <c r="A22" t="s">
        <v>49</v>
      </c>
      <c s="34" t="s">
        <v>80</v>
      </c>
      <c s="34" t="s">
        <v>7641</v>
      </c>
      <c s="35" t="s">
        <v>5</v>
      </c>
      <c s="6" t="s">
        <v>7642</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7639</v>
      </c>
    </row>
    <row r="25" spans="1:5" ht="76.5">
      <c r="A25" t="s">
        <v>58</v>
      </c>
      <c r="E25" s="39" t="s">
        <v>7643</v>
      </c>
    </row>
    <row r="26" spans="1:16" ht="12.75">
      <c r="A26" t="s">
        <v>49</v>
      </c>
      <c s="34" t="s">
        <v>83</v>
      </c>
      <c s="34" t="s">
        <v>7644</v>
      </c>
      <c s="35" t="s">
        <v>5</v>
      </c>
      <c s="6" t="s">
        <v>7645</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7639</v>
      </c>
    </row>
    <row r="29" spans="1:5" ht="76.5">
      <c r="A29" t="s">
        <v>58</v>
      </c>
      <c r="E29" s="39" t="s">
        <v>7646</v>
      </c>
    </row>
    <row r="30" spans="1:16" ht="12.75">
      <c r="A30" t="s">
        <v>49</v>
      </c>
      <c s="34" t="s">
        <v>86</v>
      </c>
      <c s="34" t="s">
        <v>7647</v>
      </c>
      <c s="35" t="s">
        <v>5</v>
      </c>
      <c s="6" t="s">
        <v>7648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7639</v>
      </c>
    </row>
    <row r="33" spans="1:5" ht="76.5">
      <c r="A33" t="s">
        <v>58</v>
      </c>
      <c r="E33" s="39" t="s">
        <v>7649</v>
      </c>
    </row>
    <row r="34" spans="1:16" ht="12.75">
      <c r="A34" t="s">
        <v>49</v>
      </c>
      <c s="34" t="s">
        <v>89</v>
      </c>
      <c s="34" t="s">
        <v>7650</v>
      </c>
      <c s="35" t="s">
        <v>5</v>
      </c>
      <c s="6" t="s">
        <v>7651</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5788</v>
      </c>
    </row>
    <row r="37" spans="1:5" ht="114.75">
      <c r="A37" t="s">
        <v>58</v>
      </c>
      <c r="E37" s="39" t="s">
        <v>7652</v>
      </c>
    </row>
    <row r="38" spans="1:16" ht="12.75">
      <c r="A38" t="s">
        <v>49</v>
      </c>
      <c s="34" t="s">
        <v>92</v>
      </c>
      <c s="34" t="s">
        <v>7653</v>
      </c>
      <c s="35" t="s">
        <v>5</v>
      </c>
      <c s="6" t="s">
        <v>7654</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5788</v>
      </c>
    </row>
    <row r="41" spans="1:5" ht="114.75">
      <c r="A41" t="s">
        <v>58</v>
      </c>
      <c r="E41" s="39" t="s">
        <v>7655</v>
      </c>
    </row>
    <row r="42" spans="1:16" ht="12.75">
      <c r="A42" t="s">
        <v>49</v>
      </c>
      <c s="34" t="s">
        <v>95</v>
      </c>
      <c s="34" t="s">
        <v>7656</v>
      </c>
      <c s="35" t="s">
        <v>5</v>
      </c>
      <c s="6" t="s">
        <v>7657</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5788</v>
      </c>
    </row>
    <row r="45" spans="1:5" ht="114.75">
      <c r="A45" t="s">
        <v>58</v>
      </c>
      <c r="E45" s="39" t="s">
        <v>7658</v>
      </c>
    </row>
    <row r="46" spans="1:16" ht="12.75">
      <c r="A46" t="s">
        <v>49</v>
      </c>
      <c s="34" t="s">
        <v>99</v>
      </c>
      <c s="34" t="s">
        <v>7659</v>
      </c>
      <c s="35" t="s">
        <v>5</v>
      </c>
      <c s="6" t="s">
        <v>7660</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7661</v>
      </c>
    </row>
    <row r="49" spans="1:5" ht="102">
      <c r="A49" t="s">
        <v>58</v>
      </c>
      <c r="E49" s="39" t="s">
        <v>7662</v>
      </c>
    </row>
    <row r="50" spans="1:16" ht="25.5">
      <c r="A50" t="s">
        <v>49</v>
      </c>
      <c s="34" t="s">
        <v>115</v>
      </c>
      <c s="34" t="s">
        <v>7663</v>
      </c>
      <c s="35" t="s">
        <v>5</v>
      </c>
      <c s="6" t="s">
        <v>7664</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5788</v>
      </c>
    </row>
    <row r="53" spans="1:5" ht="89.25">
      <c r="A53" t="s">
        <v>58</v>
      </c>
      <c r="E53" s="39" t="s">
        <v>7665</v>
      </c>
    </row>
    <row r="54" spans="1:13" ht="12.75">
      <c r="A54" t="s">
        <v>46</v>
      </c>
      <c r="C54" s="31" t="s">
        <v>7666</v>
      </c>
      <c r="E54" s="33" t="s">
        <v>7667</v>
      </c>
      <c r="J54" s="32">
        <f>0</f>
      </c>
      <c s="32">
        <f>0</f>
      </c>
      <c s="32">
        <f>0+L55+L59+L63+L67+L71+L75+L79+L83+L87+L91</f>
      </c>
      <c s="32">
        <f>0+M55+M59+M63+M67+M71+M75+M79+M83+M87+M91</f>
      </c>
    </row>
    <row r="55" spans="1:16" ht="25.5">
      <c r="A55" t="s">
        <v>49</v>
      </c>
      <c s="34" t="s">
        <v>118</v>
      </c>
      <c s="34" t="s">
        <v>7668</v>
      </c>
      <c s="35" t="s">
        <v>5</v>
      </c>
      <c s="6" t="s">
        <v>7669</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7632</v>
      </c>
    </row>
    <row r="58" spans="1:5" ht="102">
      <c r="A58" t="s">
        <v>58</v>
      </c>
      <c r="E58" s="39" t="s">
        <v>7670</v>
      </c>
    </row>
    <row r="59" spans="1:16" ht="25.5">
      <c r="A59" t="s">
        <v>49</v>
      </c>
      <c s="34" t="s">
        <v>121</v>
      </c>
      <c s="34" t="s">
        <v>7671</v>
      </c>
      <c s="35" t="s">
        <v>5</v>
      </c>
      <c s="6" t="s">
        <v>7672</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7632</v>
      </c>
    </row>
    <row r="62" spans="1:5" ht="102">
      <c r="A62" t="s">
        <v>58</v>
      </c>
      <c r="E62" s="39" t="s">
        <v>7670</v>
      </c>
    </row>
    <row r="63" spans="1:16" ht="12.75">
      <c r="A63" t="s">
        <v>49</v>
      </c>
      <c s="34" t="s">
        <v>124</v>
      </c>
      <c s="34" t="s">
        <v>7673</v>
      </c>
      <c s="35" t="s">
        <v>5</v>
      </c>
      <c s="6" t="s">
        <v>7674</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7632</v>
      </c>
    </row>
    <row r="66" spans="1:5" ht="102">
      <c r="A66" t="s">
        <v>58</v>
      </c>
      <c r="E66" s="39" t="s">
        <v>7675</v>
      </c>
    </row>
    <row r="67" spans="1:16" ht="12.75">
      <c r="A67" t="s">
        <v>49</v>
      </c>
      <c s="34" t="s">
        <v>127</v>
      </c>
      <c s="34" t="s">
        <v>7676</v>
      </c>
      <c s="35" t="s">
        <v>5</v>
      </c>
      <c s="6" t="s">
        <v>7677</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7632</v>
      </c>
    </row>
    <row r="70" spans="1:5" ht="102">
      <c r="A70" t="s">
        <v>58</v>
      </c>
      <c r="E70" s="39" t="s">
        <v>7675</v>
      </c>
    </row>
    <row r="71" spans="1:16" ht="12.75">
      <c r="A71" t="s">
        <v>49</v>
      </c>
      <c s="34" t="s">
        <v>130</v>
      </c>
      <c s="34" t="s">
        <v>7678</v>
      </c>
      <c s="35" t="s">
        <v>5</v>
      </c>
      <c s="6" t="s">
        <v>7679</v>
      </c>
      <c s="36" t="s">
        <v>98</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7632</v>
      </c>
    </row>
    <row r="74" spans="1:5" ht="102">
      <c r="A74" t="s">
        <v>58</v>
      </c>
      <c r="E74" s="39" t="s">
        <v>7680</v>
      </c>
    </row>
    <row r="75" spans="1:16" ht="12.75">
      <c r="A75" t="s">
        <v>49</v>
      </c>
      <c s="34" t="s">
        <v>133</v>
      </c>
      <c s="34" t="s">
        <v>7681</v>
      </c>
      <c s="35" t="s">
        <v>5</v>
      </c>
      <c s="6" t="s">
        <v>7682</v>
      </c>
      <c s="36" t="s">
        <v>98</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7632</v>
      </c>
    </row>
    <row r="78" spans="1:5" ht="102">
      <c r="A78" t="s">
        <v>58</v>
      </c>
      <c r="E78" s="39" t="s">
        <v>7680</v>
      </c>
    </row>
    <row r="79" spans="1:16" ht="12.75">
      <c r="A79" t="s">
        <v>49</v>
      </c>
      <c s="34" t="s">
        <v>136</v>
      </c>
      <c s="34" t="s">
        <v>7683</v>
      </c>
      <c s="35" t="s">
        <v>5</v>
      </c>
      <c s="6" t="s">
        <v>7684</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7632</v>
      </c>
    </row>
    <row r="82" spans="1:5" ht="114.75">
      <c r="A82" t="s">
        <v>58</v>
      </c>
      <c r="E82" s="39" t="s">
        <v>7685</v>
      </c>
    </row>
    <row r="83" spans="1:16" ht="25.5">
      <c r="A83" t="s">
        <v>49</v>
      </c>
      <c s="34" t="s">
        <v>139</v>
      </c>
      <c s="34" t="s">
        <v>7686</v>
      </c>
      <c s="35" t="s">
        <v>5</v>
      </c>
      <c s="6" t="s">
        <v>7687</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7632</v>
      </c>
    </row>
    <row r="86" spans="1:5" ht="114.75">
      <c r="A86" t="s">
        <v>58</v>
      </c>
      <c r="E86" s="39" t="s">
        <v>7685</v>
      </c>
    </row>
    <row r="87" spans="1:16" ht="25.5">
      <c r="A87" t="s">
        <v>49</v>
      </c>
      <c s="34" t="s">
        <v>142</v>
      </c>
      <c s="34" t="s">
        <v>7688</v>
      </c>
      <c s="35" t="s">
        <v>5</v>
      </c>
      <c s="6" t="s">
        <v>7689</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7632</v>
      </c>
    </row>
    <row r="90" spans="1:5" ht="114.75">
      <c r="A90" t="s">
        <v>58</v>
      </c>
      <c r="E90" s="39" t="s">
        <v>7685</v>
      </c>
    </row>
    <row r="91" spans="1:16" ht="25.5">
      <c r="A91" t="s">
        <v>49</v>
      </c>
      <c s="34" t="s">
        <v>145</v>
      </c>
      <c s="34" t="s">
        <v>7690</v>
      </c>
      <c s="35" t="s">
        <v>5</v>
      </c>
      <c s="6" t="s">
        <v>7691</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5788</v>
      </c>
    </row>
    <row r="94" spans="1:5" ht="102">
      <c r="A94" t="s">
        <v>58</v>
      </c>
      <c r="E94" s="39" t="s">
        <v>7692</v>
      </c>
    </row>
    <row r="95" spans="1:13" ht="12.75">
      <c r="A95" t="s">
        <v>46</v>
      </c>
      <c r="C95" s="31" t="s">
        <v>7693</v>
      </c>
      <c r="E95" s="33" t="s">
        <v>7694</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148</v>
      </c>
      <c s="34" t="s">
        <v>7695</v>
      </c>
      <c s="35" t="s">
        <v>5</v>
      </c>
      <c s="6" t="s">
        <v>7696</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7661</v>
      </c>
    </row>
    <row r="99" spans="1:5" ht="89.25">
      <c r="A99" t="s">
        <v>58</v>
      </c>
      <c r="E99" s="39" t="s">
        <v>7697</v>
      </c>
    </row>
    <row r="100" spans="1:16" ht="12.75">
      <c r="A100" t="s">
        <v>49</v>
      </c>
      <c s="34" t="s">
        <v>151</v>
      </c>
      <c s="34" t="s">
        <v>7698</v>
      </c>
      <c s="35" t="s">
        <v>5</v>
      </c>
      <c s="6" t="s">
        <v>7699</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7661</v>
      </c>
    </row>
    <row r="103" spans="1:5" ht="89.25">
      <c r="A103" t="s">
        <v>58</v>
      </c>
      <c r="E103" s="39" t="s">
        <v>7700</v>
      </c>
    </row>
    <row r="104" spans="1:16" ht="12.75">
      <c r="A104" t="s">
        <v>49</v>
      </c>
      <c s="34" t="s">
        <v>154</v>
      </c>
      <c s="34" t="s">
        <v>7701</v>
      </c>
      <c s="35" t="s">
        <v>5</v>
      </c>
      <c s="6" t="s">
        <v>7702</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7661</v>
      </c>
    </row>
    <row r="107" spans="1:5" ht="102">
      <c r="A107" t="s">
        <v>58</v>
      </c>
      <c r="E107" s="39" t="s">
        <v>7703</v>
      </c>
    </row>
    <row r="108" spans="1:16" ht="12.75">
      <c r="A108" t="s">
        <v>49</v>
      </c>
      <c s="34" t="s">
        <v>157</v>
      </c>
      <c s="34" t="s">
        <v>7704</v>
      </c>
      <c s="35" t="s">
        <v>5</v>
      </c>
      <c s="6" t="s">
        <v>7705</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7661</v>
      </c>
    </row>
    <row r="111" spans="1:5" ht="102">
      <c r="A111" t="s">
        <v>58</v>
      </c>
      <c r="E111" s="39" t="s">
        <v>7703</v>
      </c>
    </row>
    <row r="112" spans="1:16" ht="12.75">
      <c r="A112" t="s">
        <v>49</v>
      </c>
      <c s="34" t="s">
        <v>162</v>
      </c>
      <c s="34" t="s">
        <v>7706</v>
      </c>
      <c s="35" t="s">
        <v>5</v>
      </c>
      <c s="6" t="s">
        <v>7707</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7661</v>
      </c>
    </row>
    <row r="115" spans="1:5" ht="102">
      <c r="A115" t="s">
        <v>58</v>
      </c>
      <c r="E115" s="39" t="s">
        <v>7708</v>
      </c>
    </row>
    <row r="116" spans="1:16" ht="12.75">
      <c r="A116" t="s">
        <v>49</v>
      </c>
      <c s="34" t="s">
        <v>165</v>
      </c>
      <c s="34" t="s">
        <v>7709</v>
      </c>
      <c s="35" t="s">
        <v>5</v>
      </c>
      <c s="6" t="s">
        <v>7710</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7661</v>
      </c>
    </row>
    <row r="119" spans="1:5" ht="102">
      <c r="A119" t="s">
        <v>58</v>
      </c>
      <c r="E119" s="39" t="s">
        <v>7703</v>
      </c>
    </row>
    <row r="120" spans="1:16" ht="12.75">
      <c r="A120" t="s">
        <v>49</v>
      </c>
      <c s="34" t="s">
        <v>168</v>
      </c>
      <c s="34" t="s">
        <v>7711</v>
      </c>
      <c s="35" t="s">
        <v>5</v>
      </c>
      <c s="6" t="s">
        <v>7712</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7661</v>
      </c>
    </row>
    <row r="123" spans="1:5" ht="102">
      <c r="A123" t="s">
        <v>58</v>
      </c>
      <c r="E123" s="39" t="s">
        <v>7703</v>
      </c>
    </row>
    <row r="124" spans="1:16" ht="12.75">
      <c r="A124" t="s">
        <v>49</v>
      </c>
      <c s="34" t="s">
        <v>171</v>
      </c>
      <c s="34" t="s">
        <v>7713</v>
      </c>
      <c s="35" t="s">
        <v>5</v>
      </c>
      <c s="6" t="s">
        <v>7714</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7661</v>
      </c>
    </row>
    <row r="127" spans="1:5" ht="102">
      <c r="A127" t="s">
        <v>58</v>
      </c>
      <c r="E127" s="39" t="s">
        <v>7703</v>
      </c>
    </row>
    <row r="128" spans="1:16" ht="12.75">
      <c r="A128" t="s">
        <v>49</v>
      </c>
      <c s="34" t="s">
        <v>174</v>
      </c>
      <c s="34" t="s">
        <v>7715</v>
      </c>
      <c s="35" t="s">
        <v>5</v>
      </c>
      <c s="6" t="s">
        <v>7716</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7661</v>
      </c>
    </row>
    <row r="131" spans="1:5" ht="102">
      <c r="A131" t="s">
        <v>58</v>
      </c>
      <c r="E131" s="39" t="s">
        <v>7703</v>
      </c>
    </row>
    <row r="132" spans="1:16" ht="12.75">
      <c r="A132" t="s">
        <v>49</v>
      </c>
      <c s="34" t="s">
        <v>177</v>
      </c>
      <c s="34" t="s">
        <v>7717</v>
      </c>
      <c s="35" t="s">
        <v>5</v>
      </c>
      <c s="6" t="s">
        <v>7718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7661</v>
      </c>
    </row>
    <row r="135" spans="1:5" ht="102">
      <c r="A135" t="s">
        <v>58</v>
      </c>
      <c r="E135" s="39" t="s">
        <v>7703</v>
      </c>
    </row>
    <row r="136" spans="1:16" ht="12.75">
      <c r="A136" t="s">
        <v>49</v>
      </c>
      <c s="34" t="s">
        <v>180</v>
      </c>
      <c s="34" t="s">
        <v>7719</v>
      </c>
      <c s="35" t="s">
        <v>5</v>
      </c>
      <c s="6" t="s">
        <v>7720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7661</v>
      </c>
    </row>
    <row r="139" spans="1:5" ht="102">
      <c r="A139" t="s">
        <v>58</v>
      </c>
      <c r="E139" s="39" t="s">
        <v>7703</v>
      </c>
    </row>
    <row r="140" spans="1:16" ht="12.75">
      <c r="A140" t="s">
        <v>49</v>
      </c>
      <c s="34" t="s">
        <v>183</v>
      </c>
      <c s="34" t="s">
        <v>7721</v>
      </c>
      <c s="35" t="s">
        <v>5</v>
      </c>
      <c s="6" t="s">
        <v>7722</v>
      </c>
      <c s="36" t="s">
        <v>98</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7661</v>
      </c>
    </row>
    <row r="143" spans="1:5" ht="89.25">
      <c r="A143" t="s">
        <v>58</v>
      </c>
      <c r="E143" s="39" t="s">
        <v>7723</v>
      </c>
    </row>
    <row r="144" spans="1:16" ht="12.75">
      <c r="A144" t="s">
        <v>49</v>
      </c>
      <c s="34" t="s">
        <v>186</v>
      </c>
      <c s="34" t="s">
        <v>7724</v>
      </c>
      <c s="35" t="s">
        <v>5</v>
      </c>
      <c s="6" t="s">
        <v>7725</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7726</v>
      </c>
    </row>
    <row r="147" spans="1:5" ht="114.75">
      <c r="A147" t="s">
        <v>58</v>
      </c>
      <c r="E147" s="39" t="s">
        <v>7727</v>
      </c>
    </row>
    <row r="148" spans="1:16" ht="12.75">
      <c r="A148" t="s">
        <v>49</v>
      </c>
      <c s="34" t="s">
        <v>189</v>
      </c>
      <c s="34" t="s">
        <v>7728</v>
      </c>
      <c s="35" t="s">
        <v>5</v>
      </c>
      <c s="6" t="s">
        <v>7729</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7726</v>
      </c>
    </row>
    <row r="151" spans="1:5" ht="114.75">
      <c r="A151" t="s">
        <v>58</v>
      </c>
      <c r="E151" s="39" t="s">
        <v>7727</v>
      </c>
    </row>
    <row r="152" spans="1:16" ht="12.75">
      <c r="A152" t="s">
        <v>49</v>
      </c>
      <c s="34" t="s">
        <v>194</v>
      </c>
      <c s="34" t="s">
        <v>7730</v>
      </c>
      <c s="35" t="s">
        <v>5</v>
      </c>
      <c s="6" t="s">
        <v>7731</v>
      </c>
      <c s="36" t="s">
        <v>98</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7726</v>
      </c>
    </row>
    <row r="155" spans="1:5" ht="102">
      <c r="A155" t="s">
        <v>58</v>
      </c>
      <c r="E155" s="39" t="s">
        <v>7732</v>
      </c>
    </row>
    <row r="156" spans="1:16" ht="12.75">
      <c r="A156" t="s">
        <v>49</v>
      </c>
      <c s="34" t="s">
        <v>198</v>
      </c>
      <c s="34" t="s">
        <v>7733</v>
      </c>
      <c s="35" t="s">
        <v>5</v>
      </c>
      <c s="6" t="s">
        <v>7734</v>
      </c>
      <c s="36" t="s">
        <v>98</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7726</v>
      </c>
    </row>
    <row r="159" spans="1:5" ht="102">
      <c r="A159" t="s">
        <v>58</v>
      </c>
      <c r="E159" s="39" t="s">
        <v>7735</v>
      </c>
    </row>
    <row r="160" spans="1:16" ht="12.75">
      <c r="A160" t="s">
        <v>49</v>
      </c>
      <c s="34" t="s">
        <v>201</v>
      </c>
      <c s="34" t="s">
        <v>7736</v>
      </c>
      <c s="35" t="s">
        <v>5</v>
      </c>
      <c s="6" t="s">
        <v>7737</v>
      </c>
      <c s="36" t="s">
        <v>98</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7726</v>
      </c>
    </row>
    <row r="163" spans="1:5" ht="102">
      <c r="A163" t="s">
        <v>58</v>
      </c>
      <c r="E163" s="39" t="s">
        <v>7735</v>
      </c>
    </row>
    <row r="164" spans="1:16" ht="12.75">
      <c r="A164" t="s">
        <v>49</v>
      </c>
      <c s="34" t="s">
        <v>204</v>
      </c>
      <c s="34" t="s">
        <v>7738</v>
      </c>
      <c s="35" t="s">
        <v>5</v>
      </c>
      <c s="6" t="s">
        <v>7739</v>
      </c>
      <c s="36" t="s">
        <v>98</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7726</v>
      </c>
    </row>
    <row r="167" spans="1:5" ht="102">
      <c r="A167" t="s">
        <v>58</v>
      </c>
      <c r="E167" s="39" t="s">
        <v>7735</v>
      </c>
    </row>
    <row r="168" spans="1:16" ht="12.75">
      <c r="A168" t="s">
        <v>49</v>
      </c>
      <c s="34" t="s">
        <v>207</v>
      </c>
      <c s="34" t="s">
        <v>7740</v>
      </c>
      <c s="35" t="s">
        <v>5</v>
      </c>
      <c s="6" t="s">
        <v>7741</v>
      </c>
      <c s="36" t="s">
        <v>98</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7661</v>
      </c>
    </row>
    <row r="171" spans="1:5" ht="89.25">
      <c r="A171" t="s">
        <v>58</v>
      </c>
      <c r="E171" s="39" t="s">
        <v>7742</v>
      </c>
    </row>
    <row r="172" spans="1:16" ht="12.75">
      <c r="A172" t="s">
        <v>49</v>
      </c>
      <c s="34" t="s">
        <v>210</v>
      </c>
      <c s="34" t="s">
        <v>7743</v>
      </c>
      <c s="35" t="s">
        <v>5</v>
      </c>
      <c s="6" t="s">
        <v>7744</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7726</v>
      </c>
    </row>
    <row r="175" spans="1:5" ht="89.25">
      <c r="A175" t="s">
        <v>58</v>
      </c>
      <c r="E175" s="39" t="s">
        <v>7745</v>
      </c>
    </row>
    <row r="176" spans="1:16" ht="12.75">
      <c r="A176" t="s">
        <v>49</v>
      </c>
      <c s="34" t="s">
        <v>213</v>
      </c>
      <c s="34" t="s">
        <v>7746</v>
      </c>
      <c s="35" t="s">
        <v>5</v>
      </c>
      <c s="6" t="s">
        <v>7747</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7726</v>
      </c>
    </row>
    <row r="179" spans="1:5" ht="89.25">
      <c r="A179" t="s">
        <v>58</v>
      </c>
      <c r="E179" s="39" t="s">
        <v>7745</v>
      </c>
    </row>
    <row r="180" spans="1:16" ht="12.75">
      <c r="A180" t="s">
        <v>49</v>
      </c>
      <c s="34" t="s">
        <v>216</v>
      </c>
      <c s="34" t="s">
        <v>7748</v>
      </c>
      <c s="35" t="s">
        <v>5</v>
      </c>
      <c s="6" t="s">
        <v>7749</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7661</v>
      </c>
    </row>
    <row r="183" spans="1:5" ht="114.75">
      <c r="A183" t="s">
        <v>58</v>
      </c>
      <c r="E183" s="39" t="s">
        <v>7727</v>
      </c>
    </row>
    <row r="184" spans="1:16" ht="12.75">
      <c r="A184" t="s">
        <v>49</v>
      </c>
      <c s="34" t="s">
        <v>219</v>
      </c>
      <c s="34" t="s">
        <v>7750</v>
      </c>
      <c s="35" t="s">
        <v>5</v>
      </c>
      <c s="6" t="s">
        <v>7751</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7661</v>
      </c>
    </row>
    <row r="187" spans="1:5" ht="114.75">
      <c r="A187" t="s">
        <v>58</v>
      </c>
      <c r="E187" s="39" t="s">
        <v>7727</v>
      </c>
    </row>
    <row r="188" spans="1:16" ht="12.75">
      <c r="A188" t="s">
        <v>49</v>
      </c>
      <c s="34" t="s">
        <v>222</v>
      </c>
      <c s="34" t="s">
        <v>7752</v>
      </c>
      <c s="35" t="s">
        <v>5</v>
      </c>
      <c s="6" t="s">
        <v>7753</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7661</v>
      </c>
    </row>
    <row r="191" spans="1:5" ht="114.75">
      <c r="A191" t="s">
        <v>58</v>
      </c>
      <c r="E191" s="39" t="s">
        <v>7727</v>
      </c>
    </row>
    <row r="192" spans="1:16" ht="12.75">
      <c r="A192" t="s">
        <v>49</v>
      </c>
      <c s="34" t="s">
        <v>225</v>
      </c>
      <c s="34" t="s">
        <v>7754</v>
      </c>
      <c s="35" t="s">
        <v>5</v>
      </c>
      <c s="6" t="s">
        <v>7755</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7661</v>
      </c>
    </row>
    <row r="195" spans="1:5" ht="114.75">
      <c r="A195" t="s">
        <v>58</v>
      </c>
      <c r="E195" s="39" t="s">
        <v>7727</v>
      </c>
    </row>
    <row r="196" spans="1:16" ht="25.5">
      <c r="A196" t="s">
        <v>49</v>
      </c>
      <c s="34" t="s">
        <v>228</v>
      </c>
      <c s="34" t="s">
        <v>7756</v>
      </c>
      <c s="35" t="s">
        <v>5</v>
      </c>
      <c s="6" t="s">
        <v>7757</v>
      </c>
      <c s="36" t="s">
        <v>98</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7661</v>
      </c>
    </row>
    <row r="199" spans="1:5" ht="114.75">
      <c r="A199" t="s">
        <v>58</v>
      </c>
      <c r="E199" s="39" t="s">
        <v>7758</v>
      </c>
    </row>
    <row r="200" spans="1:16" ht="12.75">
      <c r="A200" t="s">
        <v>49</v>
      </c>
      <c s="34" t="s">
        <v>231</v>
      </c>
      <c s="34" t="s">
        <v>7759</v>
      </c>
      <c s="35" t="s">
        <v>5</v>
      </c>
      <c s="6" t="s">
        <v>7760</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7661</v>
      </c>
    </row>
    <row r="203" spans="1:5" ht="114.75">
      <c r="A203" t="s">
        <v>58</v>
      </c>
      <c r="E203" s="39" t="s">
        <v>7727</v>
      </c>
    </row>
    <row r="204" spans="1:16" ht="12.75">
      <c r="A204" t="s">
        <v>49</v>
      </c>
      <c s="34" t="s">
        <v>234</v>
      </c>
      <c s="34" t="s">
        <v>7761</v>
      </c>
      <c s="35" t="s">
        <v>5</v>
      </c>
      <c s="6" t="s">
        <v>7762</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7661</v>
      </c>
    </row>
    <row r="207" spans="1:5" ht="114.75">
      <c r="A207" t="s">
        <v>58</v>
      </c>
      <c r="E207" s="39" t="s">
        <v>7727</v>
      </c>
    </row>
    <row r="208" spans="1:16" ht="25.5">
      <c r="A208" t="s">
        <v>49</v>
      </c>
      <c s="34" t="s">
        <v>237</v>
      </c>
      <c s="34" t="s">
        <v>7763</v>
      </c>
      <c s="35" t="s">
        <v>5</v>
      </c>
      <c s="6" t="s">
        <v>7764</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7661</v>
      </c>
    </row>
    <row r="211" spans="1:5" ht="114.75">
      <c r="A211" t="s">
        <v>58</v>
      </c>
      <c r="E211" s="39" t="s">
        <v>7765</v>
      </c>
    </row>
    <row r="212" spans="1:16" ht="25.5">
      <c r="A212" t="s">
        <v>49</v>
      </c>
      <c s="34" t="s">
        <v>240</v>
      </c>
      <c s="34" t="s">
        <v>7766</v>
      </c>
      <c s="35" t="s">
        <v>5</v>
      </c>
      <c s="6" t="s">
        <v>7767</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7661</v>
      </c>
    </row>
    <row r="215" spans="1:5" ht="114.75">
      <c r="A215" t="s">
        <v>58</v>
      </c>
      <c r="E215" s="39" t="s">
        <v>7765</v>
      </c>
    </row>
    <row r="216" spans="1:16" ht="12.75">
      <c r="A216" t="s">
        <v>49</v>
      </c>
      <c s="34" t="s">
        <v>243</v>
      </c>
      <c s="34" t="s">
        <v>7768</v>
      </c>
      <c s="35" t="s">
        <v>5</v>
      </c>
      <c s="6" t="s">
        <v>7769</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7770</v>
      </c>
    </row>
    <row r="220" spans="1:13" ht="12.75">
      <c r="A220" t="s">
        <v>46</v>
      </c>
      <c r="C220" s="31" t="s">
        <v>7771</v>
      </c>
      <c r="E220" s="33" t="s">
        <v>7772</v>
      </c>
      <c r="J220" s="32">
        <f>0</f>
      </c>
      <c s="32">
        <f>0</f>
      </c>
      <c s="32">
        <f>0+L221+L225+L229+L233+L237+L241+L245+L249+L253</f>
      </c>
      <c s="32">
        <f>0+M221+M225+M229+M233+M237+M241+M245+M249+M253</f>
      </c>
    </row>
    <row r="221" spans="1:16" ht="12.75">
      <c r="A221" t="s">
        <v>49</v>
      </c>
      <c s="34" t="s">
        <v>246</v>
      </c>
      <c s="34" t="s">
        <v>7773</v>
      </c>
      <c s="35" t="s">
        <v>5</v>
      </c>
      <c s="6" t="s">
        <v>7774</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5788</v>
      </c>
    </row>
    <row r="224" spans="1:5" ht="102">
      <c r="A224" t="s">
        <v>58</v>
      </c>
      <c r="E224" s="39" t="s">
        <v>7775</v>
      </c>
    </row>
    <row r="225" spans="1:16" ht="12.75">
      <c r="A225" t="s">
        <v>49</v>
      </c>
      <c s="34" t="s">
        <v>249</v>
      </c>
      <c s="34" t="s">
        <v>7776</v>
      </c>
      <c s="35" t="s">
        <v>5</v>
      </c>
      <c s="6" t="s">
        <v>7777</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5788</v>
      </c>
    </row>
    <row r="228" spans="1:5" ht="89.25">
      <c r="A228" t="s">
        <v>58</v>
      </c>
      <c r="E228" s="39" t="s">
        <v>7778</v>
      </c>
    </row>
    <row r="229" spans="1:16" ht="12.75">
      <c r="A229" t="s">
        <v>49</v>
      </c>
      <c s="34" t="s">
        <v>252</v>
      </c>
      <c s="34" t="s">
        <v>7779</v>
      </c>
      <c s="35" t="s">
        <v>5</v>
      </c>
      <c s="6" t="s">
        <v>7780</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5788</v>
      </c>
    </row>
    <row r="232" spans="1:5" ht="89.25">
      <c r="A232" t="s">
        <v>58</v>
      </c>
      <c r="E232" s="39" t="s">
        <v>7781</v>
      </c>
    </row>
    <row r="233" spans="1:16" ht="12.75">
      <c r="A233" t="s">
        <v>49</v>
      </c>
      <c s="34" t="s">
        <v>255</v>
      </c>
      <c s="34" t="s">
        <v>7782</v>
      </c>
      <c s="35" t="s">
        <v>5</v>
      </c>
      <c s="6" t="s">
        <v>7783</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5788</v>
      </c>
    </row>
    <row r="236" spans="1:5" ht="102">
      <c r="A236" t="s">
        <v>58</v>
      </c>
      <c r="E236" s="39" t="s">
        <v>7784</v>
      </c>
    </row>
    <row r="237" spans="1:16" ht="12.75">
      <c r="A237" t="s">
        <v>49</v>
      </c>
      <c s="34" t="s">
        <v>258</v>
      </c>
      <c s="34" t="s">
        <v>7785</v>
      </c>
      <c s="35" t="s">
        <v>5</v>
      </c>
      <c s="6" t="s">
        <v>7786</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5788</v>
      </c>
    </row>
    <row r="240" spans="1:5" ht="102">
      <c r="A240" t="s">
        <v>58</v>
      </c>
      <c r="E240" s="39" t="s">
        <v>7787</v>
      </c>
    </row>
    <row r="241" spans="1:16" ht="12.75">
      <c r="A241" t="s">
        <v>49</v>
      </c>
      <c s="34" t="s">
        <v>261</v>
      </c>
      <c s="34" t="s">
        <v>2223</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5788</v>
      </c>
    </row>
    <row r="244" spans="1:5" ht="102">
      <c r="A244" t="s">
        <v>58</v>
      </c>
      <c r="E244" s="39" t="s">
        <v>7788</v>
      </c>
    </row>
    <row r="245" spans="1:16" ht="12.75">
      <c r="A245" t="s">
        <v>49</v>
      </c>
      <c s="34" t="s">
        <v>264</v>
      </c>
      <c s="34" t="s">
        <v>7789</v>
      </c>
      <c s="35" t="s">
        <v>5</v>
      </c>
      <c s="6" t="s">
        <v>7790</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5788</v>
      </c>
    </row>
    <row r="248" spans="1:5" ht="102">
      <c r="A248" t="s">
        <v>58</v>
      </c>
      <c r="E248" s="39" t="s">
        <v>7791</v>
      </c>
    </row>
    <row r="249" spans="1:16" ht="12.75">
      <c r="A249" t="s">
        <v>49</v>
      </c>
      <c s="34" t="s">
        <v>267</v>
      </c>
      <c s="34" t="s">
        <v>7792</v>
      </c>
      <c s="35" t="s">
        <v>5</v>
      </c>
      <c s="6" t="s">
        <v>7793</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5788</v>
      </c>
    </row>
    <row r="252" spans="1:5" ht="89.25">
      <c r="A252" t="s">
        <v>58</v>
      </c>
      <c r="E252" s="39" t="s">
        <v>7794</v>
      </c>
    </row>
    <row r="253" spans="1:16" ht="12.75">
      <c r="A253" t="s">
        <v>49</v>
      </c>
      <c s="34" t="s">
        <v>270</v>
      </c>
      <c s="34" t="s">
        <v>7795</v>
      </c>
      <c s="35" t="s">
        <v>5</v>
      </c>
      <c s="6" t="s">
        <v>7796</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5788</v>
      </c>
    </row>
    <row r="256" spans="1:5" ht="76.5">
      <c r="A256" t="s">
        <v>58</v>
      </c>
      <c r="E256" s="39" t="s">
        <v>7797</v>
      </c>
    </row>
    <row r="257" spans="1:13" ht="12.75">
      <c r="A257" t="s">
        <v>46</v>
      </c>
      <c r="C257" s="31" t="s">
        <v>7798</v>
      </c>
      <c r="E257" s="33" t="s">
        <v>7799</v>
      </c>
      <c r="J257" s="32">
        <f>0</f>
      </c>
      <c s="32">
        <f>0</f>
      </c>
      <c s="32">
        <f>0+L258+L262+L266+L270+L274+L278+L282+L286+L290+L294+L298+L302+L306+L310+L314+L318+L322+L326+L330+L334</f>
      </c>
      <c s="32">
        <f>0+M258+M262+M266+M270+M274+M278+M282+M286+M290+M294+M298+M302+M306+M310+M314+M318+M322+M326+M330+M334</f>
      </c>
    </row>
    <row r="258" spans="1:16" ht="12.75">
      <c r="A258" t="s">
        <v>49</v>
      </c>
      <c s="34" t="s">
        <v>273</v>
      </c>
      <c s="34" t="s">
        <v>7800</v>
      </c>
      <c s="35" t="s">
        <v>5</v>
      </c>
      <c s="6" t="s">
        <v>7801</v>
      </c>
      <c s="36" t="s">
        <v>77</v>
      </c>
      <c s="37">
        <v>93</v>
      </c>
      <c s="36">
        <v>0</v>
      </c>
      <c s="36">
        <f>ROUND(G258*H258,6)</f>
      </c>
      <c r="L258" s="38">
        <v>0</v>
      </c>
      <c s="32">
        <f>ROUND(ROUND(L258,2)*ROUND(G258,3),2)</f>
      </c>
      <c s="36" t="s">
        <v>73</v>
      </c>
      <c>
        <f>(M258*21)/100</f>
      </c>
      <c t="s">
        <v>27</v>
      </c>
    </row>
    <row r="259" spans="1:5" ht="12.75">
      <c r="A259" s="35" t="s">
        <v>55</v>
      </c>
      <c r="E259" s="39" t="s">
        <v>5</v>
      </c>
    </row>
    <row r="260" spans="1:5" ht="12.75">
      <c r="A260" s="35" t="s">
        <v>56</v>
      </c>
      <c r="E260" s="40" t="s">
        <v>7802</v>
      </c>
    </row>
    <row r="261" spans="1:5" ht="127.5">
      <c r="A261" t="s">
        <v>58</v>
      </c>
      <c r="E261" s="39" t="s">
        <v>7803</v>
      </c>
    </row>
    <row r="262" spans="1:16" ht="12.75">
      <c r="A262" t="s">
        <v>49</v>
      </c>
      <c s="34" t="s">
        <v>276</v>
      </c>
      <c s="34" t="s">
        <v>7804</v>
      </c>
      <c s="35" t="s">
        <v>5</v>
      </c>
      <c s="6" t="s">
        <v>7805</v>
      </c>
      <c s="36" t="s">
        <v>106</v>
      </c>
      <c s="37">
        <v>4</v>
      </c>
      <c s="36">
        <v>0</v>
      </c>
      <c s="36">
        <f>ROUND(G262*H262,6)</f>
      </c>
      <c r="L262" s="38">
        <v>0</v>
      </c>
      <c s="32">
        <f>ROUND(ROUND(L262,2)*ROUND(G262,3),2)</f>
      </c>
      <c s="36" t="s">
        <v>73</v>
      </c>
      <c>
        <f>(M262*21)/100</f>
      </c>
      <c t="s">
        <v>27</v>
      </c>
    </row>
    <row r="263" spans="1:5" ht="12.75">
      <c r="A263" s="35" t="s">
        <v>55</v>
      </c>
      <c r="E263" s="39" t="s">
        <v>5</v>
      </c>
    </row>
    <row r="264" spans="1:5" ht="12.75">
      <c r="A264" s="35" t="s">
        <v>56</v>
      </c>
      <c r="E264" s="40" t="s">
        <v>7802</v>
      </c>
    </row>
    <row r="265" spans="1:5" ht="114.75">
      <c r="A265" t="s">
        <v>58</v>
      </c>
      <c r="E265" s="39" t="s">
        <v>7806</v>
      </c>
    </row>
    <row r="266" spans="1:16" ht="12.75">
      <c r="A266" t="s">
        <v>49</v>
      </c>
      <c s="34" t="s">
        <v>279</v>
      </c>
      <c s="34" t="s">
        <v>7807</v>
      </c>
      <c s="35" t="s">
        <v>5</v>
      </c>
      <c s="6" t="s">
        <v>7808</v>
      </c>
      <c s="36" t="s">
        <v>106</v>
      </c>
      <c s="37">
        <v>35</v>
      </c>
      <c s="36">
        <v>0</v>
      </c>
      <c s="36">
        <f>ROUND(G266*H266,6)</f>
      </c>
      <c r="L266" s="38">
        <v>0</v>
      </c>
      <c s="32">
        <f>ROUND(ROUND(L266,2)*ROUND(G266,3),2)</f>
      </c>
      <c s="36" t="s">
        <v>73</v>
      </c>
      <c>
        <f>(M266*21)/100</f>
      </c>
      <c t="s">
        <v>27</v>
      </c>
    </row>
    <row r="267" spans="1:5" ht="12.75">
      <c r="A267" s="35" t="s">
        <v>55</v>
      </c>
      <c r="E267" s="39" t="s">
        <v>5</v>
      </c>
    </row>
    <row r="268" spans="1:5" ht="12.75">
      <c r="A268" s="35" t="s">
        <v>56</v>
      </c>
      <c r="E268" s="40" t="s">
        <v>7802</v>
      </c>
    </row>
    <row r="269" spans="1:5" ht="102">
      <c r="A269" t="s">
        <v>58</v>
      </c>
      <c r="E269" s="39" t="s">
        <v>7809</v>
      </c>
    </row>
    <row r="270" spans="1:16" ht="12.75">
      <c r="A270" t="s">
        <v>49</v>
      </c>
      <c s="34" t="s">
        <v>282</v>
      </c>
      <c s="34" t="s">
        <v>7810</v>
      </c>
      <c s="35" t="s">
        <v>5</v>
      </c>
      <c s="6" t="s">
        <v>7811</v>
      </c>
      <c s="36" t="s">
        <v>106</v>
      </c>
      <c s="37">
        <v>8</v>
      </c>
      <c s="36">
        <v>0</v>
      </c>
      <c s="36">
        <f>ROUND(G270*H270,6)</f>
      </c>
      <c r="L270" s="38">
        <v>0</v>
      </c>
      <c s="32">
        <f>ROUND(ROUND(L270,2)*ROUND(G270,3),2)</f>
      </c>
      <c s="36" t="s">
        <v>73</v>
      </c>
      <c>
        <f>(M270*21)/100</f>
      </c>
      <c t="s">
        <v>27</v>
      </c>
    </row>
    <row r="271" spans="1:5" ht="12.75">
      <c r="A271" s="35" t="s">
        <v>55</v>
      </c>
      <c r="E271" s="39" t="s">
        <v>5</v>
      </c>
    </row>
    <row r="272" spans="1:5" ht="12.75">
      <c r="A272" s="35" t="s">
        <v>56</v>
      </c>
      <c r="E272" s="40" t="s">
        <v>7802</v>
      </c>
    </row>
    <row r="273" spans="1:5" ht="102">
      <c r="A273" t="s">
        <v>58</v>
      </c>
      <c r="E273" s="39" t="s">
        <v>7809</v>
      </c>
    </row>
    <row r="274" spans="1:16" ht="12.75">
      <c r="A274" t="s">
        <v>49</v>
      </c>
      <c s="34" t="s">
        <v>285</v>
      </c>
      <c s="34" t="s">
        <v>7812</v>
      </c>
      <c s="35" t="s">
        <v>5</v>
      </c>
      <c s="6" t="s">
        <v>7813</v>
      </c>
      <c s="36" t="s">
        <v>106</v>
      </c>
      <c s="37">
        <v>4</v>
      </c>
      <c s="36">
        <v>0</v>
      </c>
      <c s="36">
        <f>ROUND(G274*H274,6)</f>
      </c>
      <c r="L274" s="38">
        <v>0</v>
      </c>
      <c s="32">
        <f>ROUND(ROUND(L274,2)*ROUND(G274,3),2)</f>
      </c>
      <c s="36" t="s">
        <v>73</v>
      </c>
      <c>
        <f>(M274*21)/100</f>
      </c>
      <c t="s">
        <v>27</v>
      </c>
    </row>
    <row r="275" spans="1:5" ht="12.75">
      <c r="A275" s="35" t="s">
        <v>55</v>
      </c>
      <c r="E275" s="39" t="s">
        <v>5</v>
      </c>
    </row>
    <row r="276" spans="1:5" ht="12.75">
      <c r="A276" s="35" t="s">
        <v>56</v>
      </c>
      <c r="E276" s="40" t="s">
        <v>7802</v>
      </c>
    </row>
    <row r="277" spans="1:5" ht="102">
      <c r="A277" t="s">
        <v>58</v>
      </c>
      <c r="E277" s="39" t="s">
        <v>7809</v>
      </c>
    </row>
    <row r="278" spans="1:16" ht="12.75">
      <c r="A278" t="s">
        <v>49</v>
      </c>
      <c s="34" t="s">
        <v>288</v>
      </c>
      <c s="34" t="s">
        <v>7814</v>
      </c>
      <c s="35" t="s">
        <v>5</v>
      </c>
      <c s="6" t="s">
        <v>7815</v>
      </c>
      <c s="36" t="s">
        <v>106</v>
      </c>
      <c s="37">
        <v>34</v>
      </c>
      <c s="36">
        <v>0</v>
      </c>
      <c s="36">
        <f>ROUND(G278*H278,6)</f>
      </c>
      <c r="L278" s="38">
        <v>0</v>
      </c>
      <c s="32">
        <f>ROUND(ROUND(L278,2)*ROUND(G278,3),2)</f>
      </c>
      <c s="36" t="s">
        <v>73</v>
      </c>
      <c>
        <f>(M278*21)/100</f>
      </c>
      <c t="s">
        <v>27</v>
      </c>
    </row>
    <row r="279" spans="1:5" ht="12.75">
      <c r="A279" s="35" t="s">
        <v>55</v>
      </c>
      <c r="E279" s="39" t="s">
        <v>5</v>
      </c>
    </row>
    <row r="280" spans="1:5" ht="12.75">
      <c r="A280" s="35" t="s">
        <v>56</v>
      </c>
      <c r="E280" s="40" t="s">
        <v>7802</v>
      </c>
    </row>
    <row r="281" spans="1:5" ht="102">
      <c r="A281" t="s">
        <v>58</v>
      </c>
      <c r="E281" s="39" t="s">
        <v>7816</v>
      </c>
    </row>
    <row r="282" spans="1:16" ht="12.75">
      <c r="A282" t="s">
        <v>49</v>
      </c>
      <c s="34" t="s">
        <v>291</v>
      </c>
      <c s="34" t="s">
        <v>7817</v>
      </c>
      <c s="35" t="s">
        <v>5</v>
      </c>
      <c s="6" t="s">
        <v>7818</v>
      </c>
      <c s="36" t="s">
        <v>106</v>
      </c>
      <c s="37">
        <v>6</v>
      </c>
      <c s="36">
        <v>0</v>
      </c>
      <c s="36">
        <f>ROUND(G282*H282,6)</f>
      </c>
      <c r="L282" s="38">
        <v>0</v>
      </c>
      <c s="32">
        <f>ROUND(ROUND(L282,2)*ROUND(G282,3),2)</f>
      </c>
      <c s="36" t="s">
        <v>73</v>
      </c>
      <c>
        <f>(M282*21)/100</f>
      </c>
      <c t="s">
        <v>27</v>
      </c>
    </row>
    <row r="283" spans="1:5" ht="12.75">
      <c r="A283" s="35" t="s">
        <v>55</v>
      </c>
      <c r="E283" s="39" t="s">
        <v>5</v>
      </c>
    </row>
    <row r="284" spans="1:5" ht="12.75">
      <c r="A284" s="35" t="s">
        <v>56</v>
      </c>
      <c r="E284" s="40" t="s">
        <v>7802</v>
      </c>
    </row>
    <row r="285" spans="1:5" ht="102">
      <c r="A285" t="s">
        <v>58</v>
      </c>
      <c r="E285" s="39" t="s">
        <v>7816</v>
      </c>
    </row>
    <row r="286" spans="1:16" ht="12.75">
      <c r="A286" t="s">
        <v>49</v>
      </c>
      <c s="34" t="s">
        <v>294</v>
      </c>
      <c s="34" t="s">
        <v>7819</v>
      </c>
      <c s="35" t="s">
        <v>5</v>
      </c>
      <c s="6" t="s">
        <v>7820</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7802</v>
      </c>
    </row>
    <row r="289" spans="1:5" ht="102">
      <c r="A289" t="s">
        <v>58</v>
      </c>
      <c r="E289" s="39" t="s">
        <v>7816</v>
      </c>
    </row>
    <row r="290" spans="1:16" ht="12.75">
      <c r="A290" t="s">
        <v>49</v>
      </c>
      <c s="34" t="s">
        <v>113</v>
      </c>
      <c s="34" t="s">
        <v>7821</v>
      </c>
      <c s="35" t="s">
        <v>5</v>
      </c>
      <c s="6" t="s">
        <v>7822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7802</v>
      </c>
    </row>
    <row r="293" spans="1:5" ht="102">
      <c r="A293" t="s">
        <v>58</v>
      </c>
      <c r="E293" s="39" t="s">
        <v>7816</v>
      </c>
    </row>
    <row r="294" spans="1:16" ht="12.75">
      <c r="A294" t="s">
        <v>49</v>
      </c>
      <c s="34" t="s">
        <v>299</v>
      </c>
      <c s="34" t="s">
        <v>7823</v>
      </c>
      <c s="35" t="s">
        <v>5</v>
      </c>
      <c s="6" t="s">
        <v>7824</v>
      </c>
      <c s="36" t="s">
        <v>106</v>
      </c>
      <c s="37">
        <v>5</v>
      </c>
      <c s="36">
        <v>0</v>
      </c>
      <c s="36">
        <f>ROUND(G294*H294,6)</f>
      </c>
      <c r="L294" s="38">
        <v>0</v>
      </c>
      <c s="32">
        <f>ROUND(ROUND(L294,2)*ROUND(G294,3),2)</f>
      </c>
      <c s="36" t="s">
        <v>73</v>
      </c>
      <c>
        <f>(M294*21)/100</f>
      </c>
      <c t="s">
        <v>27</v>
      </c>
    </row>
    <row r="295" spans="1:5" ht="12.75">
      <c r="A295" s="35" t="s">
        <v>55</v>
      </c>
      <c r="E295" s="39" t="s">
        <v>5</v>
      </c>
    </row>
    <row r="296" spans="1:5" ht="12.75">
      <c r="A296" s="35" t="s">
        <v>56</v>
      </c>
      <c r="E296" s="40" t="s">
        <v>7802</v>
      </c>
    </row>
    <row r="297" spans="1:5" ht="102">
      <c r="A297" t="s">
        <v>58</v>
      </c>
      <c r="E297" s="39" t="s">
        <v>7816</v>
      </c>
    </row>
    <row r="298" spans="1:16" ht="25.5">
      <c r="A298" t="s">
        <v>49</v>
      </c>
      <c s="34" t="s">
        <v>302</v>
      </c>
      <c s="34" t="s">
        <v>7825</v>
      </c>
      <c s="35" t="s">
        <v>5</v>
      </c>
      <c s="6" t="s">
        <v>7826</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7802</v>
      </c>
    </row>
    <row r="301" spans="1:5" ht="102">
      <c r="A301" t="s">
        <v>58</v>
      </c>
      <c r="E301" s="39" t="s">
        <v>7816</v>
      </c>
    </row>
    <row r="302" spans="1:16" ht="12.75">
      <c r="A302" t="s">
        <v>49</v>
      </c>
      <c s="34" t="s">
        <v>305</v>
      </c>
      <c s="34" t="s">
        <v>7827</v>
      </c>
      <c s="35" t="s">
        <v>5</v>
      </c>
      <c s="6" t="s">
        <v>7828</v>
      </c>
      <c s="36" t="s">
        <v>106</v>
      </c>
      <c s="37">
        <v>472</v>
      </c>
      <c s="36">
        <v>0</v>
      </c>
      <c s="36">
        <f>ROUND(G302*H302,6)</f>
      </c>
      <c r="L302" s="38">
        <v>0</v>
      </c>
      <c s="32">
        <f>ROUND(ROUND(L302,2)*ROUND(G302,3),2)</f>
      </c>
      <c s="36" t="s">
        <v>73</v>
      </c>
      <c>
        <f>(M302*21)/100</f>
      </c>
      <c t="s">
        <v>27</v>
      </c>
    </row>
    <row r="303" spans="1:5" ht="12.75">
      <c r="A303" s="35" t="s">
        <v>55</v>
      </c>
      <c r="E303" s="39" t="s">
        <v>5</v>
      </c>
    </row>
    <row r="304" spans="1:5" ht="12.75">
      <c r="A304" s="35" t="s">
        <v>56</v>
      </c>
      <c r="E304" s="40" t="s">
        <v>7802</v>
      </c>
    </row>
    <row r="305" spans="1:5" ht="102">
      <c r="A305" t="s">
        <v>58</v>
      </c>
      <c r="E305" s="39" t="s">
        <v>7816</v>
      </c>
    </row>
    <row r="306" spans="1:16" ht="12.75">
      <c r="A306" t="s">
        <v>49</v>
      </c>
      <c s="34" t="s">
        <v>160</v>
      </c>
      <c s="34" t="s">
        <v>7829</v>
      </c>
      <c s="35" t="s">
        <v>5</v>
      </c>
      <c s="6" t="s">
        <v>7830</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7802</v>
      </c>
    </row>
    <row r="309" spans="1:5" ht="102">
      <c r="A309" t="s">
        <v>58</v>
      </c>
      <c r="E309" s="39" t="s">
        <v>7816</v>
      </c>
    </row>
    <row r="310" spans="1:16" ht="12.75">
      <c r="A310" t="s">
        <v>49</v>
      </c>
      <c s="34" t="s">
        <v>192</v>
      </c>
      <c s="34" t="s">
        <v>7831</v>
      </c>
      <c s="35" t="s">
        <v>5</v>
      </c>
      <c s="6" t="s">
        <v>7832</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7802</v>
      </c>
    </row>
    <row r="313" spans="1:5" ht="102">
      <c r="A313" t="s">
        <v>58</v>
      </c>
      <c r="E313" s="39" t="s">
        <v>7816</v>
      </c>
    </row>
    <row r="314" spans="1:16" ht="12.75">
      <c r="A314" t="s">
        <v>49</v>
      </c>
      <c s="34" t="s">
        <v>312</v>
      </c>
      <c s="34" t="s">
        <v>7833</v>
      </c>
      <c s="35" t="s">
        <v>5</v>
      </c>
      <c s="6" t="s">
        <v>7834</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7802</v>
      </c>
    </row>
    <row r="317" spans="1:5" ht="102">
      <c r="A317" t="s">
        <v>58</v>
      </c>
      <c r="E317" s="39" t="s">
        <v>7816</v>
      </c>
    </row>
    <row r="318" spans="1:16" ht="12.75">
      <c r="A318" t="s">
        <v>49</v>
      </c>
      <c s="34" t="s">
        <v>315</v>
      </c>
      <c s="34" t="s">
        <v>7835</v>
      </c>
      <c s="35" t="s">
        <v>5</v>
      </c>
      <c s="6" t="s">
        <v>7836</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7802</v>
      </c>
    </row>
    <row r="321" spans="1:5" ht="102">
      <c r="A321" t="s">
        <v>58</v>
      </c>
      <c r="E321" s="39" t="s">
        <v>7816</v>
      </c>
    </row>
    <row r="322" spans="1:16" ht="12.75">
      <c r="A322" t="s">
        <v>49</v>
      </c>
      <c s="34" t="s">
        <v>318</v>
      </c>
      <c s="34" t="s">
        <v>7837</v>
      </c>
      <c s="35" t="s">
        <v>5</v>
      </c>
      <c s="6" t="s">
        <v>7838</v>
      </c>
      <c s="36" t="s">
        <v>98</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7802</v>
      </c>
    </row>
    <row r="325" spans="1:5" ht="102">
      <c r="A325" t="s">
        <v>58</v>
      </c>
      <c r="E325" s="39" t="s">
        <v>7839</v>
      </c>
    </row>
    <row r="326" spans="1:16" ht="12.75">
      <c r="A326" t="s">
        <v>49</v>
      </c>
      <c s="34" t="s">
        <v>321</v>
      </c>
      <c s="34" t="s">
        <v>7840</v>
      </c>
      <c s="35" t="s">
        <v>5</v>
      </c>
      <c s="6" t="s">
        <v>7841</v>
      </c>
      <c s="36" t="s">
        <v>98</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7802</v>
      </c>
    </row>
    <row r="329" spans="1:5" ht="102">
      <c r="A329" t="s">
        <v>58</v>
      </c>
      <c r="E329" s="39" t="s">
        <v>7839</v>
      </c>
    </row>
    <row r="330" spans="1:16" ht="12.75">
      <c r="A330" t="s">
        <v>49</v>
      </c>
      <c s="34" t="s">
        <v>324</v>
      </c>
      <c s="34" t="s">
        <v>7842</v>
      </c>
      <c s="35" t="s">
        <v>5</v>
      </c>
      <c s="6" t="s">
        <v>7843</v>
      </c>
      <c s="36" t="s">
        <v>3141</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7802</v>
      </c>
    </row>
    <row r="333" spans="1:5" ht="127.5">
      <c r="A333" t="s">
        <v>58</v>
      </c>
      <c r="E333" s="39" t="s">
        <v>7844</v>
      </c>
    </row>
    <row r="334" spans="1:16" ht="12.75">
      <c r="A334" t="s">
        <v>49</v>
      </c>
      <c s="34" t="s">
        <v>327</v>
      </c>
      <c s="34" t="s">
        <v>7845</v>
      </c>
      <c s="35" t="s">
        <v>5</v>
      </c>
      <c s="6" t="s">
        <v>7846</v>
      </c>
      <c s="36" t="s">
        <v>672</v>
      </c>
      <c s="37">
        <v>375.5</v>
      </c>
      <c s="36">
        <v>0</v>
      </c>
      <c s="36">
        <f>ROUND(G334*H334,6)</f>
      </c>
      <c r="L334" s="38">
        <v>0</v>
      </c>
      <c s="32">
        <f>ROUND(ROUND(L334,2)*ROUND(G334,3),2)</f>
      </c>
      <c s="36" t="s">
        <v>73</v>
      </c>
      <c>
        <f>(M334*21)/100</f>
      </c>
      <c t="s">
        <v>27</v>
      </c>
    </row>
    <row r="335" spans="1:5" ht="12.75">
      <c r="A335" s="35" t="s">
        <v>55</v>
      </c>
      <c r="E335" s="39" t="s">
        <v>5</v>
      </c>
    </row>
    <row r="336" spans="1:5" ht="12.75">
      <c r="A336" s="35" t="s">
        <v>56</v>
      </c>
      <c r="E336" s="40" t="s">
        <v>5788</v>
      </c>
    </row>
    <row r="337" spans="1:5" ht="89.25">
      <c r="A337" t="s">
        <v>58</v>
      </c>
      <c r="E337" s="39" t="s">
        <v>7847</v>
      </c>
    </row>
    <row r="338" spans="1:13" ht="12.75">
      <c r="A338" t="s">
        <v>46</v>
      </c>
      <c r="C338" s="31" t="s">
        <v>742</v>
      </c>
      <c r="E338" s="33" t="s">
        <v>942</v>
      </c>
      <c r="J338" s="32">
        <f>0</f>
      </c>
      <c s="32">
        <f>0</f>
      </c>
      <c s="32">
        <f>0+L339+L343+L347</f>
      </c>
      <c s="32">
        <f>0+M339+M343+M347</f>
      </c>
    </row>
    <row r="339" spans="1:16" ht="25.5">
      <c r="A339" t="s">
        <v>49</v>
      </c>
      <c s="34" t="s">
        <v>330</v>
      </c>
      <c s="34" t="s">
        <v>745</v>
      </c>
      <c s="35" t="s">
        <v>746</v>
      </c>
      <c s="6" t="s">
        <v>7848</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5788</v>
      </c>
    </row>
    <row r="342" spans="1:5" ht="102">
      <c r="A342" t="s">
        <v>58</v>
      </c>
      <c r="E342" s="39" t="s">
        <v>752</v>
      </c>
    </row>
    <row r="343" spans="1:16" ht="25.5">
      <c r="A343" t="s">
        <v>49</v>
      </c>
      <c s="34" t="s">
        <v>334</v>
      </c>
      <c s="34" t="s">
        <v>754</v>
      </c>
      <c s="35" t="s">
        <v>755</v>
      </c>
      <c s="6" t="s">
        <v>7849</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5788</v>
      </c>
    </row>
    <row r="346" spans="1:5" ht="102">
      <c r="A346" t="s">
        <v>58</v>
      </c>
      <c r="E346" s="39" t="s">
        <v>752</v>
      </c>
    </row>
    <row r="347" spans="1:16" ht="25.5">
      <c r="A347" t="s">
        <v>49</v>
      </c>
      <c s="34" t="s">
        <v>337</v>
      </c>
      <c s="34" t="s">
        <v>2861</v>
      </c>
      <c s="35" t="s">
        <v>2862</v>
      </c>
      <c s="6" t="s">
        <v>7850</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5788</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7623</v>
      </c>
      <c s="41">
        <f>Rekapitulace!C121</f>
      </c>
      <c s="20" t="s">
        <v>0</v>
      </c>
      <c t="s">
        <v>23</v>
      </c>
      <c t="s">
        <v>27</v>
      </c>
    </row>
    <row r="4" spans="1:16" ht="32" customHeight="1">
      <c r="A4" s="24" t="s">
        <v>20</v>
      </c>
      <c s="25" t="s">
        <v>28</v>
      </c>
      <c s="27" t="s">
        <v>7623</v>
      </c>
      <c r="E4" s="26" t="s">
        <v>7624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7853</v>
      </c>
      <c r="E8" s="30" t="s">
        <v>7852</v>
      </c>
      <c r="J8" s="29">
        <f>0+J9+J50+J119+J352+J357+J398+J507</f>
      </c>
      <c s="29">
        <f>0+K9+K50+K119+K352+K357+K398+K507</f>
      </c>
      <c s="29">
        <f>0+L9+L50+L119+L352+L357+L398+L507</f>
      </c>
      <c s="29">
        <f>0+M9+M50+M119+M352+M357+M398+M507</f>
      </c>
    </row>
    <row r="9" spans="1:13" ht="12.75">
      <c r="A9" t="s">
        <v>46</v>
      </c>
      <c r="C9" s="31" t="s">
        <v>7628</v>
      </c>
      <c r="E9" s="33" t="s">
        <v>7629</v>
      </c>
      <c r="J9" s="32">
        <f>0</f>
      </c>
      <c s="32">
        <f>0</f>
      </c>
      <c s="32">
        <f>0+L10+L14+L18+L22+L26+L30+L34+L38+L42+L46</f>
      </c>
      <c s="32">
        <f>0+M10+M14+M18+M22+M26+M30+M34+M38+M42+M46</f>
      </c>
    </row>
    <row r="10" spans="1:16" ht="12.75">
      <c r="A10" t="s">
        <v>49</v>
      </c>
      <c s="34" t="s">
        <v>68</v>
      </c>
      <c s="34" t="s">
        <v>7630</v>
      </c>
      <c s="35" t="s">
        <v>5</v>
      </c>
      <c s="6" t="s">
        <v>7631</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7632</v>
      </c>
    </row>
    <row r="13" spans="1:5" ht="216.75">
      <c r="A13" t="s">
        <v>58</v>
      </c>
      <c r="E13" s="39" t="s">
        <v>7633</v>
      </c>
    </row>
    <row r="14" spans="1:16" ht="12.75">
      <c r="A14" t="s">
        <v>49</v>
      </c>
      <c s="34" t="s">
        <v>27</v>
      </c>
      <c s="34" t="s">
        <v>7634</v>
      </c>
      <c s="35" t="s">
        <v>5</v>
      </c>
      <c s="6" t="s">
        <v>7635</v>
      </c>
      <c s="36" t="s">
        <v>3141</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5788</v>
      </c>
    </row>
    <row r="17" spans="1:5" ht="102">
      <c r="A17" t="s">
        <v>58</v>
      </c>
      <c r="E17" s="39" t="s">
        <v>7636</v>
      </c>
    </row>
    <row r="18" spans="1:16" ht="12.75">
      <c r="A18" t="s">
        <v>49</v>
      </c>
      <c s="34" t="s">
        <v>26</v>
      </c>
      <c s="34" t="s">
        <v>7854</v>
      </c>
      <c s="35" t="s">
        <v>5</v>
      </c>
      <c s="6" t="s">
        <v>7855</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5788</v>
      </c>
    </row>
    <row r="21" spans="1:5" ht="153">
      <c r="A21" t="s">
        <v>58</v>
      </c>
      <c r="E21" s="39" t="s">
        <v>7856</v>
      </c>
    </row>
    <row r="22" spans="1:16" ht="12.75">
      <c r="A22" t="s">
        <v>49</v>
      </c>
      <c s="34" t="s">
        <v>80</v>
      </c>
      <c s="34" t="s">
        <v>7637</v>
      </c>
      <c s="35" t="s">
        <v>5</v>
      </c>
      <c s="6" t="s">
        <v>7638</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7639</v>
      </c>
    </row>
    <row r="25" spans="1:5" ht="89.25">
      <c r="A25" t="s">
        <v>58</v>
      </c>
      <c r="E25" s="39" t="s">
        <v>7640</v>
      </c>
    </row>
    <row r="26" spans="1:16" ht="12.75">
      <c r="A26" t="s">
        <v>49</v>
      </c>
      <c s="34" t="s">
        <v>83</v>
      </c>
      <c s="34" t="s">
        <v>7641</v>
      </c>
      <c s="35" t="s">
        <v>5</v>
      </c>
      <c s="6" t="s">
        <v>7642</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7639</v>
      </c>
    </row>
    <row r="29" spans="1:5" ht="76.5">
      <c r="A29" t="s">
        <v>58</v>
      </c>
      <c r="E29" s="39" t="s">
        <v>7643</v>
      </c>
    </row>
    <row r="30" spans="1:16" ht="12.75">
      <c r="A30" t="s">
        <v>49</v>
      </c>
      <c s="34" t="s">
        <v>86</v>
      </c>
      <c s="34" t="s">
        <v>7644</v>
      </c>
      <c s="35" t="s">
        <v>5</v>
      </c>
      <c s="6" t="s">
        <v>7645</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7639</v>
      </c>
    </row>
    <row r="33" spans="1:5" ht="76.5">
      <c r="A33" t="s">
        <v>58</v>
      </c>
      <c r="E33" s="39" t="s">
        <v>7646</v>
      </c>
    </row>
    <row r="34" spans="1:16" ht="12.75">
      <c r="A34" t="s">
        <v>49</v>
      </c>
      <c s="34" t="s">
        <v>89</v>
      </c>
      <c s="34" t="s">
        <v>7650</v>
      </c>
      <c s="35" t="s">
        <v>5</v>
      </c>
      <c s="6" t="s">
        <v>7651</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5788</v>
      </c>
    </row>
    <row r="37" spans="1:5" ht="114.75">
      <c r="A37" t="s">
        <v>58</v>
      </c>
      <c r="E37" s="39" t="s">
        <v>7652</v>
      </c>
    </row>
    <row r="38" spans="1:16" ht="12.75">
      <c r="A38" t="s">
        <v>49</v>
      </c>
      <c s="34" t="s">
        <v>92</v>
      </c>
      <c s="34" t="s">
        <v>7653</v>
      </c>
      <c s="35" t="s">
        <v>5</v>
      </c>
      <c s="6" t="s">
        <v>7654</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5788</v>
      </c>
    </row>
    <row r="41" spans="1:5" ht="114.75">
      <c r="A41" t="s">
        <v>58</v>
      </c>
      <c r="E41" s="39" t="s">
        <v>7655</v>
      </c>
    </row>
    <row r="42" spans="1:16" ht="12.75">
      <c r="A42" t="s">
        <v>49</v>
      </c>
      <c s="34" t="s">
        <v>95</v>
      </c>
      <c s="34" t="s">
        <v>7656</v>
      </c>
      <c s="35" t="s">
        <v>5</v>
      </c>
      <c s="6" t="s">
        <v>7657</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5788</v>
      </c>
    </row>
    <row r="45" spans="1:5" ht="114.75">
      <c r="A45" t="s">
        <v>58</v>
      </c>
      <c r="E45" s="39" t="s">
        <v>7658</v>
      </c>
    </row>
    <row r="46" spans="1:16" ht="25.5">
      <c r="A46" t="s">
        <v>49</v>
      </c>
      <c s="34" t="s">
        <v>99</v>
      </c>
      <c s="34" t="s">
        <v>7663</v>
      </c>
      <c s="35" t="s">
        <v>5</v>
      </c>
      <c s="6" t="s">
        <v>7664</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5788</v>
      </c>
    </row>
    <row r="49" spans="1:5" ht="89.25">
      <c r="A49" t="s">
        <v>58</v>
      </c>
      <c r="E49" s="39" t="s">
        <v>7665</v>
      </c>
    </row>
    <row r="50" spans="1:13" ht="12.75">
      <c r="A50" t="s">
        <v>46</v>
      </c>
      <c r="C50" s="31" t="s">
        <v>7666</v>
      </c>
      <c r="E50" s="33" t="s">
        <v>7667</v>
      </c>
      <c r="J50" s="32">
        <f>0</f>
      </c>
      <c s="32">
        <f>0</f>
      </c>
      <c s="32">
        <f>0+L51+L55+L59+L63+L67+L71+L75+L79+L83+L87+L91+L95+L99+L103+L107+L111+L115</f>
      </c>
      <c s="32">
        <f>0+M51+M55+M59+M63+M67+M71+M75+M79+M83+M87+M91+M95+M99+M103+M107+M111+M115</f>
      </c>
    </row>
    <row r="51" spans="1:16" ht="25.5">
      <c r="A51" t="s">
        <v>49</v>
      </c>
      <c s="34" t="s">
        <v>115</v>
      </c>
      <c s="34" t="s">
        <v>7668</v>
      </c>
      <c s="35" t="s">
        <v>5</v>
      </c>
      <c s="6" t="s">
        <v>7669</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7632</v>
      </c>
    </row>
    <row r="54" spans="1:5" ht="102">
      <c r="A54" t="s">
        <v>58</v>
      </c>
      <c r="E54" s="39" t="s">
        <v>7670</v>
      </c>
    </row>
    <row r="55" spans="1:16" ht="25.5">
      <c r="A55" t="s">
        <v>49</v>
      </c>
      <c s="34" t="s">
        <v>118</v>
      </c>
      <c s="34" t="s">
        <v>7671</v>
      </c>
      <c s="35" t="s">
        <v>5</v>
      </c>
      <c s="6" t="s">
        <v>7672</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7632</v>
      </c>
    </row>
    <row r="58" spans="1:5" ht="102">
      <c r="A58" t="s">
        <v>58</v>
      </c>
      <c r="E58" s="39" t="s">
        <v>7670</v>
      </c>
    </row>
    <row r="59" spans="1:16" ht="25.5">
      <c r="A59" t="s">
        <v>49</v>
      </c>
      <c s="34" t="s">
        <v>121</v>
      </c>
      <c s="34" t="s">
        <v>7857</v>
      </c>
      <c s="35" t="s">
        <v>5</v>
      </c>
      <c s="6" t="s">
        <v>7858</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7632</v>
      </c>
    </row>
    <row r="62" spans="1:5" ht="102">
      <c r="A62" t="s">
        <v>58</v>
      </c>
      <c r="E62" s="39" t="s">
        <v>7670</v>
      </c>
    </row>
    <row r="63" spans="1:16" ht="25.5">
      <c r="A63" t="s">
        <v>49</v>
      </c>
      <c s="34" t="s">
        <v>124</v>
      </c>
      <c s="34" t="s">
        <v>7859</v>
      </c>
      <c s="35" t="s">
        <v>5</v>
      </c>
      <c s="6" t="s">
        <v>7860</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7632</v>
      </c>
    </row>
    <row r="66" spans="1:5" ht="102">
      <c r="A66" t="s">
        <v>58</v>
      </c>
      <c r="E66" s="39" t="s">
        <v>7670</v>
      </c>
    </row>
    <row r="67" spans="1:16" ht="25.5">
      <c r="A67" t="s">
        <v>49</v>
      </c>
      <c s="34" t="s">
        <v>127</v>
      </c>
      <c s="34" t="s">
        <v>7861</v>
      </c>
      <c s="35" t="s">
        <v>5</v>
      </c>
      <c s="6" t="s">
        <v>7862</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7632</v>
      </c>
    </row>
    <row r="70" spans="1:5" ht="102">
      <c r="A70" t="s">
        <v>58</v>
      </c>
      <c r="E70" s="39" t="s">
        <v>7670</v>
      </c>
    </row>
    <row r="71" spans="1:16" ht="12.75">
      <c r="A71" t="s">
        <v>49</v>
      </c>
      <c s="34" t="s">
        <v>130</v>
      </c>
      <c s="34" t="s">
        <v>7673</v>
      </c>
      <c s="35" t="s">
        <v>5</v>
      </c>
      <c s="6" t="s">
        <v>7674</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7632</v>
      </c>
    </row>
    <row r="74" spans="1:5" ht="102">
      <c r="A74" t="s">
        <v>58</v>
      </c>
      <c r="E74" s="39" t="s">
        <v>7675</v>
      </c>
    </row>
    <row r="75" spans="1:16" ht="12.75">
      <c r="A75" t="s">
        <v>49</v>
      </c>
      <c s="34" t="s">
        <v>133</v>
      </c>
      <c s="34" t="s">
        <v>7676</v>
      </c>
      <c s="35" t="s">
        <v>5</v>
      </c>
      <c s="6" t="s">
        <v>7677</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7632</v>
      </c>
    </row>
    <row r="78" spans="1:5" ht="102">
      <c r="A78" t="s">
        <v>58</v>
      </c>
      <c r="E78" s="39" t="s">
        <v>7675</v>
      </c>
    </row>
    <row r="79" spans="1:16" ht="12.75">
      <c r="A79" t="s">
        <v>49</v>
      </c>
      <c s="34" t="s">
        <v>136</v>
      </c>
      <c s="34" t="s">
        <v>7863</v>
      </c>
      <c s="35" t="s">
        <v>5</v>
      </c>
      <c s="6" t="s">
        <v>7864</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7632</v>
      </c>
    </row>
    <row r="82" spans="1:5" ht="102">
      <c r="A82" t="s">
        <v>58</v>
      </c>
      <c r="E82" s="39" t="s">
        <v>7675</v>
      </c>
    </row>
    <row r="83" spans="1:16" ht="12.75">
      <c r="A83" t="s">
        <v>49</v>
      </c>
      <c s="34" t="s">
        <v>139</v>
      </c>
      <c s="34" t="s">
        <v>7678</v>
      </c>
      <c s="35" t="s">
        <v>5</v>
      </c>
      <c s="6" t="s">
        <v>7679</v>
      </c>
      <c s="36" t="s">
        <v>98</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7632</v>
      </c>
    </row>
    <row r="86" spans="1:5" ht="102">
      <c r="A86" t="s">
        <v>58</v>
      </c>
      <c r="E86" s="39" t="s">
        <v>7680</v>
      </c>
    </row>
    <row r="87" spans="1:16" ht="12.75">
      <c r="A87" t="s">
        <v>49</v>
      </c>
      <c s="34" t="s">
        <v>142</v>
      </c>
      <c s="34" t="s">
        <v>7681</v>
      </c>
      <c s="35" t="s">
        <v>5</v>
      </c>
      <c s="6" t="s">
        <v>7682</v>
      </c>
      <c s="36" t="s">
        <v>98</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7632</v>
      </c>
    </row>
    <row r="90" spans="1:5" ht="102">
      <c r="A90" t="s">
        <v>58</v>
      </c>
      <c r="E90" s="39" t="s">
        <v>7680</v>
      </c>
    </row>
    <row r="91" spans="1:16" ht="12.75">
      <c r="A91" t="s">
        <v>49</v>
      </c>
      <c s="34" t="s">
        <v>145</v>
      </c>
      <c s="34" t="s">
        <v>7683</v>
      </c>
      <c s="35" t="s">
        <v>5</v>
      </c>
      <c s="6" t="s">
        <v>7684</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7632</v>
      </c>
    </row>
    <row r="94" spans="1:5" ht="114.75">
      <c r="A94" t="s">
        <v>58</v>
      </c>
      <c r="E94" s="39" t="s">
        <v>7685</v>
      </c>
    </row>
    <row r="95" spans="1:16" ht="25.5">
      <c r="A95" t="s">
        <v>49</v>
      </c>
      <c s="34" t="s">
        <v>148</v>
      </c>
      <c s="34" t="s">
        <v>7686</v>
      </c>
      <c s="35" t="s">
        <v>5</v>
      </c>
      <c s="6" t="s">
        <v>7687</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7632</v>
      </c>
    </row>
    <row r="98" spans="1:5" ht="114.75">
      <c r="A98" t="s">
        <v>58</v>
      </c>
      <c r="E98" s="39" t="s">
        <v>7685</v>
      </c>
    </row>
    <row r="99" spans="1:16" ht="12.75">
      <c r="A99" t="s">
        <v>49</v>
      </c>
      <c s="34" t="s">
        <v>151</v>
      </c>
      <c s="34" t="s">
        <v>7865</v>
      </c>
      <c s="35" t="s">
        <v>5</v>
      </c>
      <c s="6" t="s">
        <v>7866</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7632</v>
      </c>
    </row>
    <row r="102" spans="1:5" ht="114.75">
      <c r="A102" t="s">
        <v>58</v>
      </c>
      <c r="E102" s="39" t="s">
        <v>7867</v>
      </c>
    </row>
    <row r="103" spans="1:16" ht="12.75">
      <c r="A103" t="s">
        <v>49</v>
      </c>
      <c s="34" t="s">
        <v>154</v>
      </c>
      <c s="34" t="s">
        <v>7868</v>
      </c>
      <c s="35" t="s">
        <v>5</v>
      </c>
      <c s="6" t="s">
        <v>7869</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7632</v>
      </c>
    </row>
    <row r="106" spans="1:5" ht="114.75">
      <c r="A106" t="s">
        <v>58</v>
      </c>
      <c r="E106" s="39" t="s">
        <v>7867</v>
      </c>
    </row>
    <row r="107" spans="1:16" ht="12.75">
      <c r="A107" t="s">
        <v>49</v>
      </c>
      <c s="34" t="s">
        <v>157</v>
      </c>
      <c s="34" t="s">
        <v>7870</v>
      </c>
      <c s="35" t="s">
        <v>5</v>
      </c>
      <c s="6" t="s">
        <v>7871</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5788</v>
      </c>
    </row>
    <row r="110" spans="1:5" ht="89.25">
      <c r="A110" t="s">
        <v>58</v>
      </c>
      <c r="E110" s="39" t="s">
        <v>7872</v>
      </c>
    </row>
    <row r="111" spans="1:16" ht="25.5">
      <c r="A111" t="s">
        <v>49</v>
      </c>
      <c s="34" t="s">
        <v>162</v>
      </c>
      <c s="34" t="s">
        <v>7873</v>
      </c>
      <c s="35" t="s">
        <v>5</v>
      </c>
      <c s="6" t="s">
        <v>7874</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5788</v>
      </c>
    </row>
    <row r="114" spans="1:5" ht="89.25">
      <c r="A114" t="s">
        <v>58</v>
      </c>
      <c r="E114" s="39" t="s">
        <v>7875</v>
      </c>
    </row>
    <row r="115" spans="1:16" ht="25.5">
      <c r="A115" t="s">
        <v>49</v>
      </c>
      <c s="34" t="s">
        <v>165</v>
      </c>
      <c s="34" t="s">
        <v>7690</v>
      </c>
      <c s="35" t="s">
        <v>5</v>
      </c>
      <c s="6" t="s">
        <v>7691</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5788</v>
      </c>
    </row>
    <row r="118" spans="1:5" ht="102">
      <c r="A118" t="s">
        <v>58</v>
      </c>
      <c r="E118" s="39" t="s">
        <v>7692</v>
      </c>
    </row>
    <row r="119" spans="1:13" ht="12.75">
      <c r="A119" t="s">
        <v>46</v>
      </c>
      <c r="C119" s="31" t="s">
        <v>7693</v>
      </c>
      <c r="E119" s="33" t="s">
        <v>7694</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168</v>
      </c>
      <c s="34" t="s">
        <v>7695</v>
      </c>
      <c s="35" t="s">
        <v>5</v>
      </c>
      <c s="6" t="s">
        <v>7696</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7661</v>
      </c>
    </row>
    <row r="123" spans="1:5" ht="89.25">
      <c r="A123" t="s">
        <v>58</v>
      </c>
      <c r="E123" s="39" t="s">
        <v>7697</v>
      </c>
    </row>
    <row r="124" spans="1:16" ht="12.75">
      <c r="A124" t="s">
        <v>49</v>
      </c>
      <c s="34" t="s">
        <v>171</v>
      </c>
      <c s="34" t="s">
        <v>7698</v>
      </c>
      <c s="35" t="s">
        <v>5</v>
      </c>
      <c s="6" t="s">
        <v>7699</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7661</v>
      </c>
    </row>
    <row r="127" spans="1:5" ht="89.25">
      <c r="A127" t="s">
        <v>58</v>
      </c>
      <c r="E127" s="39" t="s">
        <v>7700</v>
      </c>
    </row>
    <row r="128" spans="1:16" ht="25.5">
      <c r="A128" t="s">
        <v>49</v>
      </c>
      <c s="34" t="s">
        <v>174</v>
      </c>
      <c s="34" t="s">
        <v>7876</v>
      </c>
      <c s="35" t="s">
        <v>5</v>
      </c>
      <c s="6" t="s">
        <v>7877</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7661</v>
      </c>
    </row>
    <row r="131" spans="1:5" ht="102">
      <c r="A131" t="s">
        <v>58</v>
      </c>
      <c r="E131" s="39" t="s">
        <v>7878</v>
      </c>
    </row>
    <row r="132" spans="1:16" ht="12.75">
      <c r="A132" t="s">
        <v>49</v>
      </c>
      <c s="34" t="s">
        <v>177</v>
      </c>
      <c s="34" t="s">
        <v>7879</v>
      </c>
      <c s="35" t="s">
        <v>5</v>
      </c>
      <c s="6" t="s">
        <v>7880</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7661</v>
      </c>
    </row>
    <row r="135" spans="1:5" ht="89.25">
      <c r="A135" t="s">
        <v>58</v>
      </c>
      <c r="E135" s="39" t="s">
        <v>7881</v>
      </c>
    </row>
    <row r="136" spans="1:16" ht="12.75">
      <c r="A136" t="s">
        <v>49</v>
      </c>
      <c s="34" t="s">
        <v>180</v>
      </c>
      <c s="34" t="s">
        <v>7701</v>
      </c>
      <c s="35" t="s">
        <v>5</v>
      </c>
      <c s="6" t="s">
        <v>7702</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7661</v>
      </c>
    </row>
    <row r="139" spans="1:5" ht="102">
      <c r="A139" t="s">
        <v>58</v>
      </c>
      <c r="E139" s="39" t="s">
        <v>7703</v>
      </c>
    </row>
    <row r="140" spans="1:16" ht="12.75">
      <c r="A140" t="s">
        <v>49</v>
      </c>
      <c s="34" t="s">
        <v>183</v>
      </c>
      <c s="34" t="s">
        <v>7882</v>
      </c>
      <c s="35" t="s">
        <v>5</v>
      </c>
      <c s="6" t="s">
        <v>7883</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7661</v>
      </c>
    </row>
    <row r="143" spans="1:5" ht="102">
      <c r="A143" t="s">
        <v>58</v>
      </c>
      <c r="E143" s="39" t="s">
        <v>7703</v>
      </c>
    </row>
    <row r="144" spans="1:16" ht="12.75">
      <c r="A144" t="s">
        <v>49</v>
      </c>
      <c s="34" t="s">
        <v>186</v>
      </c>
      <c s="34" t="s">
        <v>7884</v>
      </c>
      <c s="35" t="s">
        <v>5</v>
      </c>
      <c s="6" t="s">
        <v>7885</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7661</v>
      </c>
    </row>
    <row r="147" spans="1:5" ht="102">
      <c r="A147" t="s">
        <v>58</v>
      </c>
      <c r="E147" s="39" t="s">
        <v>7703</v>
      </c>
    </row>
    <row r="148" spans="1:16" ht="12.75">
      <c r="A148" t="s">
        <v>49</v>
      </c>
      <c s="34" t="s">
        <v>189</v>
      </c>
      <c s="34" t="s">
        <v>7704</v>
      </c>
      <c s="35" t="s">
        <v>5</v>
      </c>
      <c s="6" t="s">
        <v>7705</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7661</v>
      </c>
    </row>
    <row r="151" spans="1:5" ht="102">
      <c r="A151" t="s">
        <v>58</v>
      </c>
      <c r="E151" s="39" t="s">
        <v>7703</v>
      </c>
    </row>
    <row r="152" spans="1:16" ht="12.75">
      <c r="A152" t="s">
        <v>49</v>
      </c>
      <c s="34" t="s">
        <v>194</v>
      </c>
      <c s="34" t="s">
        <v>7706</v>
      </c>
      <c s="35" t="s">
        <v>5</v>
      </c>
      <c s="6" t="s">
        <v>7707</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7661</v>
      </c>
    </row>
    <row r="155" spans="1:5" ht="102">
      <c r="A155" t="s">
        <v>58</v>
      </c>
      <c r="E155" s="39" t="s">
        <v>7708</v>
      </c>
    </row>
    <row r="156" spans="1:16" ht="12.75">
      <c r="A156" t="s">
        <v>49</v>
      </c>
      <c s="34" t="s">
        <v>198</v>
      </c>
      <c s="34" t="s">
        <v>7709</v>
      </c>
      <c s="35" t="s">
        <v>5</v>
      </c>
      <c s="6" t="s">
        <v>7710</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7661</v>
      </c>
    </row>
    <row r="159" spans="1:5" ht="102">
      <c r="A159" t="s">
        <v>58</v>
      </c>
      <c r="E159" s="39" t="s">
        <v>7703</v>
      </c>
    </row>
    <row r="160" spans="1:16" ht="12.75">
      <c r="A160" t="s">
        <v>49</v>
      </c>
      <c s="34" t="s">
        <v>201</v>
      </c>
      <c s="34" t="s">
        <v>7711</v>
      </c>
      <c s="35" t="s">
        <v>5</v>
      </c>
      <c s="6" t="s">
        <v>7712</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7661</v>
      </c>
    </row>
    <row r="163" spans="1:5" ht="102">
      <c r="A163" t="s">
        <v>58</v>
      </c>
      <c r="E163" s="39" t="s">
        <v>7703</v>
      </c>
    </row>
    <row r="164" spans="1:16" ht="12.75">
      <c r="A164" t="s">
        <v>49</v>
      </c>
      <c s="34" t="s">
        <v>204</v>
      </c>
      <c s="34" t="s">
        <v>7713</v>
      </c>
      <c s="35" t="s">
        <v>5</v>
      </c>
      <c s="6" t="s">
        <v>7714</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7661</v>
      </c>
    </row>
    <row r="167" spans="1:5" ht="102">
      <c r="A167" t="s">
        <v>58</v>
      </c>
      <c r="E167" s="39" t="s">
        <v>7703</v>
      </c>
    </row>
    <row r="168" spans="1:16" ht="12.75">
      <c r="A168" t="s">
        <v>49</v>
      </c>
      <c s="34" t="s">
        <v>207</v>
      </c>
      <c s="34" t="s">
        <v>7886</v>
      </c>
      <c s="35" t="s">
        <v>5</v>
      </c>
      <c s="6" t="s">
        <v>7887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7661</v>
      </c>
    </row>
    <row r="171" spans="1:5" ht="102">
      <c r="A171" t="s">
        <v>58</v>
      </c>
      <c r="E171" s="39" t="s">
        <v>7703</v>
      </c>
    </row>
    <row r="172" spans="1:16" ht="12.75">
      <c r="A172" t="s">
        <v>49</v>
      </c>
      <c s="34" t="s">
        <v>210</v>
      </c>
      <c s="34" t="s">
        <v>7715</v>
      </c>
      <c s="35" t="s">
        <v>5</v>
      </c>
      <c s="6" t="s">
        <v>7716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7661</v>
      </c>
    </row>
    <row r="175" spans="1:5" ht="102">
      <c r="A175" t="s">
        <v>58</v>
      </c>
      <c r="E175" s="39" t="s">
        <v>7703</v>
      </c>
    </row>
    <row r="176" spans="1:16" ht="12.75">
      <c r="A176" t="s">
        <v>49</v>
      </c>
      <c s="34" t="s">
        <v>213</v>
      </c>
      <c s="34" t="s">
        <v>7719</v>
      </c>
      <c s="35" t="s">
        <v>5</v>
      </c>
      <c s="6" t="s">
        <v>7720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7661</v>
      </c>
    </row>
    <row r="179" spans="1:5" ht="102">
      <c r="A179" t="s">
        <v>58</v>
      </c>
      <c r="E179" s="39" t="s">
        <v>7703</v>
      </c>
    </row>
    <row r="180" spans="1:16" ht="12.75">
      <c r="A180" t="s">
        <v>49</v>
      </c>
      <c s="34" t="s">
        <v>216</v>
      </c>
      <c s="34" t="s">
        <v>7888</v>
      </c>
      <c s="35" t="s">
        <v>5</v>
      </c>
      <c s="6" t="s">
        <v>7889</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7726</v>
      </c>
    </row>
    <row r="183" spans="1:5" ht="114.75">
      <c r="A183" t="s">
        <v>58</v>
      </c>
      <c r="E183" s="39" t="s">
        <v>7727</v>
      </c>
    </row>
    <row r="184" spans="1:16" ht="12.75">
      <c r="A184" t="s">
        <v>49</v>
      </c>
      <c s="34" t="s">
        <v>219</v>
      </c>
      <c s="34" t="s">
        <v>7724</v>
      </c>
      <c s="35" t="s">
        <v>5</v>
      </c>
      <c s="6" t="s">
        <v>7725</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7726</v>
      </c>
    </row>
    <row r="187" spans="1:5" ht="114.75">
      <c r="A187" t="s">
        <v>58</v>
      </c>
      <c r="E187" s="39" t="s">
        <v>7727</v>
      </c>
    </row>
    <row r="188" spans="1:16" ht="12.75">
      <c r="A188" t="s">
        <v>49</v>
      </c>
      <c s="34" t="s">
        <v>222</v>
      </c>
      <c s="34" t="s">
        <v>7890</v>
      </c>
      <c s="35" t="s">
        <v>5</v>
      </c>
      <c s="6" t="s">
        <v>7891</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7726</v>
      </c>
    </row>
    <row r="191" spans="1:5" ht="102">
      <c r="A191" t="s">
        <v>58</v>
      </c>
      <c r="E191" s="39" t="s">
        <v>7892</v>
      </c>
    </row>
    <row r="192" spans="1:16" ht="12.75">
      <c r="A192" t="s">
        <v>49</v>
      </c>
      <c s="34" t="s">
        <v>225</v>
      </c>
      <c s="34" t="s">
        <v>7728</v>
      </c>
      <c s="35" t="s">
        <v>5</v>
      </c>
      <c s="6" t="s">
        <v>7729</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7726</v>
      </c>
    </row>
    <row r="195" spans="1:5" ht="114.75">
      <c r="A195" t="s">
        <v>58</v>
      </c>
      <c r="E195" s="39" t="s">
        <v>7727</v>
      </c>
    </row>
    <row r="196" spans="1:16" ht="12.75">
      <c r="A196" t="s">
        <v>49</v>
      </c>
      <c s="34" t="s">
        <v>228</v>
      </c>
      <c s="34" t="s">
        <v>7893</v>
      </c>
      <c s="35" t="s">
        <v>5</v>
      </c>
      <c s="6" t="s">
        <v>7894</v>
      </c>
      <c s="36" t="s">
        <v>98</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7726</v>
      </c>
    </row>
    <row r="199" spans="1:5" ht="102">
      <c r="A199" t="s">
        <v>58</v>
      </c>
      <c r="E199" s="39" t="s">
        <v>7735</v>
      </c>
    </row>
    <row r="200" spans="1:16" ht="12.75">
      <c r="A200" t="s">
        <v>49</v>
      </c>
      <c s="34" t="s">
        <v>231</v>
      </c>
      <c s="34" t="s">
        <v>7733</v>
      </c>
      <c s="35" t="s">
        <v>5</v>
      </c>
      <c s="6" t="s">
        <v>7734</v>
      </c>
      <c s="36" t="s">
        <v>98</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7726</v>
      </c>
    </row>
    <row r="203" spans="1:5" ht="102">
      <c r="A203" t="s">
        <v>58</v>
      </c>
      <c r="E203" s="39" t="s">
        <v>7735</v>
      </c>
    </row>
    <row r="204" spans="1:16" ht="12.75">
      <c r="A204" t="s">
        <v>49</v>
      </c>
      <c s="34" t="s">
        <v>234</v>
      </c>
      <c s="34" t="s">
        <v>7736</v>
      </c>
      <c s="35" t="s">
        <v>5</v>
      </c>
      <c s="6" t="s">
        <v>7737</v>
      </c>
      <c s="36" t="s">
        <v>98</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7726</v>
      </c>
    </row>
    <row r="207" spans="1:5" ht="102">
      <c r="A207" t="s">
        <v>58</v>
      </c>
      <c r="E207" s="39" t="s">
        <v>7735</v>
      </c>
    </row>
    <row r="208" spans="1:16" ht="12.75">
      <c r="A208" t="s">
        <v>49</v>
      </c>
      <c s="34" t="s">
        <v>237</v>
      </c>
      <c s="34" t="s">
        <v>7895</v>
      </c>
      <c s="35" t="s">
        <v>5</v>
      </c>
      <c s="6" t="s">
        <v>7896</v>
      </c>
      <c s="36" t="s">
        <v>98</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7726</v>
      </c>
    </row>
    <row r="211" spans="1:5" ht="102">
      <c r="A211" t="s">
        <v>58</v>
      </c>
      <c r="E211" s="39" t="s">
        <v>7735</v>
      </c>
    </row>
    <row r="212" spans="1:16" ht="12.75">
      <c r="A212" t="s">
        <v>49</v>
      </c>
      <c s="34" t="s">
        <v>240</v>
      </c>
      <c s="34" t="s">
        <v>7738</v>
      </c>
      <c s="35" t="s">
        <v>5</v>
      </c>
      <c s="6" t="s">
        <v>7739</v>
      </c>
      <c s="36" t="s">
        <v>98</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7726</v>
      </c>
    </row>
    <row r="215" spans="1:5" ht="102">
      <c r="A215" t="s">
        <v>58</v>
      </c>
      <c r="E215" s="39" t="s">
        <v>7735</v>
      </c>
    </row>
    <row r="216" spans="1:16" ht="12.75">
      <c r="A216" t="s">
        <v>49</v>
      </c>
      <c s="34" t="s">
        <v>243</v>
      </c>
      <c s="34" t="s">
        <v>7740</v>
      </c>
      <c s="35" t="s">
        <v>5</v>
      </c>
      <c s="6" t="s">
        <v>7741</v>
      </c>
      <c s="36" t="s">
        <v>98</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7661</v>
      </c>
    </row>
    <row r="219" spans="1:5" ht="89.25">
      <c r="A219" t="s">
        <v>58</v>
      </c>
      <c r="E219" s="39" t="s">
        <v>7742</v>
      </c>
    </row>
    <row r="220" spans="1:16" ht="12.75">
      <c r="A220" t="s">
        <v>49</v>
      </c>
      <c s="34" t="s">
        <v>246</v>
      </c>
      <c s="34" t="s">
        <v>7743</v>
      </c>
      <c s="35" t="s">
        <v>5</v>
      </c>
      <c s="6" t="s">
        <v>7744</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7726</v>
      </c>
    </row>
    <row r="223" spans="1:5" ht="89.25">
      <c r="A223" t="s">
        <v>58</v>
      </c>
      <c r="E223" s="39" t="s">
        <v>7745</v>
      </c>
    </row>
    <row r="224" spans="1:16" ht="12.75">
      <c r="A224" t="s">
        <v>49</v>
      </c>
      <c s="34" t="s">
        <v>249</v>
      </c>
      <c s="34" t="s">
        <v>7746</v>
      </c>
      <c s="35" t="s">
        <v>5</v>
      </c>
      <c s="6" t="s">
        <v>7747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7726</v>
      </c>
    </row>
    <row r="227" spans="1:5" ht="89.25">
      <c r="A227" t="s">
        <v>58</v>
      </c>
      <c r="E227" s="39" t="s">
        <v>7745</v>
      </c>
    </row>
    <row r="228" spans="1:16" ht="12.75">
      <c r="A228" t="s">
        <v>49</v>
      </c>
      <c s="34" t="s">
        <v>252</v>
      </c>
      <c s="34" t="s">
        <v>7897</v>
      </c>
      <c s="35" t="s">
        <v>5</v>
      </c>
      <c s="6" t="s">
        <v>7898</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7661</v>
      </c>
    </row>
    <row r="231" spans="1:5" ht="114.75">
      <c r="A231" t="s">
        <v>58</v>
      </c>
      <c r="E231" s="39" t="s">
        <v>7727</v>
      </c>
    </row>
    <row r="232" spans="1:16" ht="12.75">
      <c r="A232" t="s">
        <v>49</v>
      </c>
      <c s="34" t="s">
        <v>255</v>
      </c>
      <c s="34" t="s">
        <v>7899</v>
      </c>
      <c s="35" t="s">
        <v>5</v>
      </c>
      <c s="6" t="s">
        <v>7900</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7661</v>
      </c>
    </row>
    <row r="235" spans="1:5" ht="114.75">
      <c r="A235" t="s">
        <v>58</v>
      </c>
      <c r="E235" s="39" t="s">
        <v>7727</v>
      </c>
    </row>
    <row r="236" spans="1:16" ht="12.75">
      <c r="A236" t="s">
        <v>49</v>
      </c>
      <c s="34" t="s">
        <v>258</v>
      </c>
      <c s="34" t="s">
        <v>7901</v>
      </c>
      <c s="35" t="s">
        <v>5</v>
      </c>
      <c s="6" t="s">
        <v>7902</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7661</v>
      </c>
    </row>
    <row r="239" spans="1:5" ht="114.75">
      <c r="A239" t="s">
        <v>58</v>
      </c>
      <c r="E239" s="39" t="s">
        <v>7727</v>
      </c>
    </row>
    <row r="240" spans="1:16" ht="12.75">
      <c r="A240" t="s">
        <v>49</v>
      </c>
      <c s="34" t="s">
        <v>261</v>
      </c>
      <c s="34" t="s">
        <v>7903</v>
      </c>
      <c s="35" t="s">
        <v>5</v>
      </c>
      <c s="6" t="s">
        <v>7904</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7661</v>
      </c>
    </row>
    <row r="243" spans="1:5" ht="114.75">
      <c r="A243" t="s">
        <v>58</v>
      </c>
      <c r="E243" s="39" t="s">
        <v>7727</v>
      </c>
    </row>
    <row r="244" spans="1:16" ht="12.75">
      <c r="A244" t="s">
        <v>49</v>
      </c>
      <c s="34" t="s">
        <v>264</v>
      </c>
      <c s="34" t="s">
        <v>7905</v>
      </c>
      <c s="35" t="s">
        <v>5</v>
      </c>
      <c s="6" t="s">
        <v>7906</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7661</v>
      </c>
    </row>
    <row r="247" spans="1:5" ht="114.75">
      <c r="A247" t="s">
        <v>58</v>
      </c>
      <c r="E247" s="39" t="s">
        <v>7727</v>
      </c>
    </row>
    <row r="248" spans="1:16" ht="12.75">
      <c r="A248" t="s">
        <v>49</v>
      </c>
      <c s="34" t="s">
        <v>267</v>
      </c>
      <c s="34" t="s">
        <v>7907</v>
      </c>
      <c s="35" t="s">
        <v>5</v>
      </c>
      <c s="6" t="s">
        <v>7908</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7661</v>
      </c>
    </row>
    <row r="251" spans="1:5" ht="114.75">
      <c r="A251" t="s">
        <v>58</v>
      </c>
      <c r="E251" s="39" t="s">
        <v>7727</v>
      </c>
    </row>
    <row r="252" spans="1:16" ht="12.75">
      <c r="A252" t="s">
        <v>49</v>
      </c>
      <c s="34" t="s">
        <v>270</v>
      </c>
      <c s="34" t="s">
        <v>7909</v>
      </c>
      <c s="35" t="s">
        <v>5</v>
      </c>
      <c s="6" t="s">
        <v>7910</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7661</v>
      </c>
    </row>
    <row r="255" spans="1:5" ht="114.75">
      <c r="A255" t="s">
        <v>58</v>
      </c>
      <c r="E255" s="39" t="s">
        <v>7727</v>
      </c>
    </row>
    <row r="256" spans="1:16" ht="12.75">
      <c r="A256" t="s">
        <v>49</v>
      </c>
      <c s="34" t="s">
        <v>273</v>
      </c>
      <c s="34" t="s">
        <v>7911</v>
      </c>
      <c s="35" t="s">
        <v>5</v>
      </c>
      <c s="6" t="s">
        <v>7912</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7661</v>
      </c>
    </row>
    <row r="259" spans="1:5" ht="114.75">
      <c r="A259" t="s">
        <v>58</v>
      </c>
      <c r="E259" s="39" t="s">
        <v>7727</v>
      </c>
    </row>
    <row r="260" spans="1:16" ht="12.75">
      <c r="A260" t="s">
        <v>49</v>
      </c>
      <c s="34" t="s">
        <v>276</v>
      </c>
      <c s="34" t="s">
        <v>7913</v>
      </c>
      <c s="35" t="s">
        <v>5</v>
      </c>
      <c s="6" t="s">
        <v>7914</v>
      </c>
      <c s="36" t="s">
        <v>98</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7661</v>
      </c>
    </row>
    <row r="263" spans="1:5" ht="114.75">
      <c r="A263" t="s">
        <v>58</v>
      </c>
      <c r="E263" s="39" t="s">
        <v>7915</v>
      </c>
    </row>
    <row r="264" spans="1:16" ht="12.75">
      <c r="A264" t="s">
        <v>49</v>
      </c>
      <c s="34" t="s">
        <v>279</v>
      </c>
      <c s="34" t="s">
        <v>7916</v>
      </c>
      <c s="35" t="s">
        <v>5</v>
      </c>
      <c s="6" t="s">
        <v>7917</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7661</v>
      </c>
    </row>
    <row r="267" spans="1:5" ht="114.75">
      <c r="A267" t="s">
        <v>58</v>
      </c>
      <c r="E267" s="39" t="s">
        <v>7727</v>
      </c>
    </row>
    <row r="268" spans="1:16" ht="12.75">
      <c r="A268" t="s">
        <v>49</v>
      </c>
      <c s="34" t="s">
        <v>282</v>
      </c>
      <c s="34" t="s">
        <v>7918</v>
      </c>
      <c s="35" t="s">
        <v>5</v>
      </c>
      <c s="6" t="s">
        <v>7919</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7661</v>
      </c>
    </row>
    <row r="271" spans="1:5" ht="114.75">
      <c r="A271" t="s">
        <v>58</v>
      </c>
      <c r="E271" s="39" t="s">
        <v>7727</v>
      </c>
    </row>
    <row r="272" spans="1:16" ht="12.75">
      <c r="A272" t="s">
        <v>49</v>
      </c>
      <c s="34" t="s">
        <v>285</v>
      </c>
      <c s="34" t="s">
        <v>7920</v>
      </c>
      <c s="35" t="s">
        <v>5</v>
      </c>
      <c s="6" t="s">
        <v>7921</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7661</v>
      </c>
    </row>
    <row r="275" spans="1:5" ht="114.75">
      <c r="A275" t="s">
        <v>58</v>
      </c>
      <c r="E275" s="39" t="s">
        <v>7727</v>
      </c>
    </row>
    <row r="276" spans="1:16" ht="12.75">
      <c r="A276" t="s">
        <v>49</v>
      </c>
      <c s="34" t="s">
        <v>288</v>
      </c>
      <c s="34" t="s">
        <v>7922</v>
      </c>
      <c s="35" t="s">
        <v>5</v>
      </c>
      <c s="6" t="s">
        <v>7923</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7661</v>
      </c>
    </row>
    <row r="279" spans="1:5" ht="114.75">
      <c r="A279" t="s">
        <v>58</v>
      </c>
      <c r="E279" s="39" t="s">
        <v>7727</v>
      </c>
    </row>
    <row r="280" spans="1:16" ht="25.5">
      <c r="A280" t="s">
        <v>49</v>
      </c>
      <c s="34" t="s">
        <v>291</v>
      </c>
      <c s="34" t="s">
        <v>7924</v>
      </c>
      <c s="35" t="s">
        <v>5</v>
      </c>
      <c s="6" t="s">
        <v>7925</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7661</v>
      </c>
    </row>
    <row r="283" spans="1:5" ht="114.75">
      <c r="A283" t="s">
        <v>58</v>
      </c>
      <c r="E283" s="39" t="s">
        <v>7727</v>
      </c>
    </row>
    <row r="284" spans="1:16" ht="12.75">
      <c r="A284" t="s">
        <v>49</v>
      </c>
      <c s="34" t="s">
        <v>294</v>
      </c>
      <c s="34" t="s">
        <v>7926</v>
      </c>
      <c s="35" t="s">
        <v>5</v>
      </c>
      <c s="6" t="s">
        <v>7927</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7661</v>
      </c>
    </row>
    <row r="287" spans="1:5" ht="114.75">
      <c r="A287" t="s">
        <v>58</v>
      </c>
      <c r="E287" s="39" t="s">
        <v>7727</v>
      </c>
    </row>
    <row r="288" spans="1:16" ht="12.75">
      <c r="A288" t="s">
        <v>49</v>
      </c>
      <c s="34" t="s">
        <v>113</v>
      </c>
      <c s="34" t="s">
        <v>7928</v>
      </c>
      <c s="35" t="s">
        <v>5</v>
      </c>
      <c s="6" t="s">
        <v>7929</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7661</v>
      </c>
    </row>
    <row r="291" spans="1:5" ht="114.75">
      <c r="A291" t="s">
        <v>58</v>
      </c>
      <c r="E291" s="39" t="s">
        <v>7727</v>
      </c>
    </row>
    <row r="292" spans="1:16" ht="12.75">
      <c r="A292" t="s">
        <v>49</v>
      </c>
      <c s="34" t="s">
        <v>299</v>
      </c>
      <c s="34" t="s">
        <v>7750</v>
      </c>
      <c s="35" t="s">
        <v>5</v>
      </c>
      <c s="6" t="s">
        <v>7751</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7661</v>
      </c>
    </row>
    <row r="295" spans="1:5" ht="114.75">
      <c r="A295" t="s">
        <v>58</v>
      </c>
      <c r="E295" s="39" t="s">
        <v>7727</v>
      </c>
    </row>
    <row r="296" spans="1:16" ht="12.75">
      <c r="A296" t="s">
        <v>49</v>
      </c>
      <c s="34" t="s">
        <v>302</v>
      </c>
      <c s="34" t="s">
        <v>7752</v>
      </c>
      <c s="35" t="s">
        <v>5</v>
      </c>
      <c s="6" t="s">
        <v>7753</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7661</v>
      </c>
    </row>
    <row r="299" spans="1:5" ht="114.75">
      <c r="A299" t="s">
        <v>58</v>
      </c>
      <c r="E299" s="39" t="s">
        <v>7727</v>
      </c>
    </row>
    <row r="300" spans="1:16" ht="12.75">
      <c r="A300" t="s">
        <v>49</v>
      </c>
      <c s="34" t="s">
        <v>305</v>
      </c>
      <c s="34" t="s">
        <v>7754</v>
      </c>
      <c s="35" t="s">
        <v>5</v>
      </c>
      <c s="6" t="s">
        <v>7755</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7661</v>
      </c>
    </row>
    <row r="303" spans="1:5" ht="114.75">
      <c r="A303" t="s">
        <v>58</v>
      </c>
      <c r="E303" s="39" t="s">
        <v>7727</v>
      </c>
    </row>
    <row r="304" spans="1:16" ht="12.75">
      <c r="A304" t="s">
        <v>49</v>
      </c>
      <c s="34" t="s">
        <v>160</v>
      </c>
      <c s="34" t="s">
        <v>7930</v>
      </c>
      <c s="35" t="s">
        <v>5</v>
      </c>
      <c s="6" t="s">
        <v>7931</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7661</v>
      </c>
    </row>
    <row r="307" spans="1:5" ht="114.75">
      <c r="A307" t="s">
        <v>58</v>
      </c>
      <c r="E307" s="39" t="s">
        <v>7727</v>
      </c>
    </row>
    <row r="308" spans="1:16" ht="12.75">
      <c r="A308" t="s">
        <v>49</v>
      </c>
      <c s="34" t="s">
        <v>192</v>
      </c>
      <c s="34" t="s">
        <v>7932</v>
      </c>
      <c s="35" t="s">
        <v>5</v>
      </c>
      <c s="6" t="s">
        <v>7933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7661</v>
      </c>
    </row>
    <row r="311" spans="1:5" ht="114.75">
      <c r="A311" t="s">
        <v>58</v>
      </c>
      <c r="E311" s="39" t="s">
        <v>7727</v>
      </c>
    </row>
    <row r="312" spans="1:16" ht="25.5">
      <c r="A312" t="s">
        <v>49</v>
      </c>
      <c s="34" t="s">
        <v>312</v>
      </c>
      <c s="34" t="s">
        <v>7934</v>
      </c>
      <c s="35" t="s">
        <v>5</v>
      </c>
      <c s="6" t="s">
        <v>7935</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7661</v>
      </c>
    </row>
    <row r="315" spans="1:5" ht="102">
      <c r="A315" t="s">
        <v>58</v>
      </c>
      <c r="E315" s="39" t="s">
        <v>7936</v>
      </c>
    </row>
    <row r="316" spans="1:16" ht="12.75">
      <c r="A316" t="s">
        <v>49</v>
      </c>
      <c s="34" t="s">
        <v>315</v>
      </c>
      <c s="34" t="s">
        <v>7937</v>
      </c>
      <c s="35" t="s">
        <v>5</v>
      </c>
      <c s="6" t="s">
        <v>7938</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7661</v>
      </c>
    </row>
    <row r="319" spans="1:5" ht="114.75">
      <c r="A319" t="s">
        <v>58</v>
      </c>
      <c r="E319" s="39" t="s">
        <v>7727</v>
      </c>
    </row>
    <row r="320" spans="1:16" ht="12.75">
      <c r="A320" t="s">
        <v>49</v>
      </c>
      <c s="34" t="s">
        <v>318</v>
      </c>
      <c s="34" t="s">
        <v>7939</v>
      </c>
      <c s="35" t="s">
        <v>5</v>
      </c>
      <c s="6" t="s">
        <v>7940</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7661</v>
      </c>
    </row>
    <row r="323" spans="1:5" ht="114.75">
      <c r="A323" t="s">
        <v>58</v>
      </c>
      <c r="E323" s="39" t="s">
        <v>7727</v>
      </c>
    </row>
    <row r="324" spans="1:16" ht="12.75">
      <c r="A324" t="s">
        <v>49</v>
      </c>
      <c s="34" t="s">
        <v>321</v>
      </c>
      <c s="34" t="s">
        <v>7941</v>
      </c>
      <c s="35" t="s">
        <v>5</v>
      </c>
      <c s="6" t="s">
        <v>7942</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7661</v>
      </c>
    </row>
    <row r="327" spans="1:5" ht="114.75">
      <c r="A327" t="s">
        <v>58</v>
      </c>
      <c r="E327" s="39" t="s">
        <v>7727</v>
      </c>
    </row>
    <row r="328" spans="1:16" ht="12.75">
      <c r="A328" t="s">
        <v>49</v>
      </c>
      <c s="34" t="s">
        <v>324</v>
      </c>
      <c s="34" t="s">
        <v>7759</v>
      </c>
      <c s="35" t="s">
        <v>5</v>
      </c>
      <c s="6" t="s">
        <v>7760</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7661</v>
      </c>
    </row>
    <row r="331" spans="1:5" ht="114.75">
      <c r="A331" t="s">
        <v>58</v>
      </c>
      <c r="E331" s="39" t="s">
        <v>7727</v>
      </c>
    </row>
    <row r="332" spans="1:16" ht="12.75">
      <c r="A332" t="s">
        <v>49</v>
      </c>
      <c s="34" t="s">
        <v>327</v>
      </c>
      <c s="34" t="s">
        <v>7943</v>
      </c>
      <c s="35" t="s">
        <v>5</v>
      </c>
      <c s="6" t="s">
        <v>7944</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7661</v>
      </c>
    </row>
    <row r="335" spans="1:5" ht="114.75">
      <c r="A335" t="s">
        <v>58</v>
      </c>
      <c r="E335" s="39" t="s">
        <v>7727</v>
      </c>
    </row>
    <row r="336" spans="1:16" ht="12.75">
      <c r="A336" t="s">
        <v>49</v>
      </c>
      <c s="34" t="s">
        <v>330</v>
      </c>
      <c s="34" t="s">
        <v>7761</v>
      </c>
      <c s="35" t="s">
        <v>5</v>
      </c>
      <c s="6" t="s">
        <v>7762</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7661</v>
      </c>
    </row>
    <row r="339" spans="1:5" ht="114.75">
      <c r="A339" t="s">
        <v>58</v>
      </c>
      <c r="E339" s="39" t="s">
        <v>7727</v>
      </c>
    </row>
    <row r="340" spans="1:16" ht="25.5">
      <c r="A340" t="s">
        <v>49</v>
      </c>
      <c s="34" t="s">
        <v>334</v>
      </c>
      <c s="34" t="s">
        <v>7763</v>
      </c>
      <c s="35" t="s">
        <v>5</v>
      </c>
      <c s="6" t="s">
        <v>7764</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7661</v>
      </c>
    </row>
    <row r="343" spans="1:5" ht="114.75">
      <c r="A343" t="s">
        <v>58</v>
      </c>
      <c r="E343" s="39" t="s">
        <v>7765</v>
      </c>
    </row>
    <row r="344" spans="1:16" ht="25.5">
      <c r="A344" t="s">
        <v>49</v>
      </c>
      <c s="34" t="s">
        <v>337</v>
      </c>
      <c s="34" t="s">
        <v>7766</v>
      </c>
      <c s="35" t="s">
        <v>5</v>
      </c>
      <c s="6" t="s">
        <v>7767</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7661</v>
      </c>
    </row>
    <row r="347" spans="1:5" ht="114.75">
      <c r="A347" t="s">
        <v>58</v>
      </c>
      <c r="E347" s="39" t="s">
        <v>7765</v>
      </c>
    </row>
    <row r="348" spans="1:16" ht="12.75">
      <c r="A348" t="s">
        <v>49</v>
      </c>
      <c s="34" t="s">
        <v>340</v>
      </c>
      <c s="34" t="s">
        <v>7768</v>
      </c>
      <c s="35" t="s">
        <v>5</v>
      </c>
      <c s="6" t="s">
        <v>7769</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7770</v>
      </c>
    </row>
    <row r="352" spans="1:13" ht="12.75">
      <c r="A352" t="s">
        <v>46</v>
      </c>
      <c r="C352" s="31" t="s">
        <v>7945</v>
      </c>
      <c r="E352" s="33" t="s">
        <v>7946</v>
      </c>
      <c r="J352" s="32">
        <f>0</f>
      </c>
      <c s="32">
        <f>0</f>
      </c>
      <c s="32">
        <f>0+L353</f>
      </c>
      <c s="32">
        <f>0+M353</f>
      </c>
    </row>
    <row r="353" spans="1:16" ht="12.75">
      <c r="A353" t="s">
        <v>49</v>
      </c>
      <c s="34" t="s">
        <v>343</v>
      </c>
      <c s="34" t="s">
        <v>7947</v>
      </c>
      <c s="35" t="s">
        <v>5</v>
      </c>
      <c s="6" t="s">
        <v>7948</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5788</v>
      </c>
    </row>
    <row r="356" spans="1:5" ht="89.25">
      <c r="A356" t="s">
        <v>58</v>
      </c>
      <c r="E356" s="39" t="s">
        <v>7949</v>
      </c>
    </row>
    <row r="357" spans="1:13" ht="12.75">
      <c r="A357" t="s">
        <v>46</v>
      </c>
      <c r="C357" s="31" t="s">
        <v>7771</v>
      </c>
      <c r="E357" s="33" t="s">
        <v>7772</v>
      </c>
      <c r="J357" s="32">
        <f>0</f>
      </c>
      <c s="32">
        <f>0</f>
      </c>
      <c s="32">
        <f>0+L358+L362+L366+L370+L374+L378+L382+L386+L390+L394</f>
      </c>
      <c s="32">
        <f>0+M358+M362+M366+M370+M374+M378+M382+M386+M390+M394</f>
      </c>
    </row>
    <row r="358" spans="1:16" ht="12.75">
      <c r="A358" t="s">
        <v>49</v>
      </c>
      <c s="34" t="s">
        <v>346</v>
      </c>
      <c s="34" t="s">
        <v>7773</v>
      </c>
      <c s="35" t="s">
        <v>5</v>
      </c>
      <c s="6" t="s">
        <v>7774</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5788</v>
      </c>
    </row>
    <row r="361" spans="1:5" ht="102">
      <c r="A361" t="s">
        <v>58</v>
      </c>
      <c r="E361" s="39" t="s">
        <v>7775</v>
      </c>
    </row>
    <row r="362" spans="1:16" ht="12.75">
      <c r="A362" t="s">
        <v>49</v>
      </c>
      <c s="34" t="s">
        <v>349</v>
      </c>
      <c s="34" t="s">
        <v>7776</v>
      </c>
      <c s="35" t="s">
        <v>5</v>
      </c>
      <c s="6" t="s">
        <v>7777</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5788</v>
      </c>
    </row>
    <row r="365" spans="1:5" ht="89.25">
      <c r="A365" t="s">
        <v>58</v>
      </c>
      <c r="E365" s="39" t="s">
        <v>7778</v>
      </c>
    </row>
    <row r="366" spans="1:16" ht="12.75">
      <c r="A366" t="s">
        <v>49</v>
      </c>
      <c s="34" t="s">
        <v>352</v>
      </c>
      <c s="34" t="s">
        <v>7779</v>
      </c>
      <c s="35" t="s">
        <v>5</v>
      </c>
      <c s="6" t="s">
        <v>7780</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5788</v>
      </c>
    </row>
    <row r="369" spans="1:5" ht="89.25">
      <c r="A369" t="s">
        <v>58</v>
      </c>
      <c r="E369" s="39" t="s">
        <v>7781</v>
      </c>
    </row>
    <row r="370" spans="1:16" ht="12.75">
      <c r="A370" t="s">
        <v>49</v>
      </c>
      <c s="34" t="s">
        <v>355</v>
      </c>
      <c s="34" t="s">
        <v>7950</v>
      </c>
      <c s="35" t="s">
        <v>5</v>
      </c>
      <c s="6" t="s">
        <v>7951</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5788</v>
      </c>
    </row>
    <row r="373" spans="1:5" ht="89.25">
      <c r="A373" t="s">
        <v>58</v>
      </c>
      <c r="E373" s="39" t="s">
        <v>7952</v>
      </c>
    </row>
    <row r="374" spans="1:16" ht="12.75">
      <c r="A374" t="s">
        <v>49</v>
      </c>
      <c s="34" t="s">
        <v>358</v>
      </c>
      <c s="34" t="s">
        <v>7782</v>
      </c>
      <c s="35" t="s">
        <v>5</v>
      </c>
      <c s="6" t="s">
        <v>7783</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5788</v>
      </c>
    </row>
    <row r="377" spans="1:5" ht="102">
      <c r="A377" t="s">
        <v>58</v>
      </c>
      <c r="E377" s="39" t="s">
        <v>7784</v>
      </c>
    </row>
    <row r="378" spans="1:16" ht="12.75">
      <c r="A378" t="s">
        <v>49</v>
      </c>
      <c s="34" t="s">
        <v>361</v>
      </c>
      <c s="34" t="s">
        <v>7785</v>
      </c>
      <c s="35" t="s">
        <v>5</v>
      </c>
      <c s="6" t="s">
        <v>7786</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5788</v>
      </c>
    </row>
    <row r="381" spans="1:5" ht="102">
      <c r="A381" t="s">
        <v>58</v>
      </c>
      <c r="E381" s="39" t="s">
        <v>7787</v>
      </c>
    </row>
    <row r="382" spans="1:16" ht="12.75">
      <c r="A382" t="s">
        <v>49</v>
      </c>
      <c s="34" t="s">
        <v>364</v>
      </c>
      <c s="34" t="s">
        <v>2223</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5788</v>
      </c>
    </row>
    <row r="385" spans="1:5" ht="102">
      <c r="A385" t="s">
        <v>58</v>
      </c>
      <c r="E385" s="39" t="s">
        <v>7788</v>
      </c>
    </row>
    <row r="386" spans="1:16" ht="12.75">
      <c r="A386" t="s">
        <v>49</v>
      </c>
      <c s="34" t="s">
        <v>367</v>
      </c>
      <c s="34" t="s">
        <v>7789</v>
      </c>
      <c s="35" t="s">
        <v>5</v>
      </c>
      <c s="6" t="s">
        <v>7790</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5788</v>
      </c>
    </row>
    <row r="389" spans="1:5" ht="102">
      <c r="A389" t="s">
        <v>58</v>
      </c>
      <c r="E389" s="39" t="s">
        <v>7791</v>
      </c>
    </row>
    <row r="390" spans="1:16" ht="12.75">
      <c r="A390" t="s">
        <v>49</v>
      </c>
      <c s="34" t="s">
        <v>370</v>
      </c>
      <c s="34" t="s">
        <v>7792</v>
      </c>
      <c s="35" t="s">
        <v>5</v>
      </c>
      <c s="6" t="s">
        <v>7793</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5788</v>
      </c>
    </row>
    <row r="393" spans="1:5" ht="89.25">
      <c r="A393" t="s">
        <v>58</v>
      </c>
      <c r="E393" s="39" t="s">
        <v>7794</v>
      </c>
    </row>
    <row r="394" spans="1:16" ht="12.75">
      <c r="A394" t="s">
        <v>49</v>
      </c>
      <c s="34" t="s">
        <v>373</v>
      </c>
      <c s="34" t="s">
        <v>7953</v>
      </c>
      <c s="35" t="s">
        <v>5</v>
      </c>
      <c s="6" t="s">
        <v>7954</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5788</v>
      </c>
    </row>
    <row r="397" spans="1:5" ht="76.5">
      <c r="A397" t="s">
        <v>58</v>
      </c>
      <c r="E397" s="39" t="s">
        <v>7797</v>
      </c>
    </row>
    <row r="398" spans="1:13" ht="12.75">
      <c r="A398" t="s">
        <v>46</v>
      </c>
      <c r="C398" s="31" t="s">
        <v>7798</v>
      </c>
      <c r="E398" s="33" t="s">
        <v>7799</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376</v>
      </c>
      <c s="34" t="s">
        <v>7800</v>
      </c>
      <c s="35" t="s">
        <v>5</v>
      </c>
      <c s="6" t="s">
        <v>7801</v>
      </c>
      <c s="36" t="s">
        <v>77</v>
      </c>
      <c s="37">
        <v>151</v>
      </c>
      <c s="36">
        <v>0</v>
      </c>
      <c s="36">
        <f>ROUND(G399*H399,6)</f>
      </c>
      <c r="L399" s="38">
        <v>0</v>
      </c>
      <c s="32">
        <f>ROUND(ROUND(L399,2)*ROUND(G399,3),2)</f>
      </c>
      <c s="36" t="s">
        <v>73</v>
      </c>
      <c>
        <f>(M399*21)/100</f>
      </c>
      <c t="s">
        <v>27</v>
      </c>
    </row>
    <row r="400" spans="1:5" ht="12.75">
      <c r="A400" s="35" t="s">
        <v>55</v>
      </c>
      <c r="E400" s="39" t="s">
        <v>5</v>
      </c>
    </row>
    <row r="401" spans="1:5" ht="12.75">
      <c r="A401" s="35" t="s">
        <v>56</v>
      </c>
      <c r="E401" s="40" t="s">
        <v>7802</v>
      </c>
    </row>
    <row r="402" spans="1:5" ht="127.5">
      <c r="A402" t="s">
        <v>58</v>
      </c>
      <c r="E402" s="39" t="s">
        <v>7803</v>
      </c>
    </row>
    <row r="403" spans="1:16" ht="12.75">
      <c r="A403" t="s">
        <v>49</v>
      </c>
      <c s="34" t="s">
        <v>379</v>
      </c>
      <c s="34" t="s">
        <v>7804</v>
      </c>
      <c s="35" t="s">
        <v>5</v>
      </c>
      <c s="6" t="s">
        <v>7805</v>
      </c>
      <c s="36" t="s">
        <v>106</v>
      </c>
      <c s="37">
        <v>6</v>
      </c>
      <c s="36">
        <v>0</v>
      </c>
      <c s="36">
        <f>ROUND(G403*H403,6)</f>
      </c>
      <c r="L403" s="38">
        <v>0</v>
      </c>
      <c s="32">
        <f>ROUND(ROUND(L403,2)*ROUND(G403,3),2)</f>
      </c>
      <c s="36" t="s">
        <v>73</v>
      </c>
      <c>
        <f>(M403*21)/100</f>
      </c>
      <c t="s">
        <v>27</v>
      </c>
    </row>
    <row r="404" spans="1:5" ht="12.75">
      <c r="A404" s="35" t="s">
        <v>55</v>
      </c>
      <c r="E404" s="39" t="s">
        <v>5</v>
      </c>
    </row>
    <row r="405" spans="1:5" ht="12.75">
      <c r="A405" s="35" t="s">
        <v>56</v>
      </c>
      <c r="E405" s="40" t="s">
        <v>7802</v>
      </c>
    </row>
    <row r="406" spans="1:5" ht="114.75">
      <c r="A406" t="s">
        <v>58</v>
      </c>
      <c r="E406" s="39" t="s">
        <v>7806</v>
      </c>
    </row>
    <row r="407" spans="1:16" ht="12.75">
      <c r="A407" t="s">
        <v>49</v>
      </c>
      <c s="34" t="s">
        <v>382</v>
      </c>
      <c s="34" t="s">
        <v>7807</v>
      </c>
      <c s="35" t="s">
        <v>5</v>
      </c>
      <c s="6" t="s">
        <v>7808</v>
      </c>
      <c s="36" t="s">
        <v>106</v>
      </c>
      <c s="37">
        <v>46</v>
      </c>
      <c s="36">
        <v>0</v>
      </c>
      <c s="36">
        <f>ROUND(G407*H407,6)</f>
      </c>
      <c r="L407" s="38">
        <v>0</v>
      </c>
      <c s="32">
        <f>ROUND(ROUND(L407,2)*ROUND(G407,3),2)</f>
      </c>
      <c s="36" t="s">
        <v>73</v>
      </c>
      <c>
        <f>(M407*21)/100</f>
      </c>
      <c t="s">
        <v>27</v>
      </c>
    </row>
    <row r="408" spans="1:5" ht="12.75">
      <c r="A408" s="35" t="s">
        <v>55</v>
      </c>
      <c r="E408" s="39" t="s">
        <v>5</v>
      </c>
    </row>
    <row r="409" spans="1:5" ht="12.75">
      <c r="A409" s="35" t="s">
        <v>56</v>
      </c>
      <c r="E409" s="40" t="s">
        <v>7802</v>
      </c>
    </row>
    <row r="410" spans="1:5" ht="102">
      <c r="A410" t="s">
        <v>58</v>
      </c>
      <c r="E410" s="39" t="s">
        <v>7809</v>
      </c>
    </row>
    <row r="411" spans="1:16" ht="12.75">
      <c r="A411" t="s">
        <v>49</v>
      </c>
      <c s="34" t="s">
        <v>385</v>
      </c>
      <c s="34" t="s">
        <v>7810</v>
      </c>
      <c s="35" t="s">
        <v>5</v>
      </c>
      <c s="6" t="s">
        <v>7811</v>
      </c>
      <c s="36" t="s">
        <v>106</v>
      </c>
      <c s="37">
        <v>12</v>
      </c>
      <c s="36">
        <v>0</v>
      </c>
      <c s="36">
        <f>ROUND(G411*H411,6)</f>
      </c>
      <c r="L411" s="38">
        <v>0</v>
      </c>
      <c s="32">
        <f>ROUND(ROUND(L411,2)*ROUND(G411,3),2)</f>
      </c>
      <c s="36" t="s">
        <v>73</v>
      </c>
      <c>
        <f>(M411*21)/100</f>
      </c>
      <c t="s">
        <v>27</v>
      </c>
    </row>
    <row r="412" spans="1:5" ht="12.75">
      <c r="A412" s="35" t="s">
        <v>55</v>
      </c>
      <c r="E412" s="39" t="s">
        <v>5</v>
      </c>
    </row>
    <row r="413" spans="1:5" ht="12.75">
      <c r="A413" s="35" t="s">
        <v>56</v>
      </c>
      <c r="E413" s="40" t="s">
        <v>7802</v>
      </c>
    </row>
    <row r="414" spans="1:5" ht="102">
      <c r="A414" t="s">
        <v>58</v>
      </c>
      <c r="E414" s="39" t="s">
        <v>7809</v>
      </c>
    </row>
    <row r="415" spans="1:16" ht="12.75">
      <c r="A415" t="s">
        <v>49</v>
      </c>
      <c s="34" t="s">
        <v>388</v>
      </c>
      <c s="34" t="s">
        <v>7812</v>
      </c>
      <c s="35" t="s">
        <v>5</v>
      </c>
      <c s="6" t="s">
        <v>7813</v>
      </c>
      <c s="36" t="s">
        <v>106</v>
      </c>
      <c s="37">
        <v>19</v>
      </c>
      <c s="36">
        <v>0</v>
      </c>
      <c s="36">
        <f>ROUND(G415*H415,6)</f>
      </c>
      <c r="L415" s="38">
        <v>0</v>
      </c>
      <c s="32">
        <f>ROUND(ROUND(L415,2)*ROUND(G415,3),2)</f>
      </c>
      <c s="36" t="s">
        <v>73</v>
      </c>
      <c>
        <f>(M415*21)/100</f>
      </c>
      <c t="s">
        <v>27</v>
      </c>
    </row>
    <row r="416" spans="1:5" ht="12.75">
      <c r="A416" s="35" t="s">
        <v>55</v>
      </c>
      <c r="E416" s="39" t="s">
        <v>5</v>
      </c>
    </row>
    <row r="417" spans="1:5" ht="12.75">
      <c r="A417" s="35" t="s">
        <v>56</v>
      </c>
      <c r="E417" s="40" t="s">
        <v>7802</v>
      </c>
    </row>
    <row r="418" spans="1:5" ht="102">
      <c r="A418" t="s">
        <v>58</v>
      </c>
      <c r="E418" s="39" t="s">
        <v>7809</v>
      </c>
    </row>
    <row r="419" spans="1:16" ht="12.75">
      <c r="A419" t="s">
        <v>49</v>
      </c>
      <c s="34" t="s">
        <v>391</v>
      </c>
      <c s="34" t="s">
        <v>7955</v>
      </c>
      <c s="35" t="s">
        <v>5</v>
      </c>
      <c s="6" t="s">
        <v>7956</v>
      </c>
      <c s="36" t="s">
        <v>106</v>
      </c>
      <c s="37">
        <v>2</v>
      </c>
      <c s="36">
        <v>0</v>
      </c>
      <c s="36">
        <f>ROUND(G419*H419,6)</f>
      </c>
      <c r="L419" s="38">
        <v>0</v>
      </c>
      <c s="32">
        <f>ROUND(ROUND(L419,2)*ROUND(G419,3),2)</f>
      </c>
      <c s="36" t="s">
        <v>73</v>
      </c>
      <c>
        <f>(M419*21)/100</f>
      </c>
      <c t="s">
        <v>27</v>
      </c>
    </row>
    <row r="420" spans="1:5" ht="12.75">
      <c r="A420" s="35" t="s">
        <v>55</v>
      </c>
      <c r="E420" s="39" t="s">
        <v>5</v>
      </c>
    </row>
    <row r="421" spans="1:5" ht="12.75">
      <c r="A421" s="35" t="s">
        <v>56</v>
      </c>
      <c r="E421" s="40" t="s">
        <v>7802</v>
      </c>
    </row>
    <row r="422" spans="1:5" ht="102">
      <c r="A422" t="s">
        <v>58</v>
      </c>
      <c r="E422" s="39" t="s">
        <v>7809</v>
      </c>
    </row>
    <row r="423" spans="1:16" ht="12.75">
      <c r="A423" t="s">
        <v>49</v>
      </c>
      <c s="34" t="s">
        <v>395</v>
      </c>
      <c s="34" t="s">
        <v>7957</v>
      </c>
      <c s="35" t="s">
        <v>5</v>
      </c>
      <c s="6" t="s">
        <v>7958</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7802</v>
      </c>
    </row>
    <row r="426" spans="1:5" ht="102">
      <c r="A426" t="s">
        <v>58</v>
      </c>
      <c r="E426" s="39" t="s">
        <v>7809</v>
      </c>
    </row>
    <row r="427" spans="1:16" ht="12.75">
      <c r="A427" t="s">
        <v>49</v>
      </c>
      <c s="34" t="s">
        <v>398</v>
      </c>
      <c s="34" t="s">
        <v>7959</v>
      </c>
      <c s="35" t="s">
        <v>5</v>
      </c>
      <c s="6" t="s">
        <v>7960</v>
      </c>
      <c s="36" t="s">
        <v>106</v>
      </c>
      <c s="37">
        <v>1</v>
      </c>
      <c s="36">
        <v>0</v>
      </c>
      <c s="36">
        <f>ROUND(G427*H427,6)</f>
      </c>
      <c r="L427" s="38">
        <v>0</v>
      </c>
      <c s="32">
        <f>ROUND(ROUND(L427,2)*ROUND(G427,3),2)</f>
      </c>
      <c s="36" t="s">
        <v>73</v>
      </c>
      <c>
        <f>(M427*21)/100</f>
      </c>
      <c t="s">
        <v>27</v>
      </c>
    </row>
    <row r="428" spans="1:5" ht="12.75">
      <c r="A428" s="35" t="s">
        <v>55</v>
      </c>
      <c r="E428" s="39" t="s">
        <v>5</v>
      </c>
    </row>
    <row r="429" spans="1:5" ht="12.75">
      <c r="A429" s="35" t="s">
        <v>56</v>
      </c>
      <c r="E429" s="40" t="s">
        <v>7802</v>
      </c>
    </row>
    <row r="430" spans="1:5" ht="102">
      <c r="A430" t="s">
        <v>58</v>
      </c>
      <c r="E430" s="39" t="s">
        <v>7816</v>
      </c>
    </row>
    <row r="431" spans="1:16" ht="12.75">
      <c r="A431" t="s">
        <v>49</v>
      </c>
      <c s="34" t="s">
        <v>401</v>
      </c>
      <c s="34" t="s">
        <v>7961</v>
      </c>
      <c s="35" t="s">
        <v>5</v>
      </c>
      <c s="6" t="s">
        <v>7962</v>
      </c>
      <c s="36" t="s">
        <v>106</v>
      </c>
      <c s="37">
        <v>21</v>
      </c>
      <c s="36">
        <v>0</v>
      </c>
      <c s="36">
        <f>ROUND(G431*H431,6)</f>
      </c>
      <c r="L431" s="38">
        <v>0</v>
      </c>
      <c s="32">
        <f>ROUND(ROUND(L431,2)*ROUND(G431,3),2)</f>
      </c>
      <c s="36" t="s">
        <v>73</v>
      </c>
      <c>
        <f>(M431*21)/100</f>
      </c>
      <c t="s">
        <v>27</v>
      </c>
    </row>
    <row r="432" spans="1:5" ht="12.75">
      <c r="A432" s="35" t="s">
        <v>55</v>
      </c>
      <c r="E432" s="39" t="s">
        <v>5</v>
      </c>
    </row>
    <row r="433" spans="1:5" ht="12.75">
      <c r="A433" s="35" t="s">
        <v>56</v>
      </c>
      <c r="E433" s="40" t="s">
        <v>7802</v>
      </c>
    </row>
    <row r="434" spans="1:5" ht="102">
      <c r="A434" t="s">
        <v>58</v>
      </c>
      <c r="E434" s="39" t="s">
        <v>7816</v>
      </c>
    </row>
    <row r="435" spans="1:16" ht="12.75">
      <c r="A435" t="s">
        <v>49</v>
      </c>
      <c s="34" t="s">
        <v>404</v>
      </c>
      <c s="34" t="s">
        <v>7814</v>
      </c>
      <c s="35" t="s">
        <v>5</v>
      </c>
      <c s="6" t="s">
        <v>7815</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7802</v>
      </c>
    </row>
    <row r="438" spans="1:5" ht="102">
      <c r="A438" t="s">
        <v>58</v>
      </c>
      <c r="E438" s="39" t="s">
        <v>7816</v>
      </c>
    </row>
    <row r="439" spans="1:16" ht="12.75">
      <c r="A439" t="s">
        <v>49</v>
      </c>
      <c s="34" t="s">
        <v>407</v>
      </c>
      <c s="34" t="s">
        <v>7963</v>
      </c>
      <c s="35" t="s">
        <v>5</v>
      </c>
      <c s="6" t="s">
        <v>7964</v>
      </c>
      <c s="36" t="s">
        <v>106</v>
      </c>
      <c s="37">
        <v>42</v>
      </c>
      <c s="36">
        <v>0</v>
      </c>
      <c s="36">
        <f>ROUND(G439*H439,6)</f>
      </c>
      <c r="L439" s="38">
        <v>0</v>
      </c>
      <c s="32">
        <f>ROUND(ROUND(L439,2)*ROUND(G439,3),2)</f>
      </c>
      <c s="36" t="s">
        <v>73</v>
      </c>
      <c>
        <f>(M439*21)/100</f>
      </c>
      <c t="s">
        <v>27</v>
      </c>
    </row>
    <row r="440" spans="1:5" ht="12.75">
      <c r="A440" s="35" t="s">
        <v>55</v>
      </c>
      <c r="E440" s="39" t="s">
        <v>5</v>
      </c>
    </row>
    <row r="441" spans="1:5" ht="12.75">
      <c r="A441" s="35" t="s">
        <v>56</v>
      </c>
      <c r="E441" s="40" t="s">
        <v>7802</v>
      </c>
    </row>
    <row r="442" spans="1:5" ht="102">
      <c r="A442" t="s">
        <v>58</v>
      </c>
      <c r="E442" s="39" t="s">
        <v>7816</v>
      </c>
    </row>
    <row r="443" spans="1:16" ht="12.75">
      <c r="A443" t="s">
        <v>49</v>
      </c>
      <c s="34" t="s">
        <v>410</v>
      </c>
      <c s="34" t="s">
        <v>7819</v>
      </c>
      <c s="35" t="s">
        <v>5</v>
      </c>
      <c s="6" t="s">
        <v>7820</v>
      </c>
      <c s="36" t="s">
        <v>106</v>
      </c>
      <c s="37">
        <v>2</v>
      </c>
      <c s="36">
        <v>0</v>
      </c>
      <c s="36">
        <f>ROUND(G443*H443,6)</f>
      </c>
      <c r="L443" s="38">
        <v>0</v>
      </c>
      <c s="32">
        <f>ROUND(ROUND(L443,2)*ROUND(G443,3),2)</f>
      </c>
      <c s="36" t="s">
        <v>73</v>
      </c>
      <c>
        <f>(M443*21)/100</f>
      </c>
      <c t="s">
        <v>27</v>
      </c>
    </row>
    <row r="444" spans="1:5" ht="12.75">
      <c r="A444" s="35" t="s">
        <v>55</v>
      </c>
      <c r="E444" s="39" t="s">
        <v>5</v>
      </c>
    </row>
    <row r="445" spans="1:5" ht="12.75">
      <c r="A445" s="35" t="s">
        <v>56</v>
      </c>
      <c r="E445" s="40" t="s">
        <v>7802</v>
      </c>
    </row>
    <row r="446" spans="1:5" ht="102">
      <c r="A446" t="s">
        <v>58</v>
      </c>
      <c r="E446" s="39" t="s">
        <v>7816</v>
      </c>
    </row>
    <row r="447" spans="1:16" ht="12.75">
      <c r="A447" t="s">
        <v>49</v>
      </c>
      <c s="34" t="s">
        <v>413</v>
      </c>
      <c s="34" t="s">
        <v>7823</v>
      </c>
      <c s="35" t="s">
        <v>5</v>
      </c>
      <c s="6" t="s">
        <v>7824</v>
      </c>
      <c s="36" t="s">
        <v>106</v>
      </c>
      <c s="37">
        <v>12</v>
      </c>
      <c s="36">
        <v>0</v>
      </c>
      <c s="36">
        <f>ROUND(G447*H447,6)</f>
      </c>
      <c r="L447" s="38">
        <v>0</v>
      </c>
      <c s="32">
        <f>ROUND(ROUND(L447,2)*ROUND(G447,3),2)</f>
      </c>
      <c s="36" t="s">
        <v>73</v>
      </c>
      <c>
        <f>(M447*21)/100</f>
      </c>
      <c t="s">
        <v>27</v>
      </c>
    </row>
    <row r="448" spans="1:5" ht="12.75">
      <c r="A448" s="35" t="s">
        <v>55</v>
      </c>
      <c r="E448" s="39" t="s">
        <v>5</v>
      </c>
    </row>
    <row r="449" spans="1:5" ht="12.75">
      <c r="A449" s="35" t="s">
        <v>56</v>
      </c>
      <c r="E449" s="40" t="s">
        <v>7802</v>
      </c>
    </row>
    <row r="450" spans="1:5" ht="102">
      <c r="A450" t="s">
        <v>58</v>
      </c>
      <c r="E450" s="39" t="s">
        <v>7816</v>
      </c>
    </row>
    <row r="451" spans="1:16" ht="25.5">
      <c r="A451" t="s">
        <v>49</v>
      </c>
      <c s="34" t="s">
        <v>416</v>
      </c>
      <c s="34" t="s">
        <v>7965</v>
      </c>
      <c s="35" t="s">
        <v>5</v>
      </c>
      <c s="6" t="s">
        <v>7966</v>
      </c>
      <c s="36" t="s">
        <v>106</v>
      </c>
      <c s="37">
        <v>2</v>
      </c>
      <c s="36">
        <v>0</v>
      </c>
      <c s="36">
        <f>ROUND(G451*H451,6)</f>
      </c>
      <c r="L451" s="38">
        <v>0</v>
      </c>
      <c s="32">
        <f>ROUND(ROUND(L451,2)*ROUND(G451,3),2)</f>
      </c>
      <c s="36" t="s">
        <v>73</v>
      </c>
      <c>
        <f>(M451*21)/100</f>
      </c>
      <c t="s">
        <v>27</v>
      </c>
    </row>
    <row r="452" spans="1:5" ht="12.75">
      <c r="A452" s="35" t="s">
        <v>55</v>
      </c>
      <c r="E452" s="39" t="s">
        <v>5</v>
      </c>
    </row>
    <row r="453" spans="1:5" ht="12.75">
      <c r="A453" s="35" t="s">
        <v>56</v>
      </c>
      <c r="E453" s="40" t="s">
        <v>7802</v>
      </c>
    </row>
    <row r="454" spans="1:5" ht="102">
      <c r="A454" t="s">
        <v>58</v>
      </c>
      <c r="E454" s="39" t="s">
        <v>7816</v>
      </c>
    </row>
    <row r="455" spans="1:16" ht="12.75">
      <c r="A455" t="s">
        <v>49</v>
      </c>
      <c s="34" t="s">
        <v>419</v>
      </c>
      <c s="34" t="s">
        <v>7967</v>
      </c>
      <c s="35" t="s">
        <v>5</v>
      </c>
      <c s="6" t="s">
        <v>7968</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7802</v>
      </c>
    </row>
    <row r="458" spans="1:5" ht="102">
      <c r="A458" t="s">
        <v>58</v>
      </c>
      <c r="E458" s="39" t="s">
        <v>7816</v>
      </c>
    </row>
    <row r="459" spans="1:16" ht="12.75">
      <c r="A459" t="s">
        <v>49</v>
      </c>
      <c s="34" t="s">
        <v>422</v>
      </c>
      <c s="34" t="s">
        <v>7969</v>
      </c>
      <c s="35" t="s">
        <v>5</v>
      </c>
      <c s="6" t="s">
        <v>7970</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7802</v>
      </c>
    </row>
    <row r="462" spans="1:5" ht="102">
      <c r="A462" t="s">
        <v>58</v>
      </c>
      <c r="E462" s="39" t="s">
        <v>7816</v>
      </c>
    </row>
    <row r="463" spans="1:16" ht="12.75">
      <c r="A463" t="s">
        <v>49</v>
      </c>
      <c s="34" t="s">
        <v>425</v>
      </c>
      <c s="34" t="s">
        <v>7971</v>
      </c>
      <c s="35" t="s">
        <v>5</v>
      </c>
      <c s="6" t="s">
        <v>7972</v>
      </c>
      <c s="36" t="s">
        <v>106</v>
      </c>
      <c s="37">
        <v>3</v>
      </c>
      <c s="36">
        <v>0</v>
      </c>
      <c s="36">
        <f>ROUND(G463*H463,6)</f>
      </c>
      <c r="L463" s="38">
        <v>0</v>
      </c>
      <c s="32">
        <f>ROUND(ROUND(L463,2)*ROUND(G463,3),2)</f>
      </c>
      <c s="36" t="s">
        <v>73</v>
      </c>
      <c>
        <f>(M463*21)/100</f>
      </c>
      <c t="s">
        <v>27</v>
      </c>
    </row>
    <row r="464" spans="1:5" ht="12.75">
      <c r="A464" s="35" t="s">
        <v>55</v>
      </c>
      <c r="E464" s="39" t="s">
        <v>5</v>
      </c>
    </row>
    <row r="465" spans="1:5" ht="12.75">
      <c r="A465" s="35" t="s">
        <v>56</v>
      </c>
      <c r="E465" s="40" t="s">
        <v>7802</v>
      </c>
    </row>
    <row r="466" spans="1:5" ht="102">
      <c r="A466" t="s">
        <v>58</v>
      </c>
      <c r="E466" s="39" t="s">
        <v>7816</v>
      </c>
    </row>
    <row r="467" spans="1:16" ht="12.75">
      <c r="A467" t="s">
        <v>49</v>
      </c>
      <c s="34" t="s">
        <v>428</v>
      </c>
      <c s="34" t="s">
        <v>7827</v>
      </c>
      <c s="35" t="s">
        <v>5</v>
      </c>
      <c s="6" t="s">
        <v>7828</v>
      </c>
      <c s="36" t="s">
        <v>106</v>
      </c>
      <c s="37">
        <v>554</v>
      </c>
      <c s="36">
        <v>0</v>
      </c>
      <c s="36">
        <f>ROUND(G467*H467,6)</f>
      </c>
      <c r="L467" s="38">
        <v>0</v>
      </c>
      <c s="32">
        <f>ROUND(ROUND(L467,2)*ROUND(G467,3),2)</f>
      </c>
      <c s="36" t="s">
        <v>73</v>
      </c>
      <c>
        <f>(M467*21)/100</f>
      </c>
      <c t="s">
        <v>27</v>
      </c>
    </row>
    <row r="468" spans="1:5" ht="12.75">
      <c r="A468" s="35" t="s">
        <v>55</v>
      </c>
      <c r="E468" s="39" t="s">
        <v>5</v>
      </c>
    </row>
    <row r="469" spans="1:5" ht="12.75">
      <c r="A469" s="35" t="s">
        <v>56</v>
      </c>
      <c r="E469" s="40" t="s">
        <v>7802</v>
      </c>
    </row>
    <row r="470" spans="1:5" ht="102">
      <c r="A470" t="s">
        <v>58</v>
      </c>
      <c r="E470" s="39" t="s">
        <v>7816</v>
      </c>
    </row>
    <row r="471" spans="1:16" ht="12.75">
      <c r="A471" t="s">
        <v>49</v>
      </c>
      <c s="34" t="s">
        <v>431</v>
      </c>
      <c s="34" t="s">
        <v>7829</v>
      </c>
      <c s="35" t="s">
        <v>5</v>
      </c>
      <c s="6" t="s">
        <v>7830</v>
      </c>
      <c s="36" t="s">
        <v>106</v>
      </c>
      <c s="37">
        <v>23</v>
      </c>
      <c s="36">
        <v>0</v>
      </c>
      <c s="36">
        <f>ROUND(G471*H471,6)</f>
      </c>
      <c r="L471" s="38">
        <v>0</v>
      </c>
      <c s="32">
        <f>ROUND(ROUND(L471,2)*ROUND(G471,3),2)</f>
      </c>
      <c s="36" t="s">
        <v>73</v>
      </c>
      <c>
        <f>(M471*21)/100</f>
      </c>
      <c t="s">
        <v>27</v>
      </c>
    </row>
    <row r="472" spans="1:5" ht="12.75">
      <c r="A472" s="35" t="s">
        <v>55</v>
      </c>
      <c r="E472" s="39" t="s">
        <v>5</v>
      </c>
    </row>
    <row r="473" spans="1:5" ht="12.75">
      <c r="A473" s="35" t="s">
        <v>56</v>
      </c>
      <c r="E473" s="40" t="s">
        <v>7802</v>
      </c>
    </row>
    <row r="474" spans="1:5" ht="102">
      <c r="A474" t="s">
        <v>58</v>
      </c>
      <c r="E474" s="39" t="s">
        <v>7816</v>
      </c>
    </row>
    <row r="475" spans="1:16" ht="12.75">
      <c r="A475" t="s">
        <v>49</v>
      </c>
      <c s="34" t="s">
        <v>434</v>
      </c>
      <c s="34" t="s">
        <v>7831</v>
      </c>
      <c s="35" t="s">
        <v>5</v>
      </c>
      <c s="6" t="s">
        <v>7832</v>
      </c>
      <c s="36" t="s">
        <v>106</v>
      </c>
      <c s="37">
        <v>74</v>
      </c>
      <c s="36">
        <v>0</v>
      </c>
      <c s="36">
        <f>ROUND(G475*H475,6)</f>
      </c>
      <c r="L475" s="38">
        <v>0</v>
      </c>
      <c s="32">
        <f>ROUND(ROUND(L475,2)*ROUND(G475,3),2)</f>
      </c>
      <c s="36" t="s">
        <v>73</v>
      </c>
      <c>
        <f>(M475*21)/100</f>
      </c>
      <c t="s">
        <v>27</v>
      </c>
    </row>
    <row r="476" spans="1:5" ht="12.75">
      <c r="A476" s="35" t="s">
        <v>55</v>
      </c>
      <c r="E476" s="39" t="s">
        <v>5</v>
      </c>
    </row>
    <row r="477" spans="1:5" ht="12.75">
      <c r="A477" s="35" t="s">
        <v>56</v>
      </c>
      <c r="E477" s="40" t="s">
        <v>7802</v>
      </c>
    </row>
    <row r="478" spans="1:5" ht="102">
      <c r="A478" t="s">
        <v>58</v>
      </c>
      <c r="E478" s="39" t="s">
        <v>7816</v>
      </c>
    </row>
    <row r="479" spans="1:16" ht="12.75">
      <c r="A479" t="s">
        <v>49</v>
      </c>
      <c s="34" t="s">
        <v>437</v>
      </c>
      <c s="34" t="s">
        <v>7833</v>
      </c>
      <c s="35" t="s">
        <v>5</v>
      </c>
      <c s="6" t="s">
        <v>7834</v>
      </c>
      <c s="36" t="s">
        <v>106</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7802</v>
      </c>
    </row>
    <row r="482" spans="1:5" ht="102">
      <c r="A482" t="s">
        <v>58</v>
      </c>
      <c r="E482" s="39" t="s">
        <v>7816</v>
      </c>
    </row>
    <row r="483" spans="1:16" ht="12.75">
      <c r="A483" t="s">
        <v>49</v>
      </c>
      <c s="34" t="s">
        <v>440</v>
      </c>
      <c s="34" t="s">
        <v>7835</v>
      </c>
      <c s="35" t="s">
        <v>5</v>
      </c>
      <c s="6" t="s">
        <v>7836</v>
      </c>
      <c s="36" t="s">
        <v>106</v>
      </c>
      <c s="37">
        <v>11</v>
      </c>
      <c s="36">
        <v>0</v>
      </c>
      <c s="36">
        <f>ROUND(G483*H483,6)</f>
      </c>
      <c r="L483" s="38">
        <v>0</v>
      </c>
      <c s="32">
        <f>ROUND(ROUND(L483,2)*ROUND(G483,3),2)</f>
      </c>
      <c s="36" t="s">
        <v>73</v>
      </c>
      <c>
        <f>(M483*21)/100</f>
      </c>
      <c t="s">
        <v>27</v>
      </c>
    </row>
    <row r="484" spans="1:5" ht="12.75">
      <c r="A484" s="35" t="s">
        <v>55</v>
      </c>
      <c r="E484" s="39" t="s">
        <v>5</v>
      </c>
    </row>
    <row r="485" spans="1:5" ht="12.75">
      <c r="A485" s="35" t="s">
        <v>56</v>
      </c>
      <c r="E485" s="40" t="s">
        <v>7802</v>
      </c>
    </row>
    <row r="486" spans="1:5" ht="102">
      <c r="A486" t="s">
        <v>58</v>
      </c>
      <c r="E486" s="39" t="s">
        <v>7816</v>
      </c>
    </row>
    <row r="487" spans="1:16" ht="25.5">
      <c r="A487" t="s">
        <v>49</v>
      </c>
      <c s="34" t="s">
        <v>443</v>
      </c>
      <c s="34" t="s">
        <v>7973</v>
      </c>
      <c s="35" t="s">
        <v>5</v>
      </c>
      <c s="6" t="s">
        <v>7974</v>
      </c>
      <c s="36" t="s">
        <v>98</v>
      </c>
      <c s="37">
        <v>2610</v>
      </c>
      <c s="36">
        <v>0</v>
      </c>
      <c s="36">
        <f>ROUND(G487*H487,6)</f>
      </c>
      <c r="L487" s="38">
        <v>0</v>
      </c>
      <c s="32">
        <f>ROUND(ROUND(L487,2)*ROUND(G487,3),2)</f>
      </c>
      <c s="36" t="s">
        <v>73</v>
      </c>
      <c>
        <f>(M487*21)/100</f>
      </c>
      <c t="s">
        <v>27</v>
      </c>
    </row>
    <row r="488" spans="1:5" ht="12.75">
      <c r="A488" s="35" t="s">
        <v>55</v>
      </c>
      <c r="E488" s="39" t="s">
        <v>5</v>
      </c>
    </row>
    <row r="489" spans="1:5" ht="12.75">
      <c r="A489" s="35" t="s">
        <v>56</v>
      </c>
      <c r="E489" s="40" t="s">
        <v>7802</v>
      </c>
    </row>
    <row r="490" spans="1:5" ht="102">
      <c r="A490" t="s">
        <v>58</v>
      </c>
      <c r="E490" s="39" t="s">
        <v>7839</v>
      </c>
    </row>
    <row r="491" spans="1:16" ht="25.5">
      <c r="A491" t="s">
        <v>49</v>
      </c>
      <c s="34" t="s">
        <v>446</v>
      </c>
      <c s="34" t="s">
        <v>7975</v>
      </c>
      <c s="35" t="s">
        <v>5</v>
      </c>
      <c s="6" t="s">
        <v>7976</v>
      </c>
      <c s="36" t="s">
        <v>98</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7802</v>
      </c>
    </row>
    <row r="494" spans="1:5" ht="102">
      <c r="A494" t="s">
        <v>58</v>
      </c>
      <c r="E494" s="39" t="s">
        <v>7839</v>
      </c>
    </row>
    <row r="495" spans="1:16" ht="12.75">
      <c r="A495" t="s">
        <v>49</v>
      </c>
      <c s="34" t="s">
        <v>449</v>
      </c>
      <c s="34" t="s">
        <v>7977</v>
      </c>
      <c s="35" t="s">
        <v>5</v>
      </c>
      <c s="6" t="s">
        <v>7843</v>
      </c>
      <c s="36" t="s">
        <v>7978</v>
      </c>
      <c s="37">
        <v>5670</v>
      </c>
      <c s="36">
        <v>0</v>
      </c>
      <c s="36">
        <f>ROUND(G495*H495,6)</f>
      </c>
      <c r="L495" s="38">
        <v>0</v>
      </c>
      <c s="32">
        <f>ROUND(ROUND(L495,2)*ROUND(G495,3),2)</f>
      </c>
      <c s="36" t="s">
        <v>73</v>
      </c>
      <c>
        <f>(M495*21)/100</f>
      </c>
      <c t="s">
        <v>27</v>
      </c>
    </row>
    <row r="496" spans="1:5" ht="12.75">
      <c r="A496" s="35" t="s">
        <v>55</v>
      </c>
      <c r="E496" s="39" t="s">
        <v>5</v>
      </c>
    </row>
    <row r="497" spans="1:5" ht="12.75">
      <c r="A497" s="35" t="s">
        <v>56</v>
      </c>
      <c r="E497" s="40" t="s">
        <v>7802</v>
      </c>
    </row>
    <row r="498" spans="1:5" ht="127.5">
      <c r="A498" t="s">
        <v>58</v>
      </c>
      <c r="E498" s="39" t="s">
        <v>7844</v>
      </c>
    </row>
    <row r="499" spans="1:16" ht="12.75">
      <c r="A499" t="s">
        <v>49</v>
      </c>
      <c s="34" t="s">
        <v>452</v>
      </c>
      <c s="34" t="s">
        <v>7979</v>
      </c>
      <c s="35" t="s">
        <v>5</v>
      </c>
      <c s="6" t="s">
        <v>7980</v>
      </c>
      <c s="36" t="s">
        <v>748</v>
      </c>
      <c s="37">
        <v>378</v>
      </c>
      <c s="36">
        <v>0</v>
      </c>
      <c s="36">
        <f>ROUND(G499*H499,6)</f>
      </c>
      <c r="L499" s="38">
        <v>0</v>
      </c>
      <c s="32">
        <f>ROUND(ROUND(L499,2)*ROUND(G499,3),2)</f>
      </c>
      <c s="36" t="s">
        <v>73</v>
      </c>
      <c>
        <f>(M499*21)/100</f>
      </c>
      <c t="s">
        <v>27</v>
      </c>
    </row>
    <row r="500" spans="1:5" ht="12.75">
      <c r="A500" s="35" t="s">
        <v>55</v>
      </c>
      <c r="E500" s="39" t="s">
        <v>5</v>
      </c>
    </row>
    <row r="501" spans="1:5" ht="12.75">
      <c r="A501" s="35" t="s">
        <v>56</v>
      </c>
      <c r="E501" s="40" t="s">
        <v>7802</v>
      </c>
    </row>
    <row r="502" spans="1:5" ht="102">
      <c r="A502" t="s">
        <v>58</v>
      </c>
      <c r="E502" s="39" t="s">
        <v>7981</v>
      </c>
    </row>
    <row r="503" spans="1:16" ht="12.75">
      <c r="A503" t="s">
        <v>49</v>
      </c>
      <c s="34" t="s">
        <v>455</v>
      </c>
      <c s="34" t="s">
        <v>7845</v>
      </c>
      <c s="35" t="s">
        <v>5</v>
      </c>
      <c s="6" t="s">
        <v>7846</v>
      </c>
      <c s="36" t="s">
        <v>672</v>
      </c>
      <c s="37">
        <v>555</v>
      </c>
      <c s="36">
        <v>0</v>
      </c>
      <c s="36">
        <f>ROUND(G503*H503,6)</f>
      </c>
      <c r="L503" s="38">
        <v>0</v>
      </c>
      <c s="32">
        <f>ROUND(ROUND(L503,2)*ROUND(G503,3),2)</f>
      </c>
      <c s="36" t="s">
        <v>73</v>
      </c>
      <c>
        <f>(M503*21)/100</f>
      </c>
      <c t="s">
        <v>27</v>
      </c>
    </row>
    <row r="504" spans="1:5" ht="12.75">
      <c r="A504" s="35" t="s">
        <v>55</v>
      </c>
      <c r="E504" s="39" t="s">
        <v>5</v>
      </c>
    </row>
    <row r="505" spans="1:5" ht="12.75">
      <c r="A505" s="35" t="s">
        <v>56</v>
      </c>
      <c r="E505" s="40" t="s">
        <v>5788</v>
      </c>
    </row>
    <row r="506" spans="1:5" ht="89.25">
      <c r="A506" t="s">
        <v>58</v>
      </c>
      <c r="E506" s="39" t="s">
        <v>7847</v>
      </c>
    </row>
    <row r="507" spans="1:13" ht="12.75">
      <c r="A507" t="s">
        <v>46</v>
      </c>
      <c r="C507" s="31" t="s">
        <v>742</v>
      </c>
      <c r="E507" s="33" t="s">
        <v>942</v>
      </c>
      <c r="J507" s="32">
        <f>0</f>
      </c>
      <c s="32">
        <f>0</f>
      </c>
      <c s="32">
        <f>0+L508+L512+L516</f>
      </c>
      <c s="32">
        <f>0+M508+M512+M516</f>
      </c>
    </row>
    <row r="508" spans="1:16" ht="25.5">
      <c r="A508" t="s">
        <v>49</v>
      </c>
      <c s="34" t="s">
        <v>458</v>
      </c>
      <c s="34" t="s">
        <v>745</v>
      </c>
      <c s="35" t="s">
        <v>746</v>
      </c>
      <c s="6" t="s">
        <v>7848</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5788</v>
      </c>
    </row>
    <row r="511" spans="1:5" ht="102">
      <c r="A511" t="s">
        <v>58</v>
      </c>
      <c r="E511" s="39" t="s">
        <v>752</v>
      </c>
    </row>
    <row r="512" spans="1:16" ht="25.5">
      <c r="A512" t="s">
        <v>49</v>
      </c>
      <c s="34" t="s">
        <v>461</v>
      </c>
      <c s="34" t="s">
        <v>754</v>
      </c>
      <c s="35" t="s">
        <v>755</v>
      </c>
      <c s="6" t="s">
        <v>7849</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5788</v>
      </c>
    </row>
    <row r="515" spans="1:5" ht="102">
      <c r="A515" t="s">
        <v>58</v>
      </c>
      <c r="E515" s="39" t="s">
        <v>752</v>
      </c>
    </row>
    <row r="516" spans="1:16" ht="25.5">
      <c r="A516" t="s">
        <v>49</v>
      </c>
      <c s="34" t="s">
        <v>464</v>
      </c>
      <c s="34" t="s">
        <v>2867</v>
      </c>
      <c s="35" t="s">
        <v>2868</v>
      </c>
      <c s="6" t="s">
        <v>7982</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5788</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7623</v>
      </c>
      <c s="41">
        <f>Rekapitulace!C121</f>
      </c>
      <c s="20" t="s">
        <v>0</v>
      </c>
      <c t="s">
        <v>23</v>
      </c>
      <c t="s">
        <v>27</v>
      </c>
    </row>
    <row r="4" spans="1:16" ht="32" customHeight="1">
      <c r="A4" s="24" t="s">
        <v>20</v>
      </c>
      <c s="25" t="s">
        <v>28</v>
      </c>
      <c s="27" t="s">
        <v>7623</v>
      </c>
      <c r="E4" s="26" t="s">
        <v>7624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7985</v>
      </c>
      <c r="E8" s="30" t="s">
        <v>7984</v>
      </c>
      <c r="J8" s="29">
        <f>0+J9+J50+J83+J236+J249+J282+J351</f>
      </c>
      <c s="29">
        <f>0+K9+K50+K83+K236+K249+K282+K351</f>
      </c>
      <c s="29">
        <f>0+L9+L50+L83+L236+L249+L282+L351</f>
      </c>
      <c s="29">
        <f>0+M9+M50+M83+M236+M249+M282+M351</f>
      </c>
    </row>
    <row r="9" spans="1:13" ht="12.75">
      <c r="A9" t="s">
        <v>46</v>
      </c>
      <c r="C9" s="31" t="s">
        <v>7628</v>
      </c>
      <c r="E9" s="33" t="s">
        <v>7986</v>
      </c>
      <c r="J9" s="32">
        <f>0</f>
      </c>
      <c s="32">
        <f>0</f>
      </c>
      <c s="32">
        <f>0+L10+L14+L18+L22+L26+L30+L34+L38+L42+L46</f>
      </c>
      <c s="32">
        <f>0+M10+M14+M18+M22+M26+M30+M34+M38+M42+M46</f>
      </c>
    </row>
    <row r="10" spans="1:16" ht="12.75">
      <c r="A10" t="s">
        <v>49</v>
      </c>
      <c s="34" t="s">
        <v>68</v>
      </c>
      <c s="34" t="s">
        <v>7630</v>
      </c>
      <c s="35" t="s">
        <v>5</v>
      </c>
      <c s="6" t="s">
        <v>7631</v>
      </c>
      <c s="36" t="s">
        <v>77</v>
      </c>
      <c s="37">
        <v>32</v>
      </c>
      <c s="36">
        <v>0</v>
      </c>
      <c s="36">
        <f>ROUND(G10*H10,6)</f>
      </c>
      <c r="L10" s="38">
        <v>0</v>
      </c>
      <c s="32">
        <f>ROUND(ROUND(L10,2)*ROUND(G10,3),2)</f>
      </c>
      <c s="36" t="s">
        <v>4224</v>
      </c>
      <c>
        <f>(M10*21)/100</f>
      </c>
      <c t="s">
        <v>27</v>
      </c>
    </row>
    <row r="11" spans="1:5" ht="12.75">
      <c r="A11" s="35" t="s">
        <v>55</v>
      </c>
      <c r="E11" s="39" t="s">
        <v>5</v>
      </c>
    </row>
    <row r="12" spans="1:5" ht="12.75">
      <c r="A12" s="35" t="s">
        <v>56</v>
      </c>
      <c r="E12" s="40" t="s">
        <v>5</v>
      </c>
    </row>
    <row r="13" spans="1:5" ht="191.25">
      <c r="A13" t="s">
        <v>58</v>
      </c>
      <c r="E13" s="39" t="s">
        <v>7987</v>
      </c>
    </row>
    <row r="14" spans="1:16" ht="12.75">
      <c r="A14" t="s">
        <v>49</v>
      </c>
      <c s="34" t="s">
        <v>27</v>
      </c>
      <c s="34" t="s">
        <v>7634</v>
      </c>
      <c s="35" t="s">
        <v>5</v>
      </c>
      <c s="6" t="s">
        <v>7635</v>
      </c>
      <c s="36" t="s">
        <v>3141</v>
      </c>
      <c s="37">
        <v>640</v>
      </c>
      <c s="36">
        <v>0</v>
      </c>
      <c s="36">
        <f>ROUND(G14*H14,6)</f>
      </c>
      <c r="L14" s="38">
        <v>0</v>
      </c>
      <c s="32">
        <f>ROUND(ROUND(L14,2)*ROUND(G14,3),2)</f>
      </c>
      <c s="36" t="s">
        <v>4224</v>
      </c>
      <c>
        <f>(M14*21)/100</f>
      </c>
      <c t="s">
        <v>27</v>
      </c>
    </row>
    <row r="15" spans="1:5" ht="12.75">
      <c r="A15" s="35" t="s">
        <v>55</v>
      </c>
      <c r="E15" s="39" t="s">
        <v>5</v>
      </c>
    </row>
    <row r="16" spans="1:5" ht="12.75">
      <c r="A16" s="35" t="s">
        <v>56</v>
      </c>
      <c r="E16" s="40" t="s">
        <v>5</v>
      </c>
    </row>
    <row r="17" spans="1:5" ht="127.5">
      <c r="A17" t="s">
        <v>58</v>
      </c>
      <c r="E17" s="39" t="s">
        <v>7988</v>
      </c>
    </row>
    <row r="18" spans="1:16" ht="12.75">
      <c r="A18" t="s">
        <v>49</v>
      </c>
      <c s="34" t="s">
        <v>26</v>
      </c>
      <c s="34" t="s">
        <v>7854</v>
      </c>
      <c s="35" t="s">
        <v>5</v>
      </c>
      <c s="6" t="s">
        <v>7855</v>
      </c>
      <c s="36" t="s">
        <v>748</v>
      </c>
      <c s="37">
        <v>57.6</v>
      </c>
      <c s="36">
        <v>0</v>
      </c>
      <c s="36">
        <f>ROUND(G18*H18,6)</f>
      </c>
      <c r="L18" s="38">
        <v>0</v>
      </c>
      <c s="32">
        <f>ROUND(ROUND(L18,2)*ROUND(G18,3),2)</f>
      </c>
      <c s="36" t="s">
        <v>4224</v>
      </c>
      <c>
        <f>(M18*21)/100</f>
      </c>
      <c t="s">
        <v>27</v>
      </c>
    </row>
    <row r="19" spans="1:5" ht="12.75">
      <c r="A19" s="35" t="s">
        <v>55</v>
      </c>
      <c r="E19" s="39" t="s">
        <v>5</v>
      </c>
    </row>
    <row r="20" spans="1:5" ht="12.75">
      <c r="A20" s="35" t="s">
        <v>56</v>
      </c>
      <c r="E20" s="40" t="s">
        <v>5</v>
      </c>
    </row>
    <row r="21" spans="1:5" ht="102">
      <c r="A21" t="s">
        <v>58</v>
      </c>
      <c r="E21" s="39" t="s">
        <v>7636</v>
      </c>
    </row>
    <row r="22" spans="1:16" ht="12.75">
      <c r="A22" t="s">
        <v>49</v>
      </c>
      <c s="34" t="s">
        <v>80</v>
      </c>
      <c s="34" t="s">
        <v>7637</v>
      </c>
      <c s="35" t="s">
        <v>5</v>
      </c>
      <c s="6" t="s">
        <v>7638</v>
      </c>
      <c s="36" t="s">
        <v>106</v>
      </c>
      <c s="37">
        <v>9</v>
      </c>
      <c s="36">
        <v>0</v>
      </c>
      <c s="36">
        <f>ROUND(G22*H22,6)</f>
      </c>
      <c r="L22" s="38">
        <v>0</v>
      </c>
      <c s="32">
        <f>ROUND(ROUND(L22,2)*ROUND(G22,3),2)</f>
      </c>
      <c s="36" t="s">
        <v>4224</v>
      </c>
      <c>
        <f>(M22*21)/100</f>
      </c>
      <c t="s">
        <v>27</v>
      </c>
    </row>
    <row r="23" spans="1:5" ht="12.75">
      <c r="A23" s="35" t="s">
        <v>55</v>
      </c>
      <c r="E23" s="39" t="s">
        <v>5</v>
      </c>
    </row>
    <row r="24" spans="1:5" ht="12.75">
      <c r="A24" s="35" t="s">
        <v>56</v>
      </c>
      <c r="E24" s="40" t="s">
        <v>5</v>
      </c>
    </row>
    <row r="25" spans="1:5" ht="89.25">
      <c r="A25" t="s">
        <v>58</v>
      </c>
      <c r="E25" s="39" t="s">
        <v>7989</v>
      </c>
    </row>
    <row r="26" spans="1:16" ht="12.75">
      <c r="A26" t="s">
        <v>49</v>
      </c>
      <c s="34" t="s">
        <v>83</v>
      </c>
      <c s="34" t="s">
        <v>7641</v>
      </c>
      <c s="35" t="s">
        <v>5</v>
      </c>
      <c s="6" t="s">
        <v>7990</v>
      </c>
      <c s="36" t="s">
        <v>106</v>
      </c>
      <c s="37">
        <v>36</v>
      </c>
      <c s="36">
        <v>0</v>
      </c>
      <c s="36">
        <f>ROUND(G26*H26,6)</f>
      </c>
      <c r="L26" s="38">
        <v>0</v>
      </c>
      <c s="32">
        <f>ROUND(ROUND(L26,2)*ROUND(G26,3),2)</f>
      </c>
      <c s="36" t="s">
        <v>4224</v>
      </c>
      <c>
        <f>(M26*21)/100</f>
      </c>
      <c t="s">
        <v>27</v>
      </c>
    </row>
    <row r="27" spans="1:5" ht="12.75">
      <c r="A27" s="35" t="s">
        <v>55</v>
      </c>
      <c r="E27" s="39" t="s">
        <v>5</v>
      </c>
    </row>
    <row r="28" spans="1:5" ht="12.75">
      <c r="A28" s="35" t="s">
        <v>56</v>
      </c>
      <c r="E28" s="40" t="s">
        <v>5</v>
      </c>
    </row>
    <row r="29" spans="1:5" ht="76.5">
      <c r="A29" t="s">
        <v>58</v>
      </c>
      <c r="E29" s="39" t="s">
        <v>7991</v>
      </c>
    </row>
    <row r="30" spans="1:16" ht="12.75">
      <c r="A30" t="s">
        <v>49</v>
      </c>
      <c s="34" t="s">
        <v>86</v>
      </c>
      <c s="34" t="s">
        <v>7992</v>
      </c>
      <c s="35" t="s">
        <v>5</v>
      </c>
      <c s="6" t="s">
        <v>7993</v>
      </c>
      <c s="36" t="s">
        <v>77</v>
      </c>
      <c s="37">
        <v>5</v>
      </c>
      <c s="36">
        <v>0</v>
      </c>
      <c s="36">
        <f>ROUND(G30*H30,6)</f>
      </c>
      <c r="L30" s="38">
        <v>0</v>
      </c>
      <c s="32">
        <f>ROUND(ROUND(L30,2)*ROUND(G30,3),2)</f>
      </c>
      <c s="36" t="s">
        <v>4224</v>
      </c>
      <c>
        <f>(M30*21)/100</f>
      </c>
      <c t="s">
        <v>27</v>
      </c>
    </row>
    <row r="31" spans="1:5" ht="12.75">
      <c r="A31" s="35" t="s">
        <v>55</v>
      </c>
      <c r="E31" s="39" t="s">
        <v>5</v>
      </c>
    </row>
    <row r="32" spans="1:5" ht="12.75">
      <c r="A32" s="35" t="s">
        <v>56</v>
      </c>
      <c r="E32" s="40" t="s">
        <v>5</v>
      </c>
    </row>
    <row r="33" spans="1:5" ht="153">
      <c r="A33" t="s">
        <v>58</v>
      </c>
      <c r="E33" s="39" t="s">
        <v>7994</v>
      </c>
    </row>
    <row r="34" spans="1:16" ht="12.75">
      <c r="A34" t="s">
        <v>49</v>
      </c>
      <c s="34" t="s">
        <v>89</v>
      </c>
      <c s="34" t="s">
        <v>7650</v>
      </c>
      <c s="35" t="s">
        <v>5</v>
      </c>
      <c s="6" t="s">
        <v>7651</v>
      </c>
      <c s="36" t="s">
        <v>106</v>
      </c>
      <c s="37">
        <v>1</v>
      </c>
      <c s="36">
        <v>0</v>
      </c>
      <c s="36">
        <f>ROUND(G34*H34,6)</f>
      </c>
      <c r="L34" s="38">
        <v>0</v>
      </c>
      <c s="32">
        <f>ROUND(ROUND(L34,2)*ROUND(G34,3),2)</f>
      </c>
      <c s="36" t="s">
        <v>4224</v>
      </c>
      <c>
        <f>(M34*21)/100</f>
      </c>
      <c t="s">
        <v>27</v>
      </c>
    </row>
    <row r="35" spans="1:5" ht="12.75">
      <c r="A35" s="35" t="s">
        <v>55</v>
      </c>
      <c r="E35" s="39" t="s">
        <v>5</v>
      </c>
    </row>
    <row r="36" spans="1:5" ht="12.75">
      <c r="A36" s="35" t="s">
        <v>56</v>
      </c>
      <c r="E36" s="40" t="s">
        <v>5</v>
      </c>
    </row>
    <row r="37" spans="1:5" ht="89.25">
      <c r="A37" t="s">
        <v>58</v>
      </c>
      <c r="E37" s="39" t="s">
        <v>7995</v>
      </c>
    </row>
    <row r="38" spans="1:16" ht="12.75">
      <c r="A38" t="s">
        <v>49</v>
      </c>
      <c s="34" t="s">
        <v>92</v>
      </c>
      <c s="34" t="s">
        <v>7653</v>
      </c>
      <c s="35" t="s">
        <v>5</v>
      </c>
      <c s="6" t="s">
        <v>7654</v>
      </c>
      <c s="36" t="s">
        <v>106</v>
      </c>
      <c s="37">
        <v>3</v>
      </c>
      <c s="36">
        <v>0</v>
      </c>
      <c s="36">
        <f>ROUND(G38*H38,6)</f>
      </c>
      <c r="L38" s="38">
        <v>0</v>
      </c>
      <c s="32">
        <f>ROUND(ROUND(L38,2)*ROUND(G38,3),2)</f>
      </c>
      <c s="36" t="s">
        <v>4224</v>
      </c>
      <c>
        <f>(M38*21)/100</f>
      </c>
      <c t="s">
        <v>27</v>
      </c>
    </row>
    <row r="39" spans="1:5" ht="12.75">
      <c r="A39" s="35" t="s">
        <v>55</v>
      </c>
      <c r="E39" s="39" t="s">
        <v>5</v>
      </c>
    </row>
    <row r="40" spans="1:5" ht="12.75">
      <c r="A40" s="35" t="s">
        <v>56</v>
      </c>
      <c r="E40" s="40" t="s">
        <v>5</v>
      </c>
    </row>
    <row r="41" spans="1:5" ht="114.75">
      <c r="A41" t="s">
        <v>58</v>
      </c>
      <c r="E41" s="39" t="s">
        <v>7652</v>
      </c>
    </row>
    <row r="42" spans="1:16" ht="12.75">
      <c r="A42" t="s">
        <v>49</v>
      </c>
      <c s="34" t="s">
        <v>95</v>
      </c>
      <c s="34" t="s">
        <v>7996</v>
      </c>
      <c s="35" t="s">
        <v>5</v>
      </c>
      <c s="6" t="s">
        <v>7997</v>
      </c>
      <c s="36" t="s">
        <v>72</v>
      </c>
      <c s="37">
        <v>160</v>
      </c>
      <c s="36">
        <v>0</v>
      </c>
      <c s="36">
        <f>ROUND(G42*H42,6)</f>
      </c>
      <c r="L42" s="38">
        <v>0</v>
      </c>
      <c s="32">
        <f>ROUND(ROUND(L42,2)*ROUND(G42,3),2)</f>
      </c>
      <c s="36" t="s">
        <v>4224</v>
      </c>
      <c>
        <f>(M42*21)/100</f>
      </c>
      <c t="s">
        <v>27</v>
      </c>
    </row>
    <row r="43" spans="1:5" ht="12.75">
      <c r="A43" s="35" t="s">
        <v>55</v>
      </c>
      <c r="E43" s="39" t="s">
        <v>5</v>
      </c>
    </row>
    <row r="44" spans="1:5" ht="12.75">
      <c r="A44" s="35" t="s">
        <v>56</v>
      </c>
      <c r="E44" s="40" t="s">
        <v>5</v>
      </c>
    </row>
    <row r="45" spans="1:5" ht="12.75">
      <c r="A45" t="s">
        <v>58</v>
      </c>
      <c r="E45" s="39" t="s">
        <v>59</v>
      </c>
    </row>
    <row r="46" spans="1:16" ht="25.5">
      <c r="A46" t="s">
        <v>49</v>
      </c>
      <c s="34" t="s">
        <v>99</v>
      </c>
      <c s="34" t="s">
        <v>7663</v>
      </c>
      <c s="35" t="s">
        <v>5</v>
      </c>
      <c s="6" t="s">
        <v>7664</v>
      </c>
      <c s="36" t="s">
        <v>672</v>
      </c>
      <c s="37">
        <v>56</v>
      </c>
      <c s="36">
        <v>0</v>
      </c>
      <c s="36">
        <f>ROUND(G46*H46,6)</f>
      </c>
      <c r="L46" s="38">
        <v>0</v>
      </c>
      <c s="32">
        <f>ROUND(ROUND(L46,2)*ROUND(G46,3),2)</f>
      </c>
      <c s="36" t="s">
        <v>4224</v>
      </c>
      <c>
        <f>(M46*21)/100</f>
      </c>
      <c t="s">
        <v>27</v>
      </c>
    </row>
    <row r="47" spans="1:5" ht="12.75">
      <c r="A47" s="35" t="s">
        <v>55</v>
      </c>
      <c r="E47" s="39" t="s">
        <v>5</v>
      </c>
    </row>
    <row r="48" spans="1:5" ht="12.75">
      <c r="A48" s="35" t="s">
        <v>56</v>
      </c>
      <c r="E48" s="40" t="s">
        <v>5</v>
      </c>
    </row>
    <row r="49" spans="1:5" ht="89.25">
      <c r="A49" t="s">
        <v>58</v>
      </c>
      <c r="E49" s="39" t="s">
        <v>7665</v>
      </c>
    </row>
    <row r="50" spans="1:13" ht="12.75">
      <c r="A50" t="s">
        <v>46</v>
      </c>
      <c r="C50" s="31" t="s">
        <v>7666</v>
      </c>
      <c r="E50" s="33" t="s">
        <v>7998</v>
      </c>
      <c r="J50" s="32">
        <f>0</f>
      </c>
      <c s="32">
        <f>0</f>
      </c>
      <c s="32">
        <f>0+L51+L55+L59+L63+L67+L71+L75+L79</f>
      </c>
      <c s="32">
        <f>0+M51+M55+M59+M63+M67+M71+M75+M79</f>
      </c>
    </row>
    <row r="51" spans="1:16" ht="12.75">
      <c r="A51" t="s">
        <v>49</v>
      </c>
      <c s="34" t="s">
        <v>115</v>
      </c>
      <c s="34" t="s">
        <v>7676</v>
      </c>
      <c s="35" t="s">
        <v>5</v>
      </c>
      <c s="6" t="s">
        <v>7677</v>
      </c>
      <c s="36" t="s">
        <v>106</v>
      </c>
      <c s="37">
        <v>1</v>
      </c>
      <c s="36">
        <v>0</v>
      </c>
      <c s="36">
        <f>ROUND(G51*H51,6)</f>
      </c>
      <c r="L51" s="38">
        <v>0</v>
      </c>
      <c s="32">
        <f>ROUND(ROUND(L51,2)*ROUND(G51,3),2)</f>
      </c>
      <c s="36" t="s">
        <v>4224</v>
      </c>
      <c>
        <f>(M51*21)/100</f>
      </c>
      <c t="s">
        <v>27</v>
      </c>
    </row>
    <row r="52" spans="1:5" ht="12.75">
      <c r="A52" s="35" t="s">
        <v>55</v>
      </c>
      <c r="E52" s="39" t="s">
        <v>5</v>
      </c>
    </row>
    <row r="53" spans="1:5" ht="12.75">
      <c r="A53" s="35" t="s">
        <v>56</v>
      </c>
      <c r="E53" s="40" t="s">
        <v>5</v>
      </c>
    </row>
    <row r="54" spans="1:5" ht="102">
      <c r="A54" t="s">
        <v>58</v>
      </c>
      <c r="E54" s="39" t="s">
        <v>7675</v>
      </c>
    </row>
    <row r="55" spans="1:16" ht="12.75">
      <c r="A55" t="s">
        <v>49</v>
      </c>
      <c s="34" t="s">
        <v>118</v>
      </c>
      <c s="34" t="s">
        <v>7999</v>
      </c>
      <c s="35" t="s">
        <v>5</v>
      </c>
      <c s="6" t="s">
        <v>8000</v>
      </c>
      <c s="36" t="s">
        <v>106</v>
      </c>
      <c s="37">
        <v>2</v>
      </c>
      <c s="36">
        <v>0</v>
      </c>
      <c s="36">
        <f>ROUND(G55*H55,6)</f>
      </c>
      <c r="L55" s="38">
        <v>0</v>
      </c>
      <c s="32">
        <f>ROUND(ROUND(L55,2)*ROUND(G55,3),2)</f>
      </c>
      <c s="36" t="s">
        <v>4224</v>
      </c>
      <c>
        <f>(M55*21)/100</f>
      </c>
      <c t="s">
        <v>27</v>
      </c>
    </row>
    <row r="56" spans="1:5" ht="12.75">
      <c r="A56" s="35" t="s">
        <v>55</v>
      </c>
      <c r="E56" s="39" t="s">
        <v>5</v>
      </c>
    </row>
    <row r="57" spans="1:5" ht="12.75">
      <c r="A57" s="35" t="s">
        <v>56</v>
      </c>
      <c r="E57" s="40" t="s">
        <v>5</v>
      </c>
    </row>
    <row r="58" spans="1:5" ht="102">
      <c r="A58" t="s">
        <v>58</v>
      </c>
      <c r="E58" s="39" t="s">
        <v>7675</v>
      </c>
    </row>
    <row r="59" spans="1:16" ht="12.75">
      <c r="A59" t="s">
        <v>49</v>
      </c>
      <c s="34" t="s">
        <v>121</v>
      </c>
      <c s="34" t="s">
        <v>7678</v>
      </c>
      <c s="35" t="s">
        <v>5</v>
      </c>
      <c s="6" t="s">
        <v>7679</v>
      </c>
      <c s="36" t="s">
        <v>98</v>
      </c>
      <c s="37">
        <v>18</v>
      </c>
      <c s="36">
        <v>0</v>
      </c>
      <c s="36">
        <f>ROUND(G59*H59,6)</f>
      </c>
      <c r="L59" s="38">
        <v>0</v>
      </c>
      <c s="32">
        <f>ROUND(ROUND(L59,2)*ROUND(G59,3),2)</f>
      </c>
      <c s="36" t="s">
        <v>4224</v>
      </c>
      <c>
        <f>(M59*21)/100</f>
      </c>
      <c t="s">
        <v>27</v>
      </c>
    </row>
    <row r="60" spans="1:5" ht="12.75">
      <c r="A60" s="35" t="s">
        <v>55</v>
      </c>
      <c r="E60" s="39" t="s">
        <v>5</v>
      </c>
    </row>
    <row r="61" spans="1:5" ht="12.75">
      <c r="A61" s="35" t="s">
        <v>56</v>
      </c>
      <c r="E61" s="40" t="s">
        <v>5</v>
      </c>
    </row>
    <row r="62" spans="1:5" ht="102">
      <c r="A62" t="s">
        <v>58</v>
      </c>
      <c r="E62" s="39" t="s">
        <v>7680</v>
      </c>
    </row>
    <row r="63" spans="1:16" ht="25.5">
      <c r="A63" t="s">
        <v>49</v>
      </c>
      <c s="34" t="s">
        <v>124</v>
      </c>
      <c s="34" t="s">
        <v>7686</v>
      </c>
      <c s="35" t="s">
        <v>5</v>
      </c>
      <c s="6" t="s">
        <v>7687</v>
      </c>
      <c s="36" t="s">
        <v>106</v>
      </c>
      <c s="37">
        <v>1</v>
      </c>
      <c s="36">
        <v>0</v>
      </c>
      <c s="36">
        <f>ROUND(G63*H63,6)</f>
      </c>
      <c r="L63" s="38">
        <v>0</v>
      </c>
      <c s="32">
        <f>ROUND(ROUND(L63,2)*ROUND(G63,3),2)</f>
      </c>
      <c s="36" t="s">
        <v>4224</v>
      </c>
      <c>
        <f>(M63*21)/100</f>
      </c>
      <c t="s">
        <v>27</v>
      </c>
    </row>
    <row r="64" spans="1:5" ht="12.75">
      <c r="A64" s="35" t="s">
        <v>55</v>
      </c>
      <c r="E64" s="39" t="s">
        <v>5</v>
      </c>
    </row>
    <row r="65" spans="1:5" ht="12.75">
      <c r="A65" s="35" t="s">
        <v>56</v>
      </c>
      <c r="E65" s="40" t="s">
        <v>5</v>
      </c>
    </row>
    <row r="66" spans="1:5" ht="114.75">
      <c r="A66" t="s">
        <v>58</v>
      </c>
      <c r="E66" s="39" t="s">
        <v>7685</v>
      </c>
    </row>
    <row r="67" spans="1:16" ht="25.5">
      <c r="A67" t="s">
        <v>49</v>
      </c>
      <c s="34" t="s">
        <v>127</v>
      </c>
      <c s="34" t="s">
        <v>7688</v>
      </c>
      <c s="35" t="s">
        <v>5</v>
      </c>
      <c s="6" t="s">
        <v>7689</v>
      </c>
      <c s="36" t="s">
        <v>106</v>
      </c>
      <c s="37">
        <v>1</v>
      </c>
      <c s="36">
        <v>0</v>
      </c>
      <c s="36">
        <f>ROUND(G67*H67,6)</f>
      </c>
      <c r="L67" s="38">
        <v>0</v>
      </c>
      <c s="32">
        <f>ROUND(ROUND(L67,2)*ROUND(G67,3),2)</f>
      </c>
      <c s="36" t="s">
        <v>4224</v>
      </c>
      <c>
        <f>(M67*21)/100</f>
      </c>
      <c t="s">
        <v>27</v>
      </c>
    </row>
    <row r="68" spans="1:5" ht="12.75">
      <c r="A68" s="35" t="s">
        <v>55</v>
      </c>
      <c r="E68" s="39" t="s">
        <v>5</v>
      </c>
    </row>
    <row r="69" spans="1:5" ht="12.75">
      <c r="A69" s="35" t="s">
        <v>56</v>
      </c>
      <c r="E69" s="40" t="s">
        <v>5</v>
      </c>
    </row>
    <row r="70" spans="1:5" ht="114.75">
      <c r="A70" t="s">
        <v>58</v>
      </c>
      <c r="E70" s="39" t="s">
        <v>7685</v>
      </c>
    </row>
    <row r="71" spans="1:16" ht="12.75">
      <c r="A71" t="s">
        <v>49</v>
      </c>
      <c s="34" t="s">
        <v>130</v>
      </c>
      <c s="34" t="s">
        <v>7868</v>
      </c>
      <c s="35" t="s">
        <v>5</v>
      </c>
      <c s="6" t="s">
        <v>7869</v>
      </c>
      <c s="36" t="s">
        <v>106</v>
      </c>
      <c s="37">
        <v>1</v>
      </c>
      <c s="36">
        <v>0</v>
      </c>
      <c s="36">
        <f>ROUND(G71*H71,6)</f>
      </c>
      <c r="L71" s="38">
        <v>0</v>
      </c>
      <c s="32">
        <f>ROUND(ROUND(L71,2)*ROUND(G71,3),2)</f>
      </c>
      <c s="36" t="s">
        <v>4224</v>
      </c>
      <c>
        <f>(M71*21)/100</f>
      </c>
      <c t="s">
        <v>27</v>
      </c>
    </row>
    <row r="72" spans="1:5" ht="12.75">
      <c r="A72" s="35" t="s">
        <v>55</v>
      </c>
      <c r="E72" s="39" t="s">
        <v>5</v>
      </c>
    </row>
    <row r="73" spans="1:5" ht="12.75">
      <c r="A73" s="35" t="s">
        <v>56</v>
      </c>
      <c r="E73" s="40" t="s">
        <v>5</v>
      </c>
    </row>
    <row r="74" spans="1:5" ht="114.75">
      <c r="A74" t="s">
        <v>58</v>
      </c>
      <c r="E74" s="39" t="s">
        <v>7867</v>
      </c>
    </row>
    <row r="75" spans="1:16" ht="25.5">
      <c r="A75" t="s">
        <v>49</v>
      </c>
      <c s="34" t="s">
        <v>133</v>
      </c>
      <c s="34" t="s">
        <v>8001</v>
      </c>
      <c s="35" t="s">
        <v>5</v>
      </c>
      <c s="6" t="s">
        <v>8002</v>
      </c>
      <c s="36" t="s">
        <v>106</v>
      </c>
      <c s="37">
        <v>1</v>
      </c>
      <c s="36">
        <v>0</v>
      </c>
      <c s="36">
        <f>ROUND(G75*H75,6)</f>
      </c>
      <c r="L75" s="38">
        <v>0</v>
      </c>
      <c s="32">
        <f>ROUND(ROUND(L75,2)*ROUND(G75,3),2)</f>
      </c>
      <c s="36" t="s">
        <v>4224</v>
      </c>
      <c>
        <f>(M75*21)/100</f>
      </c>
      <c t="s">
        <v>27</v>
      </c>
    </row>
    <row r="76" spans="1:5" ht="12.75">
      <c r="A76" s="35" t="s">
        <v>55</v>
      </c>
      <c r="E76" s="39" t="s">
        <v>5</v>
      </c>
    </row>
    <row r="77" spans="1:5" ht="12.75">
      <c r="A77" s="35" t="s">
        <v>56</v>
      </c>
      <c r="E77" s="40" t="s">
        <v>5</v>
      </c>
    </row>
    <row r="78" spans="1:5" ht="89.25">
      <c r="A78" t="s">
        <v>58</v>
      </c>
      <c r="E78" s="39" t="s">
        <v>8003</v>
      </c>
    </row>
    <row r="79" spans="1:16" ht="25.5">
      <c r="A79" t="s">
        <v>49</v>
      </c>
      <c s="34" t="s">
        <v>136</v>
      </c>
      <c s="34" t="s">
        <v>7690</v>
      </c>
      <c s="35" t="s">
        <v>5</v>
      </c>
      <c s="6" t="s">
        <v>7691</v>
      </c>
      <c s="36" t="s">
        <v>672</v>
      </c>
      <c s="37">
        <v>14</v>
      </c>
      <c s="36">
        <v>0</v>
      </c>
      <c s="36">
        <f>ROUND(G79*H79,6)</f>
      </c>
      <c r="L79" s="38">
        <v>0</v>
      </c>
      <c s="32">
        <f>ROUND(ROUND(L79,2)*ROUND(G79,3),2)</f>
      </c>
      <c s="36" t="s">
        <v>4224</v>
      </c>
      <c>
        <f>(M79*21)/100</f>
      </c>
      <c t="s">
        <v>27</v>
      </c>
    </row>
    <row r="80" spans="1:5" ht="12.75">
      <c r="A80" s="35" t="s">
        <v>55</v>
      </c>
      <c r="E80" s="39" t="s">
        <v>5</v>
      </c>
    </row>
    <row r="81" spans="1:5" ht="12.75">
      <c r="A81" s="35" t="s">
        <v>56</v>
      </c>
      <c r="E81" s="40" t="s">
        <v>5</v>
      </c>
    </row>
    <row r="82" spans="1:5" ht="102">
      <c r="A82" t="s">
        <v>58</v>
      </c>
      <c r="E82" s="39" t="s">
        <v>7692</v>
      </c>
    </row>
    <row r="83" spans="1:13" ht="12.75">
      <c r="A83" t="s">
        <v>46</v>
      </c>
      <c r="C83" s="31" t="s">
        <v>7693</v>
      </c>
      <c r="E83" s="33" t="s">
        <v>8004</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139</v>
      </c>
      <c s="34" t="s">
        <v>8005</v>
      </c>
      <c s="35" t="s">
        <v>5</v>
      </c>
      <c s="6" t="s">
        <v>8006</v>
      </c>
      <c s="36" t="s">
        <v>106</v>
      </c>
      <c s="37">
        <v>15</v>
      </c>
      <c s="36">
        <v>0</v>
      </c>
      <c s="36">
        <f>ROUND(G84*H84,6)</f>
      </c>
      <c r="L84" s="38">
        <v>0</v>
      </c>
      <c s="32">
        <f>ROUND(ROUND(L84,2)*ROUND(G84,3),2)</f>
      </c>
      <c s="36" t="s">
        <v>4224</v>
      </c>
      <c>
        <f>(M84*21)/100</f>
      </c>
      <c t="s">
        <v>27</v>
      </c>
    </row>
    <row r="85" spans="1:5" ht="12.75">
      <c r="A85" s="35" t="s">
        <v>55</v>
      </c>
      <c r="E85" s="39" t="s">
        <v>5</v>
      </c>
    </row>
    <row r="86" spans="1:5" ht="12.75">
      <c r="A86" s="35" t="s">
        <v>56</v>
      </c>
      <c r="E86" s="40" t="s">
        <v>5</v>
      </c>
    </row>
    <row r="87" spans="1:5" ht="89.25">
      <c r="A87" t="s">
        <v>58</v>
      </c>
      <c r="E87" s="39" t="s">
        <v>7697</v>
      </c>
    </row>
    <row r="88" spans="1:16" ht="12.75">
      <c r="A88" t="s">
        <v>49</v>
      </c>
      <c s="34" t="s">
        <v>142</v>
      </c>
      <c s="34" t="s">
        <v>7884</v>
      </c>
      <c s="35" t="s">
        <v>5</v>
      </c>
      <c s="6" t="s">
        <v>7885</v>
      </c>
      <c s="36" t="s">
        <v>106</v>
      </c>
      <c s="37">
        <v>2</v>
      </c>
      <c s="36">
        <v>0</v>
      </c>
      <c s="36">
        <f>ROUND(G88*H88,6)</f>
      </c>
      <c r="L88" s="38">
        <v>0</v>
      </c>
      <c s="32">
        <f>ROUND(ROUND(L88,2)*ROUND(G88,3),2)</f>
      </c>
      <c s="36" t="s">
        <v>4224</v>
      </c>
      <c>
        <f>(M88*21)/100</f>
      </c>
      <c t="s">
        <v>27</v>
      </c>
    </row>
    <row r="89" spans="1:5" ht="12.75">
      <c r="A89" s="35" t="s">
        <v>55</v>
      </c>
      <c r="E89" s="39" t="s">
        <v>5</v>
      </c>
    </row>
    <row r="90" spans="1:5" ht="12.75">
      <c r="A90" s="35" t="s">
        <v>56</v>
      </c>
      <c r="E90" s="40" t="s">
        <v>5</v>
      </c>
    </row>
    <row r="91" spans="1:5" ht="102">
      <c r="A91" t="s">
        <v>58</v>
      </c>
      <c r="E91" s="39" t="s">
        <v>7703</v>
      </c>
    </row>
    <row r="92" spans="1:16" ht="12.75">
      <c r="A92" t="s">
        <v>49</v>
      </c>
      <c s="34" t="s">
        <v>145</v>
      </c>
      <c s="34" t="s">
        <v>7704</v>
      </c>
      <c s="35" t="s">
        <v>5</v>
      </c>
      <c s="6" t="s">
        <v>7705</v>
      </c>
      <c s="36" t="s">
        <v>106</v>
      </c>
      <c s="37">
        <v>36</v>
      </c>
      <c s="36">
        <v>0</v>
      </c>
      <c s="36">
        <f>ROUND(G92*H92,6)</f>
      </c>
      <c r="L92" s="38">
        <v>0</v>
      </c>
      <c s="32">
        <f>ROUND(ROUND(L92,2)*ROUND(G92,3),2)</f>
      </c>
      <c s="36" t="s">
        <v>4224</v>
      </c>
      <c>
        <f>(M92*21)/100</f>
      </c>
      <c t="s">
        <v>27</v>
      </c>
    </row>
    <row r="93" spans="1:5" ht="12.75">
      <c r="A93" s="35" t="s">
        <v>55</v>
      </c>
      <c r="E93" s="39" t="s">
        <v>5</v>
      </c>
    </row>
    <row r="94" spans="1:5" ht="12.75">
      <c r="A94" s="35" t="s">
        <v>56</v>
      </c>
      <c r="E94" s="40" t="s">
        <v>5</v>
      </c>
    </row>
    <row r="95" spans="1:5" ht="102">
      <c r="A95" t="s">
        <v>58</v>
      </c>
      <c r="E95" s="39" t="s">
        <v>7703</v>
      </c>
    </row>
    <row r="96" spans="1:16" ht="12.75">
      <c r="A96" t="s">
        <v>49</v>
      </c>
      <c s="34" t="s">
        <v>148</v>
      </c>
      <c s="34" t="s">
        <v>7706</v>
      </c>
      <c s="35" t="s">
        <v>5</v>
      </c>
      <c s="6" t="s">
        <v>7707</v>
      </c>
      <c s="36" t="s">
        <v>106</v>
      </c>
      <c s="37">
        <v>4</v>
      </c>
      <c s="36">
        <v>0</v>
      </c>
      <c s="36">
        <f>ROUND(G96*H96,6)</f>
      </c>
      <c r="L96" s="38">
        <v>0</v>
      </c>
      <c s="32">
        <f>ROUND(ROUND(L96,2)*ROUND(G96,3),2)</f>
      </c>
      <c s="36" t="s">
        <v>4224</v>
      </c>
      <c>
        <f>(M96*21)/100</f>
      </c>
      <c t="s">
        <v>27</v>
      </c>
    </row>
    <row r="97" spans="1:5" ht="12.75">
      <c r="A97" s="35" t="s">
        <v>55</v>
      </c>
      <c r="E97" s="39" t="s">
        <v>5</v>
      </c>
    </row>
    <row r="98" spans="1:5" ht="12.75">
      <c r="A98" s="35" t="s">
        <v>56</v>
      </c>
      <c r="E98" s="40" t="s">
        <v>5</v>
      </c>
    </row>
    <row r="99" spans="1:5" ht="102">
      <c r="A99" t="s">
        <v>58</v>
      </c>
      <c r="E99" s="39" t="s">
        <v>7703</v>
      </c>
    </row>
    <row r="100" spans="1:16" ht="12.75">
      <c r="A100" t="s">
        <v>49</v>
      </c>
      <c s="34" t="s">
        <v>151</v>
      </c>
      <c s="34" t="s">
        <v>7709</v>
      </c>
      <c s="35" t="s">
        <v>5</v>
      </c>
      <c s="6" t="s">
        <v>7710</v>
      </c>
      <c s="36" t="s">
        <v>106</v>
      </c>
      <c s="37">
        <v>13</v>
      </c>
      <c s="36">
        <v>0</v>
      </c>
      <c s="36">
        <f>ROUND(G100*H100,6)</f>
      </c>
      <c r="L100" s="38">
        <v>0</v>
      </c>
      <c s="32">
        <f>ROUND(ROUND(L100,2)*ROUND(G100,3),2)</f>
      </c>
      <c s="36" t="s">
        <v>4224</v>
      </c>
      <c>
        <f>(M100*21)/100</f>
      </c>
      <c t="s">
        <v>27</v>
      </c>
    </row>
    <row r="101" spans="1:5" ht="12.75">
      <c r="A101" s="35" t="s">
        <v>55</v>
      </c>
      <c r="E101" s="39" t="s">
        <v>5</v>
      </c>
    </row>
    <row r="102" spans="1:5" ht="12.75">
      <c r="A102" s="35" t="s">
        <v>56</v>
      </c>
      <c r="E102" s="40" t="s">
        <v>5</v>
      </c>
    </row>
    <row r="103" spans="1:5" ht="102">
      <c r="A103" t="s">
        <v>58</v>
      </c>
      <c r="E103" s="39" t="s">
        <v>7703</v>
      </c>
    </row>
    <row r="104" spans="1:16" ht="12.75">
      <c r="A104" t="s">
        <v>49</v>
      </c>
      <c s="34" t="s">
        <v>154</v>
      </c>
      <c s="34" t="s">
        <v>7711</v>
      </c>
      <c s="35" t="s">
        <v>5</v>
      </c>
      <c s="6" t="s">
        <v>7712</v>
      </c>
      <c s="36" t="s">
        <v>106</v>
      </c>
      <c s="37">
        <v>1</v>
      </c>
      <c s="36">
        <v>0</v>
      </c>
      <c s="36">
        <f>ROUND(G104*H104,6)</f>
      </c>
      <c r="L104" s="38">
        <v>0</v>
      </c>
      <c s="32">
        <f>ROUND(ROUND(L104,2)*ROUND(G104,3),2)</f>
      </c>
      <c s="36" t="s">
        <v>4224</v>
      </c>
      <c>
        <f>(M104*21)/100</f>
      </c>
      <c t="s">
        <v>27</v>
      </c>
    </row>
    <row r="105" spans="1:5" ht="12.75">
      <c r="A105" s="35" t="s">
        <v>55</v>
      </c>
      <c r="E105" s="39" t="s">
        <v>5</v>
      </c>
    </row>
    <row r="106" spans="1:5" ht="12.75">
      <c r="A106" s="35" t="s">
        <v>56</v>
      </c>
      <c r="E106" s="40" t="s">
        <v>5</v>
      </c>
    </row>
    <row r="107" spans="1:5" ht="102">
      <c r="A107" t="s">
        <v>58</v>
      </c>
      <c r="E107" s="39" t="s">
        <v>7703</v>
      </c>
    </row>
    <row r="108" spans="1:16" ht="12.75">
      <c r="A108" t="s">
        <v>49</v>
      </c>
      <c s="34" t="s">
        <v>157</v>
      </c>
      <c s="34" t="s">
        <v>7713</v>
      </c>
      <c s="35" t="s">
        <v>5</v>
      </c>
      <c s="6" t="s">
        <v>7714</v>
      </c>
      <c s="36" t="s">
        <v>106</v>
      </c>
      <c s="37">
        <v>14</v>
      </c>
      <c s="36">
        <v>0</v>
      </c>
      <c s="36">
        <f>ROUND(G108*H108,6)</f>
      </c>
      <c r="L108" s="38">
        <v>0</v>
      </c>
      <c s="32">
        <f>ROUND(ROUND(L108,2)*ROUND(G108,3),2)</f>
      </c>
      <c s="36" t="s">
        <v>4224</v>
      </c>
      <c>
        <f>(M108*21)/100</f>
      </c>
      <c t="s">
        <v>27</v>
      </c>
    </row>
    <row r="109" spans="1:5" ht="12.75">
      <c r="A109" s="35" t="s">
        <v>55</v>
      </c>
      <c r="E109" s="39" t="s">
        <v>5</v>
      </c>
    </row>
    <row r="110" spans="1:5" ht="12.75">
      <c r="A110" s="35" t="s">
        <v>56</v>
      </c>
      <c r="E110" s="40" t="s">
        <v>5</v>
      </c>
    </row>
    <row r="111" spans="1:5" ht="102">
      <c r="A111" t="s">
        <v>58</v>
      </c>
      <c r="E111" s="39" t="s">
        <v>7703</v>
      </c>
    </row>
    <row r="112" spans="1:16" ht="12.75">
      <c r="A112" t="s">
        <v>49</v>
      </c>
      <c s="34" t="s">
        <v>162</v>
      </c>
      <c s="34" t="s">
        <v>8007</v>
      </c>
      <c s="35" t="s">
        <v>5</v>
      </c>
      <c s="6" t="s">
        <v>8008</v>
      </c>
      <c s="36" t="s">
        <v>106</v>
      </c>
      <c s="37">
        <v>1</v>
      </c>
      <c s="36">
        <v>0</v>
      </c>
      <c s="36">
        <f>ROUND(G112*H112,6)</f>
      </c>
      <c r="L112" s="38">
        <v>0</v>
      </c>
      <c s="32">
        <f>ROUND(ROUND(L112,2)*ROUND(G112,3),2)</f>
      </c>
      <c s="36" t="s">
        <v>4224</v>
      </c>
      <c>
        <f>(M112*21)/100</f>
      </c>
      <c t="s">
        <v>27</v>
      </c>
    </row>
    <row r="113" spans="1:5" ht="12.75">
      <c r="A113" s="35" t="s">
        <v>55</v>
      </c>
      <c r="E113" s="39" t="s">
        <v>5</v>
      </c>
    </row>
    <row r="114" spans="1:5" ht="12.75">
      <c r="A114" s="35" t="s">
        <v>56</v>
      </c>
      <c r="E114" s="40" t="s">
        <v>5</v>
      </c>
    </row>
    <row r="115" spans="1:5" ht="102">
      <c r="A115" t="s">
        <v>58</v>
      </c>
      <c r="E115" s="39" t="s">
        <v>7703</v>
      </c>
    </row>
    <row r="116" spans="1:16" ht="12.75">
      <c r="A116" t="s">
        <v>49</v>
      </c>
      <c s="34" t="s">
        <v>165</v>
      </c>
      <c s="34" t="s">
        <v>7886</v>
      </c>
      <c s="35" t="s">
        <v>5</v>
      </c>
      <c s="6" t="s">
        <v>7887</v>
      </c>
      <c s="36" t="s">
        <v>106</v>
      </c>
      <c s="37">
        <v>1</v>
      </c>
      <c s="36">
        <v>0</v>
      </c>
      <c s="36">
        <f>ROUND(G116*H116,6)</f>
      </c>
      <c r="L116" s="38">
        <v>0</v>
      </c>
      <c s="32">
        <f>ROUND(ROUND(L116,2)*ROUND(G116,3),2)</f>
      </c>
      <c s="36" t="s">
        <v>4224</v>
      </c>
      <c>
        <f>(M116*21)/100</f>
      </c>
      <c t="s">
        <v>27</v>
      </c>
    </row>
    <row r="117" spans="1:5" ht="12.75">
      <c r="A117" s="35" t="s">
        <v>55</v>
      </c>
      <c r="E117" s="39" t="s">
        <v>5</v>
      </c>
    </row>
    <row r="118" spans="1:5" ht="12.75">
      <c r="A118" s="35" t="s">
        <v>56</v>
      </c>
      <c r="E118" s="40" t="s">
        <v>5</v>
      </c>
    </row>
    <row r="119" spans="1:5" ht="102">
      <c r="A119" t="s">
        <v>58</v>
      </c>
      <c r="E119" s="39" t="s">
        <v>7703</v>
      </c>
    </row>
    <row r="120" spans="1:16" ht="12.75">
      <c r="A120" t="s">
        <v>49</v>
      </c>
      <c s="34" t="s">
        <v>168</v>
      </c>
      <c s="34" t="s">
        <v>8009</v>
      </c>
      <c s="35" t="s">
        <v>5</v>
      </c>
      <c s="6" t="s">
        <v>8010</v>
      </c>
      <c s="36" t="s">
        <v>106</v>
      </c>
      <c s="37">
        <v>6</v>
      </c>
      <c s="36">
        <v>0</v>
      </c>
      <c s="36">
        <f>ROUND(G120*H120,6)</f>
      </c>
      <c r="L120" s="38">
        <v>0</v>
      </c>
      <c s="32">
        <f>ROUND(ROUND(L120,2)*ROUND(G120,3),2)</f>
      </c>
      <c s="36" t="s">
        <v>4224</v>
      </c>
      <c>
        <f>(M120*21)/100</f>
      </c>
      <c t="s">
        <v>27</v>
      </c>
    </row>
    <row r="121" spans="1:5" ht="12.75">
      <c r="A121" s="35" t="s">
        <v>55</v>
      </c>
      <c r="E121" s="39" t="s">
        <v>5</v>
      </c>
    </row>
    <row r="122" spans="1:5" ht="12.75">
      <c r="A122" s="35" t="s">
        <v>56</v>
      </c>
      <c r="E122" s="40" t="s">
        <v>5</v>
      </c>
    </row>
    <row r="123" spans="1:5" ht="102">
      <c r="A123" t="s">
        <v>58</v>
      </c>
      <c r="E123" s="39" t="s">
        <v>7703</v>
      </c>
    </row>
    <row r="124" spans="1:16" ht="12.75">
      <c r="A124" t="s">
        <v>49</v>
      </c>
      <c s="34" t="s">
        <v>171</v>
      </c>
      <c s="34" t="s">
        <v>8011</v>
      </c>
      <c s="35" t="s">
        <v>5</v>
      </c>
      <c s="6" t="s">
        <v>8012</v>
      </c>
      <c s="36" t="s">
        <v>106</v>
      </c>
      <c s="37">
        <v>6</v>
      </c>
      <c s="36">
        <v>0</v>
      </c>
      <c s="36">
        <f>ROUND(G124*H124,6)</f>
      </c>
      <c r="L124" s="38">
        <v>0</v>
      </c>
      <c s="32">
        <f>ROUND(ROUND(L124,2)*ROUND(G124,3),2)</f>
      </c>
      <c s="36" t="s">
        <v>4224</v>
      </c>
      <c>
        <f>(M124*21)/100</f>
      </c>
      <c t="s">
        <v>27</v>
      </c>
    </row>
    <row r="125" spans="1:5" ht="12.75">
      <c r="A125" s="35" t="s">
        <v>55</v>
      </c>
      <c r="E125" s="39" t="s">
        <v>5</v>
      </c>
    </row>
    <row r="126" spans="1:5" ht="12.75">
      <c r="A126" s="35" t="s">
        <v>56</v>
      </c>
      <c r="E126" s="40" t="s">
        <v>5</v>
      </c>
    </row>
    <row r="127" spans="1:5" ht="102">
      <c r="A127" t="s">
        <v>58</v>
      </c>
      <c r="E127" s="39" t="s">
        <v>7703</v>
      </c>
    </row>
    <row r="128" spans="1:16" ht="12.75">
      <c r="A128" t="s">
        <v>49</v>
      </c>
      <c s="34" t="s">
        <v>174</v>
      </c>
      <c s="34" t="s">
        <v>8013</v>
      </c>
      <c s="35" t="s">
        <v>5</v>
      </c>
      <c s="6" t="s">
        <v>8014</v>
      </c>
      <c s="36" t="s">
        <v>106</v>
      </c>
      <c s="37">
        <v>6</v>
      </c>
      <c s="36">
        <v>0</v>
      </c>
      <c s="36">
        <f>ROUND(G128*H128,6)</f>
      </c>
      <c r="L128" s="38">
        <v>0</v>
      </c>
      <c s="32">
        <f>ROUND(ROUND(L128,2)*ROUND(G128,3),2)</f>
      </c>
      <c s="36" t="s">
        <v>4224</v>
      </c>
      <c>
        <f>(M128*21)/100</f>
      </c>
      <c t="s">
        <v>27</v>
      </c>
    </row>
    <row r="129" spans="1:5" ht="12.75">
      <c r="A129" s="35" t="s">
        <v>55</v>
      </c>
      <c r="E129" s="39" t="s">
        <v>5</v>
      </c>
    </row>
    <row r="130" spans="1:5" ht="12.75">
      <c r="A130" s="35" t="s">
        <v>56</v>
      </c>
      <c r="E130" s="40" t="s">
        <v>5</v>
      </c>
    </row>
    <row r="131" spans="1:5" ht="114.75">
      <c r="A131" t="s">
        <v>58</v>
      </c>
      <c r="E131" s="39" t="s">
        <v>7727</v>
      </c>
    </row>
    <row r="132" spans="1:16" ht="12.75">
      <c r="A132" t="s">
        <v>49</v>
      </c>
      <c s="34" t="s">
        <v>177</v>
      </c>
      <c s="34" t="s">
        <v>8015</v>
      </c>
      <c s="35" t="s">
        <v>5</v>
      </c>
      <c s="6" t="s">
        <v>8016</v>
      </c>
      <c s="36" t="s">
        <v>98</v>
      </c>
      <c s="37">
        <v>120</v>
      </c>
      <c s="36">
        <v>0</v>
      </c>
      <c s="36">
        <f>ROUND(G132*H132,6)</f>
      </c>
      <c r="L132" s="38">
        <v>0</v>
      </c>
      <c s="32">
        <f>ROUND(ROUND(L132,2)*ROUND(G132,3),2)</f>
      </c>
      <c s="36" t="s">
        <v>4224</v>
      </c>
      <c>
        <f>(M132*21)/100</f>
      </c>
      <c t="s">
        <v>27</v>
      </c>
    </row>
    <row r="133" spans="1:5" ht="12.75">
      <c r="A133" s="35" t="s">
        <v>55</v>
      </c>
      <c r="E133" s="39" t="s">
        <v>5</v>
      </c>
    </row>
    <row r="134" spans="1:5" ht="12.75">
      <c r="A134" s="35" t="s">
        <v>56</v>
      </c>
      <c r="E134" s="40" t="s">
        <v>5</v>
      </c>
    </row>
    <row r="135" spans="1:5" ht="89.25">
      <c r="A135" t="s">
        <v>58</v>
      </c>
      <c r="E135" s="39" t="s">
        <v>8017</v>
      </c>
    </row>
    <row r="136" spans="1:16" ht="12.75">
      <c r="A136" t="s">
        <v>49</v>
      </c>
      <c s="34" t="s">
        <v>180</v>
      </c>
      <c s="34" t="s">
        <v>7724</v>
      </c>
      <c s="35" t="s">
        <v>5</v>
      </c>
      <c s="6" t="s">
        <v>7725</v>
      </c>
      <c s="36" t="s">
        <v>106</v>
      </c>
      <c s="37">
        <v>2</v>
      </c>
      <c s="36">
        <v>0</v>
      </c>
      <c s="36">
        <f>ROUND(G136*H136,6)</f>
      </c>
      <c r="L136" s="38">
        <v>0</v>
      </c>
      <c s="32">
        <f>ROUND(ROUND(L136,2)*ROUND(G136,3),2)</f>
      </c>
      <c s="36" t="s">
        <v>4224</v>
      </c>
      <c>
        <f>(M136*21)/100</f>
      </c>
      <c t="s">
        <v>27</v>
      </c>
    </row>
    <row r="137" spans="1:5" ht="12.75">
      <c r="A137" s="35" t="s">
        <v>55</v>
      </c>
      <c r="E137" s="39" t="s">
        <v>5</v>
      </c>
    </row>
    <row r="138" spans="1:5" ht="12.75">
      <c r="A138" s="35" t="s">
        <v>56</v>
      </c>
      <c r="E138" s="40" t="s">
        <v>5</v>
      </c>
    </row>
    <row r="139" spans="1:5" ht="114.75">
      <c r="A139" t="s">
        <v>58</v>
      </c>
      <c r="E139" s="39" t="s">
        <v>7727</v>
      </c>
    </row>
    <row r="140" spans="1:16" ht="12.75">
      <c r="A140" t="s">
        <v>49</v>
      </c>
      <c s="34" t="s">
        <v>183</v>
      </c>
      <c s="34" t="s">
        <v>7893</v>
      </c>
      <c s="35" t="s">
        <v>5</v>
      </c>
      <c s="6" t="s">
        <v>7894</v>
      </c>
      <c s="36" t="s">
        <v>98</v>
      </c>
      <c s="37">
        <v>584</v>
      </c>
      <c s="36">
        <v>0</v>
      </c>
      <c s="36">
        <f>ROUND(G140*H140,6)</f>
      </c>
      <c r="L140" s="38">
        <v>0</v>
      </c>
      <c s="32">
        <f>ROUND(ROUND(L140,2)*ROUND(G140,3),2)</f>
      </c>
      <c s="36" t="s">
        <v>4224</v>
      </c>
      <c>
        <f>(M140*21)/100</f>
      </c>
      <c t="s">
        <v>27</v>
      </c>
    </row>
    <row r="141" spans="1:5" ht="12.75">
      <c r="A141" s="35" t="s">
        <v>55</v>
      </c>
      <c r="E141" s="39" t="s">
        <v>5</v>
      </c>
    </row>
    <row r="142" spans="1:5" ht="12.75">
      <c r="A142" s="35" t="s">
        <v>56</v>
      </c>
      <c r="E142" s="40" t="s">
        <v>5</v>
      </c>
    </row>
    <row r="143" spans="1:5" ht="102">
      <c r="A143" t="s">
        <v>58</v>
      </c>
      <c r="E143" s="39" t="s">
        <v>7735</v>
      </c>
    </row>
    <row r="144" spans="1:16" ht="12.75">
      <c r="A144" t="s">
        <v>49</v>
      </c>
      <c s="34" t="s">
        <v>186</v>
      </c>
      <c s="34" t="s">
        <v>7740</v>
      </c>
      <c s="35" t="s">
        <v>5</v>
      </c>
      <c s="6" t="s">
        <v>7741</v>
      </c>
      <c s="36" t="s">
        <v>98</v>
      </c>
      <c s="37">
        <v>600</v>
      </c>
      <c s="36">
        <v>0</v>
      </c>
      <c s="36">
        <f>ROUND(G144*H144,6)</f>
      </c>
      <c r="L144" s="38">
        <v>0</v>
      </c>
      <c s="32">
        <f>ROUND(ROUND(L144,2)*ROUND(G144,3),2)</f>
      </c>
      <c s="36" t="s">
        <v>4224</v>
      </c>
      <c>
        <f>(M144*21)/100</f>
      </c>
      <c t="s">
        <v>27</v>
      </c>
    </row>
    <row r="145" spans="1:5" ht="12.75">
      <c r="A145" s="35" t="s">
        <v>55</v>
      </c>
      <c r="E145" s="39" t="s">
        <v>5</v>
      </c>
    </row>
    <row r="146" spans="1:5" ht="12.75">
      <c r="A146" s="35" t="s">
        <v>56</v>
      </c>
      <c r="E146" s="40" t="s">
        <v>5</v>
      </c>
    </row>
    <row r="147" spans="1:5" ht="89.25">
      <c r="A147" t="s">
        <v>58</v>
      </c>
      <c r="E147" s="39" t="s">
        <v>7742</v>
      </c>
    </row>
    <row r="148" spans="1:16" ht="12.75">
      <c r="A148" t="s">
        <v>49</v>
      </c>
      <c s="34" t="s">
        <v>189</v>
      </c>
      <c s="34" t="s">
        <v>7743</v>
      </c>
      <c s="35" t="s">
        <v>5</v>
      </c>
      <c s="6" t="s">
        <v>7744</v>
      </c>
      <c s="36" t="s">
        <v>106</v>
      </c>
      <c s="37">
        <v>8</v>
      </c>
      <c s="36">
        <v>0</v>
      </c>
      <c s="36">
        <f>ROUND(G148*H148,6)</f>
      </c>
      <c r="L148" s="38">
        <v>0</v>
      </c>
      <c s="32">
        <f>ROUND(ROUND(L148,2)*ROUND(G148,3),2)</f>
      </c>
      <c s="36" t="s">
        <v>4224</v>
      </c>
      <c>
        <f>(M148*21)/100</f>
      </c>
      <c t="s">
        <v>27</v>
      </c>
    </row>
    <row r="149" spans="1:5" ht="12.75">
      <c r="A149" s="35" t="s">
        <v>55</v>
      </c>
      <c r="E149" s="39" t="s">
        <v>5</v>
      </c>
    </row>
    <row r="150" spans="1:5" ht="12.75">
      <c r="A150" s="35" t="s">
        <v>56</v>
      </c>
      <c r="E150" s="40" t="s">
        <v>5</v>
      </c>
    </row>
    <row r="151" spans="1:5" ht="89.25">
      <c r="A151" t="s">
        <v>58</v>
      </c>
      <c r="E151" s="39" t="s">
        <v>7745</v>
      </c>
    </row>
    <row r="152" spans="1:16" ht="12.75">
      <c r="A152" t="s">
        <v>49</v>
      </c>
      <c s="34" t="s">
        <v>194</v>
      </c>
      <c s="34" t="s">
        <v>8018</v>
      </c>
      <c s="35" t="s">
        <v>5</v>
      </c>
      <c s="6" t="s">
        <v>8019</v>
      </c>
      <c s="36" t="s">
        <v>106</v>
      </c>
      <c s="37">
        <v>4</v>
      </c>
      <c s="36">
        <v>0</v>
      </c>
      <c s="36">
        <f>ROUND(G152*H152,6)</f>
      </c>
      <c r="L152" s="38">
        <v>0</v>
      </c>
      <c s="32">
        <f>ROUND(ROUND(L152,2)*ROUND(G152,3),2)</f>
      </c>
      <c s="36" t="s">
        <v>4224</v>
      </c>
      <c>
        <f>(M152*21)/100</f>
      </c>
      <c t="s">
        <v>27</v>
      </c>
    </row>
    <row r="153" spans="1:5" ht="12.75">
      <c r="A153" s="35" t="s">
        <v>55</v>
      </c>
      <c r="E153" s="39" t="s">
        <v>5</v>
      </c>
    </row>
    <row r="154" spans="1:5" ht="12.75">
      <c r="A154" s="35" t="s">
        <v>56</v>
      </c>
      <c r="E154" s="40" t="s">
        <v>5</v>
      </c>
    </row>
    <row r="155" spans="1:5" ht="89.25">
      <c r="A155" t="s">
        <v>58</v>
      </c>
      <c r="E155" s="39" t="s">
        <v>7745</v>
      </c>
    </row>
    <row r="156" spans="1:16" ht="12.75">
      <c r="A156" t="s">
        <v>49</v>
      </c>
      <c s="34" t="s">
        <v>198</v>
      </c>
      <c s="34" t="s">
        <v>8020</v>
      </c>
      <c s="35" t="s">
        <v>5</v>
      </c>
      <c s="6" t="s">
        <v>8021</v>
      </c>
      <c s="36" t="s">
        <v>106</v>
      </c>
      <c s="37">
        <v>4</v>
      </c>
      <c s="36">
        <v>0</v>
      </c>
      <c s="36">
        <f>ROUND(G156*H156,6)</f>
      </c>
      <c r="L156" s="38">
        <v>0</v>
      </c>
      <c s="32">
        <f>ROUND(ROUND(L156,2)*ROUND(G156,3),2)</f>
      </c>
      <c s="36" t="s">
        <v>4224</v>
      </c>
      <c>
        <f>(M156*21)/100</f>
      </c>
      <c t="s">
        <v>27</v>
      </c>
    </row>
    <row r="157" spans="1:5" ht="12.75">
      <c r="A157" s="35" t="s">
        <v>55</v>
      </c>
      <c r="E157" s="39" t="s">
        <v>5</v>
      </c>
    </row>
    <row r="158" spans="1:5" ht="12.75">
      <c r="A158" s="35" t="s">
        <v>56</v>
      </c>
      <c r="E158" s="40" t="s">
        <v>5</v>
      </c>
    </row>
    <row r="159" spans="1:5" ht="89.25">
      <c r="A159" t="s">
        <v>58</v>
      </c>
      <c r="E159" s="39" t="s">
        <v>7745</v>
      </c>
    </row>
    <row r="160" spans="1:16" ht="12.75">
      <c r="A160" t="s">
        <v>49</v>
      </c>
      <c s="34" t="s">
        <v>201</v>
      </c>
      <c s="34" t="s">
        <v>7916</v>
      </c>
      <c s="35" t="s">
        <v>5</v>
      </c>
      <c s="6" t="s">
        <v>7917</v>
      </c>
      <c s="36" t="s">
        <v>106</v>
      </c>
      <c s="37">
        <v>10</v>
      </c>
      <c s="36">
        <v>0</v>
      </c>
      <c s="36">
        <f>ROUND(G160*H160,6)</f>
      </c>
      <c r="L160" s="38">
        <v>0</v>
      </c>
      <c s="32">
        <f>ROUND(ROUND(L160,2)*ROUND(G160,3),2)</f>
      </c>
      <c s="36" t="s">
        <v>4224</v>
      </c>
      <c>
        <f>(M160*21)/100</f>
      </c>
      <c t="s">
        <v>27</v>
      </c>
    </row>
    <row r="161" spans="1:5" ht="12.75">
      <c r="A161" s="35" t="s">
        <v>55</v>
      </c>
      <c r="E161" s="39" t="s">
        <v>5</v>
      </c>
    </row>
    <row r="162" spans="1:5" ht="12.75">
      <c r="A162" s="35" t="s">
        <v>56</v>
      </c>
      <c r="E162" s="40" t="s">
        <v>5</v>
      </c>
    </row>
    <row r="163" spans="1:5" ht="114.75">
      <c r="A163" t="s">
        <v>58</v>
      </c>
      <c r="E163" s="39" t="s">
        <v>7727</v>
      </c>
    </row>
    <row r="164" spans="1:16" ht="12.75">
      <c r="A164" t="s">
        <v>49</v>
      </c>
      <c s="34" t="s">
        <v>204</v>
      </c>
      <c s="34" t="s">
        <v>8022</v>
      </c>
      <c s="35" t="s">
        <v>5</v>
      </c>
      <c s="6" t="s">
        <v>8023</v>
      </c>
      <c s="36" t="s">
        <v>106</v>
      </c>
      <c s="37">
        <v>1</v>
      </c>
      <c s="36">
        <v>0</v>
      </c>
      <c s="36">
        <f>ROUND(G164*H164,6)</f>
      </c>
      <c r="L164" s="38">
        <v>0</v>
      </c>
      <c s="32">
        <f>ROUND(ROUND(L164,2)*ROUND(G164,3),2)</f>
      </c>
      <c s="36" t="s">
        <v>4224</v>
      </c>
      <c>
        <f>(M164*21)/100</f>
      </c>
      <c t="s">
        <v>27</v>
      </c>
    </row>
    <row r="165" spans="1:5" ht="12.75">
      <c r="A165" s="35" t="s">
        <v>55</v>
      </c>
      <c r="E165" s="39" t="s">
        <v>5</v>
      </c>
    </row>
    <row r="166" spans="1:5" ht="12.75">
      <c r="A166" s="35" t="s">
        <v>56</v>
      </c>
      <c r="E166" s="40" t="s">
        <v>5</v>
      </c>
    </row>
    <row r="167" spans="1:5" ht="114.75">
      <c r="A167" t="s">
        <v>58</v>
      </c>
      <c r="E167" s="39" t="s">
        <v>7727</v>
      </c>
    </row>
    <row r="168" spans="1:16" ht="12.75">
      <c r="A168" t="s">
        <v>49</v>
      </c>
      <c s="34" t="s">
        <v>207</v>
      </c>
      <c s="34" t="s">
        <v>7918</v>
      </c>
      <c s="35" t="s">
        <v>5</v>
      </c>
      <c s="6" t="s">
        <v>7919</v>
      </c>
      <c s="36" t="s">
        <v>106</v>
      </c>
      <c s="37">
        <v>11</v>
      </c>
      <c s="36">
        <v>0</v>
      </c>
      <c s="36">
        <f>ROUND(G168*H168,6)</f>
      </c>
      <c r="L168" s="38">
        <v>0</v>
      </c>
      <c s="32">
        <f>ROUND(ROUND(L168,2)*ROUND(G168,3),2)</f>
      </c>
      <c s="36" t="s">
        <v>4224</v>
      </c>
      <c>
        <f>(M168*21)/100</f>
      </c>
      <c t="s">
        <v>27</v>
      </c>
    </row>
    <row r="169" spans="1:5" ht="12.75">
      <c r="A169" s="35" t="s">
        <v>55</v>
      </c>
      <c r="E169" s="39" t="s">
        <v>5</v>
      </c>
    </row>
    <row r="170" spans="1:5" ht="12.75">
      <c r="A170" s="35" t="s">
        <v>56</v>
      </c>
      <c r="E170" s="40" t="s">
        <v>5</v>
      </c>
    </row>
    <row r="171" spans="1:5" ht="114.75">
      <c r="A171" t="s">
        <v>58</v>
      </c>
      <c r="E171" s="39" t="s">
        <v>7727</v>
      </c>
    </row>
    <row r="172" spans="1:16" ht="12.75">
      <c r="A172" t="s">
        <v>49</v>
      </c>
      <c s="34" t="s">
        <v>210</v>
      </c>
      <c s="34" t="s">
        <v>8024</v>
      </c>
      <c s="35" t="s">
        <v>5</v>
      </c>
      <c s="6" t="s">
        <v>8025</v>
      </c>
      <c s="36" t="s">
        <v>106</v>
      </c>
      <c s="37">
        <v>7</v>
      </c>
      <c s="36">
        <v>0</v>
      </c>
      <c s="36">
        <f>ROUND(G172*H172,6)</f>
      </c>
      <c r="L172" s="38">
        <v>0</v>
      </c>
      <c s="32">
        <f>ROUND(ROUND(L172,2)*ROUND(G172,3),2)</f>
      </c>
      <c s="36" t="s">
        <v>4224</v>
      </c>
      <c>
        <f>(M172*21)/100</f>
      </c>
      <c t="s">
        <v>27</v>
      </c>
    </row>
    <row r="173" spans="1:5" ht="12.75">
      <c r="A173" s="35" t="s">
        <v>55</v>
      </c>
      <c r="E173" s="39" t="s">
        <v>5</v>
      </c>
    </row>
    <row r="174" spans="1:5" ht="12.75">
      <c r="A174" s="35" t="s">
        <v>56</v>
      </c>
      <c r="E174" s="40" t="s">
        <v>5</v>
      </c>
    </row>
    <row r="175" spans="1:5" ht="114.75">
      <c r="A175" t="s">
        <v>58</v>
      </c>
      <c r="E175" s="39" t="s">
        <v>7727</v>
      </c>
    </row>
    <row r="176" spans="1:16" ht="12.75">
      <c r="A176" t="s">
        <v>49</v>
      </c>
      <c s="34" t="s">
        <v>213</v>
      </c>
      <c s="34" t="s">
        <v>8026</v>
      </c>
      <c s="35" t="s">
        <v>5</v>
      </c>
      <c s="6" t="s">
        <v>8027</v>
      </c>
      <c s="36" t="s">
        <v>106</v>
      </c>
      <c s="37">
        <v>3</v>
      </c>
      <c s="36">
        <v>0</v>
      </c>
      <c s="36">
        <f>ROUND(G176*H176,6)</f>
      </c>
      <c r="L176" s="38">
        <v>0</v>
      </c>
      <c s="32">
        <f>ROUND(ROUND(L176,2)*ROUND(G176,3),2)</f>
      </c>
      <c s="36" t="s">
        <v>4224</v>
      </c>
      <c>
        <f>(M176*21)/100</f>
      </c>
      <c t="s">
        <v>27</v>
      </c>
    </row>
    <row r="177" spans="1:5" ht="12.75">
      <c r="A177" s="35" t="s">
        <v>55</v>
      </c>
      <c r="E177" s="39" t="s">
        <v>5</v>
      </c>
    </row>
    <row r="178" spans="1:5" ht="12.75">
      <c r="A178" s="35" t="s">
        <v>56</v>
      </c>
      <c r="E178" s="40" t="s">
        <v>5</v>
      </c>
    </row>
    <row r="179" spans="1:5" ht="114.75">
      <c r="A179" t="s">
        <v>58</v>
      </c>
      <c r="E179" s="39" t="s">
        <v>7727</v>
      </c>
    </row>
    <row r="180" spans="1:16" ht="25.5">
      <c r="A180" t="s">
        <v>49</v>
      </c>
      <c s="34" t="s">
        <v>216</v>
      </c>
      <c s="34" t="s">
        <v>8028</v>
      </c>
      <c s="35" t="s">
        <v>5</v>
      </c>
      <c s="6" t="s">
        <v>8029</v>
      </c>
      <c s="36" t="s">
        <v>106</v>
      </c>
      <c s="37">
        <v>8</v>
      </c>
      <c s="36">
        <v>0</v>
      </c>
      <c s="36">
        <f>ROUND(G180*H180,6)</f>
      </c>
      <c r="L180" s="38">
        <v>0</v>
      </c>
      <c s="32">
        <f>ROUND(ROUND(L180,2)*ROUND(G180,3),2)</f>
      </c>
      <c s="36" t="s">
        <v>4224</v>
      </c>
      <c>
        <f>(M180*21)/100</f>
      </c>
      <c t="s">
        <v>27</v>
      </c>
    </row>
    <row r="181" spans="1:5" ht="12.75">
      <c r="A181" s="35" t="s">
        <v>55</v>
      </c>
      <c r="E181" s="39" t="s">
        <v>5</v>
      </c>
    </row>
    <row r="182" spans="1:5" ht="12.75">
      <c r="A182" s="35" t="s">
        <v>56</v>
      </c>
      <c r="E182" s="40" t="s">
        <v>5</v>
      </c>
    </row>
    <row r="183" spans="1:5" ht="114.75">
      <c r="A183" t="s">
        <v>58</v>
      </c>
      <c r="E183" s="39" t="s">
        <v>7727</v>
      </c>
    </row>
    <row r="184" spans="1:16" ht="12.75">
      <c r="A184" t="s">
        <v>49</v>
      </c>
      <c s="34" t="s">
        <v>219</v>
      </c>
      <c s="34" t="s">
        <v>7926</v>
      </c>
      <c s="35" t="s">
        <v>5</v>
      </c>
      <c s="6" t="s">
        <v>7927</v>
      </c>
      <c s="36" t="s">
        <v>106</v>
      </c>
      <c s="37">
        <v>16</v>
      </c>
      <c s="36">
        <v>0</v>
      </c>
      <c s="36">
        <f>ROUND(G184*H184,6)</f>
      </c>
      <c r="L184" s="38">
        <v>0</v>
      </c>
      <c s="32">
        <f>ROUND(ROUND(L184,2)*ROUND(G184,3),2)</f>
      </c>
      <c s="36" t="s">
        <v>4224</v>
      </c>
      <c>
        <f>(M184*21)/100</f>
      </c>
      <c t="s">
        <v>27</v>
      </c>
    </row>
    <row r="185" spans="1:5" ht="12.75">
      <c r="A185" s="35" t="s">
        <v>55</v>
      </c>
      <c r="E185" s="39" t="s">
        <v>5</v>
      </c>
    </row>
    <row r="186" spans="1:5" ht="12.75">
      <c r="A186" s="35" t="s">
        <v>56</v>
      </c>
      <c r="E186" s="40" t="s">
        <v>5</v>
      </c>
    </row>
    <row r="187" spans="1:5" ht="114.75">
      <c r="A187" t="s">
        <v>58</v>
      </c>
      <c r="E187" s="39" t="s">
        <v>7727</v>
      </c>
    </row>
    <row r="188" spans="1:16" ht="12.75">
      <c r="A188" t="s">
        <v>49</v>
      </c>
      <c s="34" t="s">
        <v>222</v>
      </c>
      <c s="34" t="s">
        <v>7928</v>
      </c>
      <c s="35" t="s">
        <v>5</v>
      </c>
      <c s="6" t="s">
        <v>7929</v>
      </c>
      <c s="36" t="s">
        <v>106</v>
      </c>
      <c s="37">
        <v>4</v>
      </c>
      <c s="36">
        <v>0</v>
      </c>
      <c s="36">
        <f>ROUND(G188*H188,6)</f>
      </c>
      <c r="L188" s="38">
        <v>0</v>
      </c>
      <c s="32">
        <f>ROUND(ROUND(L188,2)*ROUND(G188,3),2)</f>
      </c>
      <c s="36" t="s">
        <v>4224</v>
      </c>
      <c>
        <f>(M188*21)/100</f>
      </c>
      <c t="s">
        <v>27</v>
      </c>
    </row>
    <row r="189" spans="1:5" ht="12.75">
      <c r="A189" s="35" t="s">
        <v>55</v>
      </c>
      <c r="E189" s="39" t="s">
        <v>5</v>
      </c>
    </row>
    <row r="190" spans="1:5" ht="12.75">
      <c r="A190" s="35" t="s">
        <v>56</v>
      </c>
      <c r="E190" s="40" t="s">
        <v>5</v>
      </c>
    </row>
    <row r="191" spans="1:5" ht="114.75">
      <c r="A191" t="s">
        <v>58</v>
      </c>
      <c r="E191" s="39" t="s">
        <v>7727</v>
      </c>
    </row>
    <row r="192" spans="1:16" ht="12.75">
      <c r="A192" t="s">
        <v>49</v>
      </c>
      <c s="34" t="s">
        <v>225</v>
      </c>
      <c s="34" t="s">
        <v>8030</v>
      </c>
      <c s="35" t="s">
        <v>5</v>
      </c>
      <c s="6" t="s">
        <v>8031</v>
      </c>
      <c s="36" t="s">
        <v>98</v>
      </c>
      <c s="37">
        <v>54</v>
      </c>
      <c s="36">
        <v>0</v>
      </c>
      <c s="36">
        <f>ROUND(G192*H192,6)</f>
      </c>
      <c r="L192" s="38">
        <v>0</v>
      </c>
      <c s="32">
        <f>ROUND(ROUND(L192,2)*ROUND(G192,3),2)</f>
      </c>
      <c s="36" t="s">
        <v>4224</v>
      </c>
      <c>
        <f>(M192*21)/100</f>
      </c>
      <c t="s">
        <v>27</v>
      </c>
    </row>
    <row r="193" spans="1:5" ht="12.75">
      <c r="A193" s="35" t="s">
        <v>55</v>
      </c>
      <c r="E193" s="39" t="s">
        <v>5</v>
      </c>
    </row>
    <row r="194" spans="1:5" ht="12.75">
      <c r="A194" s="35" t="s">
        <v>56</v>
      </c>
      <c r="E194" s="40" t="s">
        <v>5</v>
      </c>
    </row>
    <row r="195" spans="1:5" ht="114.75">
      <c r="A195" t="s">
        <v>58</v>
      </c>
      <c r="E195" s="39" t="s">
        <v>7915</v>
      </c>
    </row>
    <row r="196" spans="1:16" ht="12.75">
      <c r="A196" t="s">
        <v>49</v>
      </c>
      <c s="34" t="s">
        <v>228</v>
      </c>
      <c s="34" t="s">
        <v>8032</v>
      </c>
      <c s="35" t="s">
        <v>5</v>
      </c>
      <c s="6" t="s">
        <v>8033</v>
      </c>
      <c s="36" t="s">
        <v>98</v>
      </c>
      <c s="37">
        <v>697</v>
      </c>
      <c s="36">
        <v>0</v>
      </c>
      <c s="36">
        <f>ROUND(G196*H196,6)</f>
      </c>
      <c r="L196" s="38">
        <v>0</v>
      </c>
      <c s="32">
        <f>ROUND(ROUND(L196,2)*ROUND(G196,3),2)</f>
      </c>
      <c s="36" t="s">
        <v>4224</v>
      </c>
      <c>
        <f>(M196*21)/100</f>
      </c>
      <c t="s">
        <v>27</v>
      </c>
    </row>
    <row r="197" spans="1:5" ht="12.75">
      <c r="A197" s="35" t="s">
        <v>55</v>
      </c>
      <c r="E197" s="39" t="s">
        <v>5</v>
      </c>
    </row>
    <row r="198" spans="1:5" ht="12.75">
      <c r="A198" s="35" t="s">
        <v>56</v>
      </c>
      <c r="E198" s="40" t="s">
        <v>5</v>
      </c>
    </row>
    <row r="199" spans="1:5" ht="114.75">
      <c r="A199" t="s">
        <v>58</v>
      </c>
      <c r="E199" s="39" t="s">
        <v>7915</v>
      </c>
    </row>
    <row r="200" spans="1:16" ht="12.75">
      <c r="A200" t="s">
        <v>49</v>
      </c>
      <c s="34" t="s">
        <v>231</v>
      </c>
      <c s="34" t="s">
        <v>7932</v>
      </c>
      <c s="35" t="s">
        <v>5</v>
      </c>
      <c s="6" t="s">
        <v>7933</v>
      </c>
      <c s="36" t="s">
        <v>106</v>
      </c>
      <c s="37">
        <v>2</v>
      </c>
      <c s="36">
        <v>0</v>
      </c>
      <c s="36">
        <f>ROUND(G200*H200,6)</f>
      </c>
      <c r="L200" s="38">
        <v>0</v>
      </c>
      <c s="32">
        <f>ROUND(ROUND(L200,2)*ROUND(G200,3),2)</f>
      </c>
      <c s="36" t="s">
        <v>4224</v>
      </c>
      <c>
        <f>(M200*21)/100</f>
      </c>
      <c t="s">
        <v>27</v>
      </c>
    </row>
    <row r="201" spans="1:5" ht="12.75">
      <c r="A201" s="35" t="s">
        <v>55</v>
      </c>
      <c r="E201" s="39" t="s">
        <v>5</v>
      </c>
    </row>
    <row r="202" spans="1:5" ht="12.75">
      <c r="A202" s="35" t="s">
        <v>56</v>
      </c>
      <c r="E202" s="40" t="s">
        <v>5</v>
      </c>
    </row>
    <row r="203" spans="1:5" ht="114.75">
      <c r="A203" t="s">
        <v>58</v>
      </c>
      <c r="E203" s="39" t="s">
        <v>7727</v>
      </c>
    </row>
    <row r="204" spans="1:16" ht="12.75">
      <c r="A204" t="s">
        <v>49</v>
      </c>
      <c s="34" t="s">
        <v>234</v>
      </c>
      <c s="34" t="s">
        <v>8034</v>
      </c>
      <c s="35" t="s">
        <v>5</v>
      </c>
      <c s="6" t="s">
        <v>8035</v>
      </c>
      <c s="36" t="s">
        <v>106</v>
      </c>
      <c s="37">
        <v>2</v>
      </c>
      <c s="36">
        <v>0</v>
      </c>
      <c s="36">
        <f>ROUND(G204*H204,6)</f>
      </c>
      <c r="L204" s="38">
        <v>0</v>
      </c>
      <c s="32">
        <f>ROUND(ROUND(L204,2)*ROUND(G204,3),2)</f>
      </c>
      <c s="36" t="s">
        <v>4224</v>
      </c>
      <c>
        <f>(M204*21)/100</f>
      </c>
      <c t="s">
        <v>27</v>
      </c>
    </row>
    <row r="205" spans="1:5" ht="12.75">
      <c r="A205" s="35" t="s">
        <v>55</v>
      </c>
      <c r="E205" s="39" t="s">
        <v>5</v>
      </c>
    </row>
    <row r="206" spans="1:5" ht="12.75">
      <c r="A206" s="35" t="s">
        <v>56</v>
      </c>
      <c r="E206" s="40" t="s">
        <v>5</v>
      </c>
    </row>
    <row r="207" spans="1:5" ht="114.75">
      <c r="A207" t="s">
        <v>58</v>
      </c>
      <c r="E207" s="39" t="s">
        <v>7727</v>
      </c>
    </row>
    <row r="208" spans="1:16" ht="25.5">
      <c r="A208" t="s">
        <v>49</v>
      </c>
      <c s="34" t="s">
        <v>237</v>
      </c>
      <c s="34" t="s">
        <v>7934</v>
      </c>
      <c s="35" t="s">
        <v>5</v>
      </c>
      <c s="6" t="s">
        <v>7935</v>
      </c>
      <c s="36" t="s">
        <v>106</v>
      </c>
      <c s="37">
        <v>2</v>
      </c>
      <c s="36">
        <v>0</v>
      </c>
      <c s="36">
        <f>ROUND(G208*H208,6)</f>
      </c>
      <c r="L208" s="38">
        <v>0</v>
      </c>
      <c s="32">
        <f>ROUND(ROUND(L208,2)*ROUND(G208,3),2)</f>
      </c>
      <c s="36" t="s">
        <v>4224</v>
      </c>
      <c>
        <f>(M208*21)/100</f>
      </c>
      <c t="s">
        <v>27</v>
      </c>
    </row>
    <row r="209" spans="1:5" ht="12.75">
      <c r="A209" s="35" t="s">
        <v>55</v>
      </c>
      <c r="E209" s="39" t="s">
        <v>5</v>
      </c>
    </row>
    <row r="210" spans="1:5" ht="12.75">
      <c r="A210" s="35" t="s">
        <v>56</v>
      </c>
      <c r="E210" s="40" t="s">
        <v>5</v>
      </c>
    </row>
    <row r="211" spans="1:5" ht="114.75">
      <c r="A211" t="s">
        <v>58</v>
      </c>
      <c r="E211" s="39" t="s">
        <v>7727</v>
      </c>
    </row>
    <row r="212" spans="1:16" ht="12.75">
      <c r="A212" t="s">
        <v>49</v>
      </c>
      <c s="34" t="s">
        <v>240</v>
      </c>
      <c s="34" t="s">
        <v>7937</v>
      </c>
      <c s="35" t="s">
        <v>5</v>
      </c>
      <c s="6" t="s">
        <v>7938</v>
      </c>
      <c s="36" t="s">
        <v>106</v>
      </c>
      <c s="37">
        <v>8</v>
      </c>
      <c s="36">
        <v>0</v>
      </c>
      <c s="36">
        <f>ROUND(G212*H212,6)</f>
      </c>
      <c r="L212" s="38">
        <v>0</v>
      </c>
      <c s="32">
        <f>ROUND(ROUND(L212,2)*ROUND(G212,3),2)</f>
      </c>
      <c s="36" t="s">
        <v>4224</v>
      </c>
      <c>
        <f>(M212*21)/100</f>
      </c>
      <c t="s">
        <v>27</v>
      </c>
    </row>
    <row r="213" spans="1:5" ht="12.75">
      <c r="A213" s="35" t="s">
        <v>55</v>
      </c>
      <c r="E213" s="39" t="s">
        <v>5</v>
      </c>
    </row>
    <row r="214" spans="1:5" ht="12.75">
      <c r="A214" s="35" t="s">
        <v>56</v>
      </c>
      <c r="E214" s="40" t="s">
        <v>5</v>
      </c>
    </row>
    <row r="215" spans="1:5" ht="114.75">
      <c r="A215" t="s">
        <v>58</v>
      </c>
      <c r="E215" s="39" t="s">
        <v>7727</v>
      </c>
    </row>
    <row r="216" spans="1:16" ht="12.75">
      <c r="A216" t="s">
        <v>49</v>
      </c>
      <c s="34" t="s">
        <v>243</v>
      </c>
      <c s="34" t="s">
        <v>7939</v>
      </c>
      <c s="35" t="s">
        <v>5</v>
      </c>
      <c s="6" t="s">
        <v>7940</v>
      </c>
      <c s="36" t="s">
        <v>106</v>
      </c>
      <c s="37">
        <v>1</v>
      </c>
      <c s="36">
        <v>0</v>
      </c>
      <c s="36">
        <f>ROUND(G216*H216,6)</f>
      </c>
      <c r="L216" s="38">
        <v>0</v>
      </c>
      <c s="32">
        <f>ROUND(ROUND(L216,2)*ROUND(G216,3),2)</f>
      </c>
      <c s="36" t="s">
        <v>4224</v>
      </c>
      <c>
        <f>(M216*21)/100</f>
      </c>
      <c t="s">
        <v>27</v>
      </c>
    </row>
    <row r="217" spans="1:5" ht="12.75">
      <c r="A217" s="35" t="s">
        <v>55</v>
      </c>
      <c r="E217" s="39" t="s">
        <v>5</v>
      </c>
    </row>
    <row r="218" spans="1:5" ht="12.75">
      <c r="A218" s="35" t="s">
        <v>56</v>
      </c>
      <c r="E218" s="40" t="s">
        <v>5</v>
      </c>
    </row>
    <row r="219" spans="1:5" ht="114.75">
      <c r="A219" t="s">
        <v>58</v>
      </c>
      <c r="E219" s="39" t="s">
        <v>7727</v>
      </c>
    </row>
    <row r="220" spans="1:16" ht="12.75">
      <c r="A220" t="s">
        <v>49</v>
      </c>
      <c s="34" t="s">
        <v>246</v>
      </c>
      <c s="34" t="s">
        <v>7943</v>
      </c>
      <c s="35" t="s">
        <v>5</v>
      </c>
      <c s="6" t="s">
        <v>7944</v>
      </c>
      <c s="36" t="s">
        <v>106</v>
      </c>
      <c s="37">
        <v>11</v>
      </c>
      <c s="36">
        <v>0</v>
      </c>
      <c s="36">
        <f>ROUND(G220*H220,6)</f>
      </c>
      <c r="L220" s="38">
        <v>0</v>
      </c>
      <c s="32">
        <f>ROUND(ROUND(L220,2)*ROUND(G220,3),2)</f>
      </c>
      <c s="36" t="s">
        <v>4224</v>
      </c>
      <c>
        <f>(M220*21)/100</f>
      </c>
      <c t="s">
        <v>27</v>
      </c>
    </row>
    <row r="221" spans="1:5" ht="12.75">
      <c r="A221" s="35" t="s">
        <v>55</v>
      </c>
      <c r="E221" s="39" t="s">
        <v>5</v>
      </c>
    </row>
    <row r="222" spans="1:5" ht="12.75">
      <c r="A222" s="35" t="s">
        <v>56</v>
      </c>
      <c r="E222" s="40" t="s">
        <v>5</v>
      </c>
    </row>
    <row r="223" spans="1:5" ht="114.75">
      <c r="A223" t="s">
        <v>58</v>
      </c>
      <c r="E223" s="39" t="s">
        <v>7727</v>
      </c>
    </row>
    <row r="224" spans="1:16" ht="12.75">
      <c r="A224" t="s">
        <v>49</v>
      </c>
      <c s="34" t="s">
        <v>249</v>
      </c>
      <c s="34" t="s">
        <v>7761</v>
      </c>
      <c s="35" t="s">
        <v>5</v>
      </c>
      <c s="6" t="s">
        <v>7762</v>
      </c>
      <c s="36" t="s">
        <v>106</v>
      </c>
      <c s="37">
        <v>28</v>
      </c>
      <c s="36">
        <v>0</v>
      </c>
      <c s="36">
        <f>ROUND(G224*H224,6)</f>
      </c>
      <c r="L224" s="38">
        <v>0</v>
      </c>
      <c s="32">
        <f>ROUND(ROUND(L224,2)*ROUND(G224,3),2)</f>
      </c>
      <c s="36" t="s">
        <v>4224</v>
      </c>
      <c>
        <f>(M224*21)/100</f>
      </c>
      <c t="s">
        <v>27</v>
      </c>
    </row>
    <row r="225" spans="1:5" ht="12.75">
      <c r="A225" s="35" t="s">
        <v>55</v>
      </c>
      <c r="E225" s="39" t="s">
        <v>5</v>
      </c>
    </row>
    <row r="226" spans="1:5" ht="12.75">
      <c r="A226" s="35" t="s">
        <v>56</v>
      </c>
      <c r="E226" s="40" t="s">
        <v>5</v>
      </c>
    </row>
    <row r="227" spans="1:5" ht="114.75">
      <c r="A227" t="s">
        <v>58</v>
      </c>
      <c r="E227" s="39" t="s">
        <v>7727</v>
      </c>
    </row>
    <row r="228" spans="1:16" ht="25.5">
      <c r="A228" t="s">
        <v>49</v>
      </c>
      <c s="34" t="s">
        <v>252</v>
      </c>
      <c s="34" t="s">
        <v>7763</v>
      </c>
      <c s="35" t="s">
        <v>5</v>
      </c>
      <c s="6" t="s">
        <v>7764</v>
      </c>
      <c s="36" t="s">
        <v>106</v>
      </c>
      <c s="37">
        <v>8</v>
      </c>
      <c s="36">
        <v>0</v>
      </c>
      <c s="36">
        <f>ROUND(G228*H228,6)</f>
      </c>
      <c r="L228" s="38">
        <v>0</v>
      </c>
      <c s="32">
        <f>ROUND(ROUND(L228,2)*ROUND(G228,3),2)</f>
      </c>
      <c s="36" t="s">
        <v>4224</v>
      </c>
      <c>
        <f>(M228*21)/100</f>
      </c>
      <c t="s">
        <v>27</v>
      </c>
    </row>
    <row r="229" spans="1:5" ht="12.75">
      <c r="A229" s="35" t="s">
        <v>55</v>
      </c>
      <c r="E229" s="39" t="s">
        <v>5</v>
      </c>
    </row>
    <row r="230" spans="1:5" ht="12.75">
      <c r="A230" s="35" t="s">
        <v>56</v>
      </c>
      <c r="E230" s="40" t="s">
        <v>5</v>
      </c>
    </row>
    <row r="231" spans="1:5" ht="89.25">
      <c r="A231" t="s">
        <v>58</v>
      </c>
      <c r="E231" s="39" t="s">
        <v>8036</v>
      </c>
    </row>
    <row r="232" spans="1:16" ht="12.75">
      <c r="A232" t="s">
        <v>49</v>
      </c>
      <c s="34" t="s">
        <v>255</v>
      </c>
      <c s="34" t="s">
        <v>7768</v>
      </c>
      <c s="35" t="s">
        <v>5</v>
      </c>
      <c s="6" t="s">
        <v>7769</v>
      </c>
      <c s="36" t="s">
        <v>672</v>
      </c>
      <c s="37">
        <v>86</v>
      </c>
      <c s="36">
        <v>0</v>
      </c>
      <c s="36">
        <f>ROUND(G232*H232,6)</f>
      </c>
      <c r="L232" s="38">
        <v>0</v>
      </c>
      <c s="32">
        <f>ROUND(ROUND(L232,2)*ROUND(G232,3),2)</f>
      </c>
      <c s="36" t="s">
        <v>4224</v>
      </c>
      <c>
        <f>(M232*21)/100</f>
      </c>
      <c t="s">
        <v>27</v>
      </c>
    </row>
    <row r="233" spans="1:5" ht="12.75">
      <c r="A233" s="35" t="s">
        <v>55</v>
      </c>
      <c r="E233" s="39" t="s">
        <v>5</v>
      </c>
    </row>
    <row r="234" spans="1:5" ht="12.75">
      <c r="A234" s="35" t="s">
        <v>56</v>
      </c>
      <c r="E234" s="40" t="s">
        <v>5</v>
      </c>
    </row>
    <row r="235" spans="1:5" ht="89.25">
      <c r="A235" t="s">
        <v>58</v>
      </c>
      <c r="E235" s="39" t="s">
        <v>7770</v>
      </c>
    </row>
    <row r="236" spans="1:13" ht="12.75">
      <c r="A236" t="s">
        <v>46</v>
      </c>
      <c r="C236" s="31" t="s">
        <v>7945</v>
      </c>
      <c r="E236" s="33" t="s">
        <v>8037</v>
      </c>
      <c r="J236" s="32">
        <f>0</f>
      </c>
      <c s="32">
        <f>0</f>
      </c>
      <c s="32">
        <f>0+L237+L241+L245</f>
      </c>
      <c s="32">
        <f>0+M237+M241+M245</f>
      </c>
    </row>
    <row r="237" spans="1:16" ht="12.75">
      <c r="A237" t="s">
        <v>49</v>
      </c>
      <c s="34" t="s">
        <v>258</v>
      </c>
      <c s="34" t="s">
        <v>8038</v>
      </c>
      <c s="35" t="s">
        <v>5</v>
      </c>
      <c s="6" t="s">
        <v>8039</v>
      </c>
      <c s="36" t="s">
        <v>106</v>
      </c>
      <c s="37">
        <v>4</v>
      </c>
      <c s="36">
        <v>0</v>
      </c>
      <c s="36">
        <f>ROUND(G237*H237,6)</f>
      </c>
      <c r="L237" s="38">
        <v>0</v>
      </c>
      <c s="32">
        <f>ROUND(ROUND(L237,2)*ROUND(G237,3),2)</f>
      </c>
      <c s="36" t="s">
        <v>4224</v>
      </c>
      <c>
        <f>(M237*21)/100</f>
      </c>
      <c t="s">
        <v>27</v>
      </c>
    </row>
    <row r="238" spans="1:5" ht="12.75">
      <c r="A238" s="35" t="s">
        <v>55</v>
      </c>
      <c r="E238" s="39" t="s">
        <v>5</v>
      </c>
    </row>
    <row r="239" spans="1:5" ht="12.75">
      <c r="A239" s="35" t="s">
        <v>56</v>
      </c>
      <c r="E239" s="40" t="s">
        <v>5</v>
      </c>
    </row>
    <row r="240" spans="1:5" ht="89.25">
      <c r="A240" t="s">
        <v>58</v>
      </c>
      <c r="E240" s="39" t="s">
        <v>7949</v>
      </c>
    </row>
    <row r="241" spans="1:16" ht="12.75">
      <c r="A241" t="s">
        <v>49</v>
      </c>
      <c s="34" t="s">
        <v>261</v>
      </c>
      <c s="34" t="s">
        <v>7947</v>
      </c>
      <c s="35" t="s">
        <v>5</v>
      </c>
      <c s="6" t="s">
        <v>7948</v>
      </c>
      <c s="36" t="s">
        <v>106</v>
      </c>
      <c s="37">
        <v>9</v>
      </c>
      <c s="36">
        <v>0</v>
      </c>
      <c s="36">
        <f>ROUND(G241*H241,6)</f>
      </c>
      <c r="L241" s="38">
        <v>0</v>
      </c>
      <c s="32">
        <f>ROUND(ROUND(L241,2)*ROUND(G241,3),2)</f>
      </c>
      <c s="36" t="s">
        <v>4224</v>
      </c>
      <c>
        <f>(M241*21)/100</f>
      </c>
      <c t="s">
        <v>27</v>
      </c>
    </row>
    <row r="242" spans="1:5" ht="12.75">
      <c r="A242" s="35" t="s">
        <v>55</v>
      </c>
      <c r="E242" s="39" t="s">
        <v>5</v>
      </c>
    </row>
    <row r="243" spans="1:5" ht="12.75">
      <c r="A243" s="35" t="s">
        <v>56</v>
      </c>
      <c r="E243" s="40" t="s">
        <v>5</v>
      </c>
    </row>
    <row r="244" spans="1:5" ht="89.25">
      <c r="A244" t="s">
        <v>58</v>
      </c>
      <c r="E244" s="39" t="s">
        <v>7949</v>
      </c>
    </row>
    <row r="245" spans="1:16" ht="25.5">
      <c r="A245" t="s">
        <v>49</v>
      </c>
      <c s="34" t="s">
        <v>264</v>
      </c>
      <c s="34" t="s">
        <v>8040</v>
      </c>
      <c s="35" t="s">
        <v>5</v>
      </c>
      <c s="6" t="s">
        <v>8041</v>
      </c>
      <c s="36" t="s">
        <v>72</v>
      </c>
      <c s="37">
        <v>470</v>
      </c>
      <c s="36">
        <v>0</v>
      </c>
      <c s="36">
        <f>ROUND(G245*H245,6)</f>
      </c>
      <c r="L245" s="38">
        <v>0</v>
      </c>
      <c s="32">
        <f>ROUND(ROUND(L245,2)*ROUND(G245,3),2)</f>
      </c>
      <c s="36" t="s">
        <v>4224</v>
      </c>
      <c>
        <f>(M245*21)/100</f>
      </c>
      <c t="s">
        <v>27</v>
      </c>
    </row>
    <row r="246" spans="1:5" ht="12.75">
      <c r="A246" s="35" t="s">
        <v>55</v>
      </c>
      <c r="E246" s="39" t="s">
        <v>5</v>
      </c>
    </row>
    <row r="247" spans="1:5" ht="12.75">
      <c r="A247" s="35" t="s">
        <v>56</v>
      </c>
      <c r="E247" s="40" t="s">
        <v>5</v>
      </c>
    </row>
    <row r="248" spans="1:5" ht="89.25">
      <c r="A248" t="s">
        <v>58</v>
      </c>
      <c r="E248" s="39" t="s">
        <v>8042</v>
      </c>
    </row>
    <row r="249" spans="1:13" ht="12.75">
      <c r="A249" t="s">
        <v>46</v>
      </c>
      <c r="C249" s="31" t="s">
        <v>7771</v>
      </c>
      <c r="E249" s="33" t="s">
        <v>8043</v>
      </c>
      <c r="J249" s="32">
        <f>0</f>
      </c>
      <c s="32">
        <f>0</f>
      </c>
      <c s="32">
        <f>0+L250+L254+L258+L262+L266+L270+L274+L278</f>
      </c>
      <c s="32">
        <f>0+M250+M254+M258+M262+M266+M270+M274+M278</f>
      </c>
    </row>
    <row r="250" spans="1:16" ht="12.75">
      <c r="A250" t="s">
        <v>49</v>
      </c>
      <c s="34" t="s">
        <v>267</v>
      </c>
      <c s="34" t="s">
        <v>7773</v>
      </c>
      <c s="35" t="s">
        <v>5</v>
      </c>
      <c s="6" t="s">
        <v>7774</v>
      </c>
      <c s="36" t="s">
        <v>394</v>
      </c>
      <c s="37">
        <v>1</v>
      </c>
      <c s="36">
        <v>0</v>
      </c>
      <c s="36">
        <f>ROUND(G250*H250,6)</f>
      </c>
      <c r="L250" s="38">
        <v>0</v>
      </c>
      <c s="32">
        <f>ROUND(ROUND(L250,2)*ROUND(G250,3),2)</f>
      </c>
      <c s="36" t="s">
        <v>4224</v>
      </c>
      <c>
        <f>(M250*21)/100</f>
      </c>
      <c t="s">
        <v>27</v>
      </c>
    </row>
    <row r="251" spans="1:5" ht="12.75">
      <c r="A251" s="35" t="s">
        <v>55</v>
      </c>
      <c r="E251" s="39" t="s">
        <v>5</v>
      </c>
    </row>
    <row r="252" spans="1:5" ht="12.75">
      <c r="A252" s="35" t="s">
        <v>56</v>
      </c>
      <c r="E252" s="40" t="s">
        <v>5</v>
      </c>
    </row>
    <row r="253" spans="1:5" ht="102">
      <c r="A253" t="s">
        <v>58</v>
      </c>
      <c r="E253" s="39" t="s">
        <v>7775</v>
      </c>
    </row>
    <row r="254" spans="1:16" ht="12.75">
      <c r="A254" t="s">
        <v>49</v>
      </c>
      <c s="34" t="s">
        <v>270</v>
      </c>
      <c s="34" t="s">
        <v>7776</v>
      </c>
      <c s="35" t="s">
        <v>5</v>
      </c>
      <c s="6" t="s">
        <v>7777</v>
      </c>
      <c s="36" t="s">
        <v>106</v>
      </c>
      <c s="37">
        <v>2</v>
      </c>
      <c s="36">
        <v>0</v>
      </c>
      <c s="36">
        <f>ROUND(G254*H254,6)</f>
      </c>
      <c r="L254" s="38">
        <v>0</v>
      </c>
      <c s="32">
        <f>ROUND(ROUND(L254,2)*ROUND(G254,3),2)</f>
      </c>
      <c s="36" t="s">
        <v>4224</v>
      </c>
      <c>
        <f>(M254*21)/100</f>
      </c>
      <c t="s">
        <v>27</v>
      </c>
    </row>
    <row r="255" spans="1:5" ht="12.75">
      <c r="A255" s="35" t="s">
        <v>55</v>
      </c>
      <c r="E255" s="39" t="s">
        <v>5</v>
      </c>
    </row>
    <row r="256" spans="1:5" ht="12.75">
      <c r="A256" s="35" t="s">
        <v>56</v>
      </c>
      <c r="E256" s="40" t="s">
        <v>5</v>
      </c>
    </row>
    <row r="257" spans="1:5" ht="89.25">
      <c r="A257" t="s">
        <v>58</v>
      </c>
      <c r="E257" s="39" t="s">
        <v>7778</v>
      </c>
    </row>
    <row r="258" spans="1:16" ht="12.75">
      <c r="A258" t="s">
        <v>49</v>
      </c>
      <c s="34" t="s">
        <v>273</v>
      </c>
      <c s="34" t="s">
        <v>7782</v>
      </c>
      <c s="35" t="s">
        <v>5</v>
      </c>
      <c s="6" t="s">
        <v>7783</v>
      </c>
      <c s="36" t="s">
        <v>106</v>
      </c>
      <c s="37">
        <v>1</v>
      </c>
      <c s="36">
        <v>0</v>
      </c>
      <c s="36">
        <f>ROUND(G258*H258,6)</f>
      </c>
      <c r="L258" s="38">
        <v>0</v>
      </c>
      <c s="32">
        <f>ROUND(ROUND(L258,2)*ROUND(G258,3),2)</f>
      </c>
      <c s="36" t="s">
        <v>4224</v>
      </c>
      <c>
        <f>(M258*21)/100</f>
      </c>
      <c t="s">
        <v>27</v>
      </c>
    </row>
    <row r="259" spans="1:5" ht="12.75">
      <c r="A259" s="35" t="s">
        <v>55</v>
      </c>
      <c r="E259" s="39" t="s">
        <v>5</v>
      </c>
    </row>
    <row r="260" spans="1:5" ht="12.75">
      <c r="A260" s="35" t="s">
        <v>56</v>
      </c>
      <c r="E260" s="40" t="s">
        <v>5</v>
      </c>
    </row>
    <row r="261" spans="1:5" ht="89.25">
      <c r="A261" t="s">
        <v>58</v>
      </c>
      <c r="E261" s="39" t="s">
        <v>8044</v>
      </c>
    </row>
    <row r="262" spans="1:16" ht="12.75">
      <c r="A262" t="s">
        <v>49</v>
      </c>
      <c s="34" t="s">
        <v>276</v>
      </c>
      <c s="34" t="s">
        <v>7785</v>
      </c>
      <c s="35" t="s">
        <v>5</v>
      </c>
      <c s="6" t="s">
        <v>7786</v>
      </c>
      <c s="36" t="s">
        <v>106</v>
      </c>
      <c s="37">
        <v>2</v>
      </c>
      <c s="36">
        <v>0</v>
      </c>
      <c s="36">
        <f>ROUND(G262*H262,6)</f>
      </c>
      <c r="L262" s="38">
        <v>0</v>
      </c>
      <c s="32">
        <f>ROUND(ROUND(L262,2)*ROUND(G262,3),2)</f>
      </c>
      <c s="36" t="s">
        <v>4224</v>
      </c>
      <c>
        <f>(M262*21)/100</f>
      </c>
      <c t="s">
        <v>27</v>
      </c>
    </row>
    <row r="263" spans="1:5" ht="12.75">
      <c r="A263" s="35" t="s">
        <v>55</v>
      </c>
      <c r="E263" s="39" t="s">
        <v>5</v>
      </c>
    </row>
    <row r="264" spans="1:5" ht="12.75">
      <c r="A264" s="35" t="s">
        <v>56</v>
      </c>
      <c r="E264" s="40" t="s">
        <v>5</v>
      </c>
    </row>
    <row r="265" spans="1:5" ht="102">
      <c r="A265" t="s">
        <v>58</v>
      </c>
      <c r="E265" s="39" t="s">
        <v>7787</v>
      </c>
    </row>
    <row r="266" spans="1:16" ht="12.75">
      <c r="A266" t="s">
        <v>49</v>
      </c>
      <c s="34" t="s">
        <v>279</v>
      </c>
      <c s="34" t="s">
        <v>2223</v>
      </c>
      <c s="35" t="s">
        <v>5</v>
      </c>
      <c s="6" t="s">
        <v>690</v>
      </c>
      <c s="36" t="s">
        <v>106</v>
      </c>
      <c s="37">
        <v>1</v>
      </c>
      <c s="36">
        <v>0</v>
      </c>
      <c s="36">
        <f>ROUND(G266*H266,6)</f>
      </c>
      <c r="L266" s="38">
        <v>0</v>
      </c>
      <c s="32">
        <f>ROUND(ROUND(L266,2)*ROUND(G266,3),2)</f>
      </c>
      <c s="36" t="s">
        <v>4224</v>
      </c>
      <c>
        <f>(M266*21)/100</f>
      </c>
      <c t="s">
        <v>27</v>
      </c>
    </row>
    <row r="267" spans="1:5" ht="12.75">
      <c r="A267" s="35" t="s">
        <v>55</v>
      </c>
      <c r="E267" s="39" t="s">
        <v>5</v>
      </c>
    </row>
    <row r="268" spans="1:5" ht="12.75">
      <c r="A268" s="35" t="s">
        <v>56</v>
      </c>
      <c r="E268" s="40" t="s">
        <v>5</v>
      </c>
    </row>
    <row r="269" spans="1:5" ht="89.25">
      <c r="A269" t="s">
        <v>58</v>
      </c>
      <c r="E269" s="39" t="s">
        <v>8045</v>
      </c>
    </row>
    <row r="270" spans="1:16" ht="12.75">
      <c r="A270" t="s">
        <v>49</v>
      </c>
      <c s="34" t="s">
        <v>282</v>
      </c>
      <c s="34" t="s">
        <v>7789</v>
      </c>
      <c s="35" t="s">
        <v>5</v>
      </c>
      <c s="6" t="s">
        <v>7790</v>
      </c>
      <c s="36" t="s">
        <v>672</v>
      </c>
      <c s="37">
        <v>20</v>
      </c>
      <c s="36">
        <v>0</v>
      </c>
      <c s="36">
        <f>ROUND(G270*H270,6)</f>
      </c>
      <c r="L270" s="38">
        <v>0</v>
      </c>
      <c s="32">
        <f>ROUND(ROUND(L270,2)*ROUND(G270,3),2)</f>
      </c>
      <c s="36" t="s">
        <v>4224</v>
      </c>
      <c>
        <f>(M270*21)/100</f>
      </c>
      <c t="s">
        <v>27</v>
      </c>
    </row>
    <row r="271" spans="1:5" ht="12.75">
      <c r="A271" s="35" t="s">
        <v>55</v>
      </c>
      <c r="E271" s="39" t="s">
        <v>5</v>
      </c>
    </row>
    <row r="272" spans="1:5" ht="12.75">
      <c r="A272" s="35" t="s">
        <v>56</v>
      </c>
      <c r="E272" s="40" t="s">
        <v>5</v>
      </c>
    </row>
    <row r="273" spans="1:5" ht="102">
      <c r="A273" t="s">
        <v>58</v>
      </c>
      <c r="E273" s="39" t="s">
        <v>7791</v>
      </c>
    </row>
    <row r="274" spans="1:16" ht="12.75">
      <c r="A274" t="s">
        <v>49</v>
      </c>
      <c s="34" t="s">
        <v>285</v>
      </c>
      <c s="34" t="s">
        <v>7792</v>
      </c>
      <c s="35" t="s">
        <v>5</v>
      </c>
      <c s="6" t="s">
        <v>7793</v>
      </c>
      <c s="36" t="s">
        <v>672</v>
      </c>
      <c s="37">
        <v>26</v>
      </c>
      <c s="36">
        <v>0</v>
      </c>
      <c s="36">
        <f>ROUND(G274*H274,6)</f>
      </c>
      <c r="L274" s="38">
        <v>0</v>
      </c>
      <c s="32">
        <f>ROUND(ROUND(L274,2)*ROUND(G274,3),2)</f>
      </c>
      <c s="36" t="s">
        <v>4224</v>
      </c>
      <c>
        <f>(M274*21)/100</f>
      </c>
      <c t="s">
        <v>27</v>
      </c>
    </row>
    <row r="275" spans="1:5" ht="12.75">
      <c r="A275" s="35" t="s">
        <v>55</v>
      </c>
      <c r="E275" s="39" t="s">
        <v>5</v>
      </c>
    </row>
    <row r="276" spans="1:5" ht="12.75">
      <c r="A276" s="35" t="s">
        <v>56</v>
      </c>
      <c r="E276" s="40" t="s">
        <v>5</v>
      </c>
    </row>
    <row r="277" spans="1:5" ht="89.25">
      <c r="A277" t="s">
        <v>58</v>
      </c>
      <c r="E277" s="39" t="s">
        <v>7794</v>
      </c>
    </row>
    <row r="278" spans="1:16" ht="12.75">
      <c r="A278" t="s">
        <v>49</v>
      </c>
      <c s="34" t="s">
        <v>288</v>
      </c>
      <c s="34" t="s">
        <v>8046</v>
      </c>
      <c s="35" t="s">
        <v>5</v>
      </c>
      <c s="6" t="s">
        <v>7954</v>
      </c>
      <c s="36" t="s">
        <v>106</v>
      </c>
      <c s="37">
        <v>3</v>
      </c>
      <c s="36">
        <v>0</v>
      </c>
      <c s="36">
        <f>ROUND(G278*H278,6)</f>
      </c>
      <c r="L278" s="38">
        <v>0</v>
      </c>
      <c s="32">
        <f>ROUND(ROUND(L278,2)*ROUND(G278,3),2)</f>
      </c>
      <c s="36" t="s">
        <v>4224</v>
      </c>
      <c>
        <f>(M278*21)/100</f>
      </c>
      <c t="s">
        <v>27</v>
      </c>
    </row>
    <row r="279" spans="1:5" ht="12.75">
      <c r="A279" s="35" t="s">
        <v>55</v>
      </c>
      <c r="E279" s="39" t="s">
        <v>5</v>
      </c>
    </row>
    <row r="280" spans="1:5" ht="12.75">
      <c r="A280" s="35" t="s">
        <v>56</v>
      </c>
      <c r="E280" s="40" t="s">
        <v>5</v>
      </c>
    </row>
    <row r="281" spans="1:5" ht="76.5">
      <c r="A281" t="s">
        <v>58</v>
      </c>
      <c r="E281" s="39" t="s">
        <v>7797</v>
      </c>
    </row>
    <row r="282" spans="1:13" ht="12.75">
      <c r="A282" t="s">
        <v>46</v>
      </c>
      <c r="C282" s="31" t="s">
        <v>7798</v>
      </c>
      <c r="E282" s="33" t="s">
        <v>8047</v>
      </c>
      <c r="J282" s="32">
        <f>0</f>
      </c>
      <c s="32">
        <f>0</f>
      </c>
      <c s="32">
        <f>0+L283+L287+L291+L295+L299+L303+L307+L311+L315+L319+L323+L327+L331+L335+L339+L343+L347</f>
      </c>
      <c s="32">
        <f>0+M283+M287+M291+M295+M299+M303+M307+M311+M315+M319+M323+M327+M331+M335+M339+M343+M347</f>
      </c>
    </row>
    <row r="283" spans="1:16" ht="12.75">
      <c r="A283" t="s">
        <v>49</v>
      </c>
      <c s="34" t="s">
        <v>291</v>
      </c>
      <c s="34" t="s">
        <v>7800</v>
      </c>
      <c s="35" t="s">
        <v>5</v>
      </c>
      <c s="6" t="s">
        <v>7801</v>
      </c>
      <c s="36" t="s">
        <v>77</v>
      </c>
      <c s="37">
        <v>4</v>
      </c>
      <c s="36">
        <v>0</v>
      </c>
      <c s="36">
        <f>ROUND(G283*H283,6)</f>
      </c>
      <c r="L283" s="38">
        <v>0</v>
      </c>
      <c s="32">
        <f>ROUND(ROUND(L283,2)*ROUND(G283,3),2)</f>
      </c>
      <c s="36" t="s">
        <v>4224</v>
      </c>
      <c>
        <f>(M283*21)/100</f>
      </c>
      <c t="s">
        <v>27</v>
      </c>
    </row>
    <row r="284" spans="1:5" ht="12.75">
      <c r="A284" s="35" t="s">
        <v>55</v>
      </c>
      <c r="E284" s="39" t="s">
        <v>5</v>
      </c>
    </row>
    <row r="285" spans="1:5" ht="12.75">
      <c r="A285" s="35" t="s">
        <v>56</v>
      </c>
      <c r="E285" s="40" t="s">
        <v>5</v>
      </c>
    </row>
    <row r="286" spans="1:5" ht="127.5">
      <c r="A286" t="s">
        <v>58</v>
      </c>
      <c r="E286" s="39" t="s">
        <v>7803</v>
      </c>
    </row>
    <row r="287" spans="1:16" ht="12.75">
      <c r="A287" t="s">
        <v>49</v>
      </c>
      <c s="34" t="s">
        <v>294</v>
      </c>
      <c s="34" t="s">
        <v>7807</v>
      </c>
      <c s="35" t="s">
        <v>5</v>
      </c>
      <c s="6" t="s">
        <v>7808</v>
      </c>
      <c s="36" t="s">
        <v>106</v>
      </c>
      <c s="37">
        <v>4</v>
      </c>
      <c s="36">
        <v>0</v>
      </c>
      <c s="36">
        <f>ROUND(G287*H287,6)</f>
      </c>
      <c r="L287" s="38">
        <v>0</v>
      </c>
      <c s="32">
        <f>ROUND(ROUND(L287,2)*ROUND(G287,3),2)</f>
      </c>
      <c s="36" t="s">
        <v>4224</v>
      </c>
      <c>
        <f>(M287*21)/100</f>
      </c>
      <c t="s">
        <v>27</v>
      </c>
    </row>
    <row r="288" spans="1:5" ht="12.75">
      <c r="A288" s="35" t="s">
        <v>55</v>
      </c>
      <c r="E288" s="39" t="s">
        <v>5</v>
      </c>
    </row>
    <row r="289" spans="1:5" ht="12.75">
      <c r="A289" s="35" t="s">
        <v>56</v>
      </c>
      <c r="E289" s="40" t="s">
        <v>5</v>
      </c>
    </row>
    <row r="290" spans="1:5" ht="102">
      <c r="A290" t="s">
        <v>58</v>
      </c>
      <c r="E290" s="39" t="s">
        <v>7809</v>
      </c>
    </row>
    <row r="291" spans="1:16" ht="12.75">
      <c r="A291" t="s">
        <v>49</v>
      </c>
      <c s="34" t="s">
        <v>113</v>
      </c>
      <c s="34" t="s">
        <v>7812</v>
      </c>
      <c s="35" t="s">
        <v>5</v>
      </c>
      <c s="6" t="s">
        <v>7813</v>
      </c>
      <c s="36" t="s">
        <v>106</v>
      </c>
      <c s="37">
        <v>1</v>
      </c>
      <c s="36">
        <v>0</v>
      </c>
      <c s="36">
        <f>ROUND(G291*H291,6)</f>
      </c>
      <c r="L291" s="38">
        <v>0</v>
      </c>
      <c s="32">
        <f>ROUND(ROUND(L291,2)*ROUND(G291,3),2)</f>
      </c>
      <c s="36" t="s">
        <v>4224</v>
      </c>
      <c>
        <f>(M291*21)/100</f>
      </c>
      <c t="s">
        <v>27</v>
      </c>
    </row>
    <row r="292" spans="1:5" ht="12.75">
      <c r="A292" s="35" t="s">
        <v>55</v>
      </c>
      <c r="E292" s="39" t="s">
        <v>5</v>
      </c>
    </row>
    <row r="293" spans="1:5" ht="12.75">
      <c r="A293" s="35" t="s">
        <v>56</v>
      </c>
      <c r="E293" s="40" t="s">
        <v>5</v>
      </c>
    </row>
    <row r="294" spans="1:5" ht="102">
      <c r="A294" t="s">
        <v>58</v>
      </c>
      <c r="E294" s="39" t="s">
        <v>7809</v>
      </c>
    </row>
    <row r="295" spans="1:16" ht="12.75">
      <c r="A295" t="s">
        <v>49</v>
      </c>
      <c s="34" t="s">
        <v>299</v>
      </c>
      <c s="34" t="s">
        <v>7961</v>
      </c>
      <c s="35" t="s">
        <v>5</v>
      </c>
      <c s="6" t="s">
        <v>7962</v>
      </c>
      <c s="36" t="s">
        <v>106</v>
      </c>
      <c s="37">
        <v>4</v>
      </c>
      <c s="36">
        <v>0</v>
      </c>
      <c s="36">
        <f>ROUND(G295*H295,6)</f>
      </c>
      <c r="L295" s="38">
        <v>0</v>
      </c>
      <c s="32">
        <f>ROUND(ROUND(L295,2)*ROUND(G295,3),2)</f>
      </c>
      <c s="36" t="s">
        <v>4224</v>
      </c>
      <c>
        <f>(M295*21)/100</f>
      </c>
      <c t="s">
        <v>27</v>
      </c>
    </row>
    <row r="296" spans="1:5" ht="12.75">
      <c r="A296" s="35" t="s">
        <v>55</v>
      </c>
      <c r="E296" s="39" t="s">
        <v>5</v>
      </c>
    </row>
    <row r="297" spans="1:5" ht="12.75">
      <c r="A297" s="35" t="s">
        <v>56</v>
      </c>
      <c r="E297" s="40" t="s">
        <v>5</v>
      </c>
    </row>
    <row r="298" spans="1:5" ht="102">
      <c r="A298" t="s">
        <v>58</v>
      </c>
      <c r="E298" s="39" t="s">
        <v>7816</v>
      </c>
    </row>
    <row r="299" spans="1:16" ht="12.75">
      <c r="A299" t="s">
        <v>49</v>
      </c>
      <c s="34" t="s">
        <v>302</v>
      </c>
      <c s="34" t="s">
        <v>7963</v>
      </c>
      <c s="35" t="s">
        <v>5</v>
      </c>
      <c s="6" t="s">
        <v>7964</v>
      </c>
      <c s="36" t="s">
        <v>106</v>
      </c>
      <c s="37">
        <v>9</v>
      </c>
      <c s="36">
        <v>0</v>
      </c>
      <c s="36">
        <f>ROUND(G299*H299,6)</f>
      </c>
      <c r="L299" s="38">
        <v>0</v>
      </c>
      <c s="32">
        <f>ROUND(ROUND(L299,2)*ROUND(G299,3),2)</f>
      </c>
      <c s="36" t="s">
        <v>4224</v>
      </c>
      <c>
        <f>(M299*21)/100</f>
      </c>
      <c t="s">
        <v>27</v>
      </c>
    </row>
    <row r="300" spans="1:5" ht="12.75">
      <c r="A300" s="35" t="s">
        <v>55</v>
      </c>
      <c r="E300" s="39" t="s">
        <v>5</v>
      </c>
    </row>
    <row r="301" spans="1:5" ht="12.75">
      <c r="A301" s="35" t="s">
        <v>56</v>
      </c>
      <c r="E301" s="40" t="s">
        <v>5</v>
      </c>
    </row>
    <row r="302" spans="1:5" ht="102">
      <c r="A302" t="s">
        <v>58</v>
      </c>
      <c r="E302" s="39" t="s">
        <v>7816</v>
      </c>
    </row>
    <row r="303" spans="1:16" ht="12.75">
      <c r="A303" t="s">
        <v>49</v>
      </c>
      <c s="34" t="s">
        <v>305</v>
      </c>
      <c s="34" t="s">
        <v>7823</v>
      </c>
      <c s="35" t="s">
        <v>5</v>
      </c>
      <c s="6" t="s">
        <v>7824</v>
      </c>
      <c s="36" t="s">
        <v>106</v>
      </c>
      <c s="37">
        <v>2</v>
      </c>
      <c s="36">
        <v>0</v>
      </c>
      <c s="36">
        <f>ROUND(G303*H303,6)</f>
      </c>
      <c r="L303" s="38">
        <v>0</v>
      </c>
      <c s="32">
        <f>ROUND(ROUND(L303,2)*ROUND(G303,3),2)</f>
      </c>
      <c s="36" t="s">
        <v>4224</v>
      </c>
      <c>
        <f>(M303*21)/100</f>
      </c>
      <c t="s">
        <v>27</v>
      </c>
    </row>
    <row r="304" spans="1:5" ht="12.75">
      <c r="A304" s="35" t="s">
        <v>55</v>
      </c>
      <c r="E304" s="39" t="s">
        <v>5</v>
      </c>
    </row>
    <row r="305" spans="1:5" ht="12.75">
      <c r="A305" s="35" t="s">
        <v>56</v>
      </c>
      <c r="E305" s="40" t="s">
        <v>5</v>
      </c>
    </row>
    <row r="306" spans="1:5" ht="102">
      <c r="A306" t="s">
        <v>58</v>
      </c>
      <c r="E306" s="39" t="s">
        <v>7816</v>
      </c>
    </row>
    <row r="307" spans="1:16" ht="25.5">
      <c r="A307" t="s">
        <v>49</v>
      </c>
      <c s="34" t="s">
        <v>160</v>
      </c>
      <c s="34" t="s">
        <v>7965</v>
      </c>
      <c s="35" t="s">
        <v>5</v>
      </c>
      <c s="6" t="s">
        <v>7966</v>
      </c>
      <c s="36" t="s">
        <v>106</v>
      </c>
      <c s="37">
        <v>6</v>
      </c>
      <c s="36">
        <v>0</v>
      </c>
      <c s="36">
        <f>ROUND(G307*H307,6)</f>
      </c>
      <c r="L307" s="38">
        <v>0</v>
      </c>
      <c s="32">
        <f>ROUND(ROUND(L307,2)*ROUND(G307,3),2)</f>
      </c>
      <c s="36" t="s">
        <v>4224</v>
      </c>
      <c>
        <f>(M307*21)/100</f>
      </c>
      <c t="s">
        <v>27</v>
      </c>
    </row>
    <row r="308" spans="1:5" ht="12.75">
      <c r="A308" s="35" t="s">
        <v>55</v>
      </c>
      <c r="E308" s="39" t="s">
        <v>5</v>
      </c>
    </row>
    <row r="309" spans="1:5" ht="12.75">
      <c r="A309" s="35" t="s">
        <v>56</v>
      </c>
      <c r="E309" s="40" t="s">
        <v>5</v>
      </c>
    </row>
    <row r="310" spans="1:5" ht="102">
      <c r="A310" t="s">
        <v>58</v>
      </c>
      <c r="E310" s="39" t="s">
        <v>7816</v>
      </c>
    </row>
    <row r="311" spans="1:16" ht="12.75">
      <c r="A311" t="s">
        <v>49</v>
      </c>
      <c s="34" t="s">
        <v>192</v>
      </c>
      <c s="34" t="s">
        <v>7967</v>
      </c>
      <c s="35" t="s">
        <v>5</v>
      </c>
      <c s="6" t="s">
        <v>7968</v>
      </c>
      <c s="36" t="s">
        <v>106</v>
      </c>
      <c s="37">
        <v>6</v>
      </c>
      <c s="36">
        <v>0</v>
      </c>
      <c s="36">
        <f>ROUND(G311*H311,6)</f>
      </c>
      <c r="L311" s="38">
        <v>0</v>
      </c>
      <c s="32">
        <f>ROUND(ROUND(L311,2)*ROUND(G311,3),2)</f>
      </c>
      <c s="36" t="s">
        <v>4224</v>
      </c>
      <c>
        <f>(M311*21)/100</f>
      </c>
      <c t="s">
        <v>27</v>
      </c>
    </row>
    <row r="312" spans="1:5" ht="12.75">
      <c r="A312" s="35" t="s">
        <v>55</v>
      </c>
      <c r="E312" s="39" t="s">
        <v>5</v>
      </c>
    </row>
    <row r="313" spans="1:5" ht="12.75">
      <c r="A313" s="35" t="s">
        <v>56</v>
      </c>
      <c r="E313" s="40" t="s">
        <v>5</v>
      </c>
    </row>
    <row r="314" spans="1:5" ht="102">
      <c r="A314" t="s">
        <v>58</v>
      </c>
      <c r="E314" s="39" t="s">
        <v>7816</v>
      </c>
    </row>
    <row r="315" spans="1:16" ht="12.75">
      <c r="A315" t="s">
        <v>49</v>
      </c>
      <c s="34" t="s">
        <v>312</v>
      </c>
      <c s="34" t="s">
        <v>7969</v>
      </c>
      <c s="35" t="s">
        <v>5</v>
      </c>
      <c s="6" t="s">
        <v>7970</v>
      </c>
      <c s="36" t="s">
        <v>106</v>
      </c>
      <c s="37">
        <v>10</v>
      </c>
      <c s="36">
        <v>0</v>
      </c>
      <c s="36">
        <f>ROUND(G315*H315,6)</f>
      </c>
      <c r="L315" s="38">
        <v>0</v>
      </c>
      <c s="32">
        <f>ROUND(ROUND(L315,2)*ROUND(G315,3),2)</f>
      </c>
      <c s="36" t="s">
        <v>4224</v>
      </c>
      <c>
        <f>(M315*21)/100</f>
      </c>
      <c t="s">
        <v>27</v>
      </c>
    </row>
    <row r="316" spans="1:5" ht="12.75">
      <c r="A316" s="35" t="s">
        <v>55</v>
      </c>
      <c r="E316" s="39" t="s">
        <v>5</v>
      </c>
    </row>
    <row r="317" spans="1:5" ht="12.75">
      <c r="A317" s="35" t="s">
        <v>56</v>
      </c>
      <c r="E317" s="40" t="s">
        <v>5</v>
      </c>
    </row>
    <row r="318" spans="1:5" ht="102">
      <c r="A318" t="s">
        <v>58</v>
      </c>
      <c r="E318" s="39" t="s">
        <v>7816</v>
      </c>
    </row>
    <row r="319" spans="1:16" ht="25.5">
      <c r="A319" t="s">
        <v>49</v>
      </c>
      <c s="34" t="s">
        <v>315</v>
      </c>
      <c s="34" t="s">
        <v>7825</v>
      </c>
      <c s="35" t="s">
        <v>5</v>
      </c>
      <c s="6" t="s">
        <v>7826</v>
      </c>
      <c s="36" t="s">
        <v>106</v>
      </c>
      <c s="37">
        <v>8</v>
      </c>
      <c s="36">
        <v>0</v>
      </c>
      <c s="36">
        <f>ROUND(G319*H319,6)</f>
      </c>
      <c r="L319" s="38">
        <v>0</v>
      </c>
      <c s="32">
        <f>ROUND(ROUND(L319,2)*ROUND(G319,3),2)</f>
      </c>
      <c s="36" t="s">
        <v>4224</v>
      </c>
      <c>
        <f>(M319*21)/100</f>
      </c>
      <c t="s">
        <v>27</v>
      </c>
    </row>
    <row r="320" spans="1:5" ht="12.75">
      <c r="A320" s="35" t="s">
        <v>55</v>
      </c>
      <c r="E320" s="39" t="s">
        <v>5</v>
      </c>
    </row>
    <row r="321" spans="1:5" ht="12.75">
      <c r="A321" s="35" t="s">
        <v>56</v>
      </c>
      <c r="E321" s="40" t="s">
        <v>5</v>
      </c>
    </row>
    <row r="322" spans="1:5" ht="102">
      <c r="A322" t="s">
        <v>58</v>
      </c>
      <c r="E322" s="39" t="s">
        <v>7816</v>
      </c>
    </row>
    <row r="323" spans="1:16" ht="12.75">
      <c r="A323" t="s">
        <v>49</v>
      </c>
      <c s="34" t="s">
        <v>318</v>
      </c>
      <c s="34" t="s">
        <v>7827</v>
      </c>
      <c s="35" t="s">
        <v>5</v>
      </c>
      <c s="6" t="s">
        <v>7828</v>
      </c>
      <c s="36" t="s">
        <v>106</v>
      </c>
      <c s="37">
        <v>36</v>
      </c>
      <c s="36">
        <v>0</v>
      </c>
      <c s="36">
        <f>ROUND(G323*H323,6)</f>
      </c>
      <c r="L323" s="38">
        <v>0</v>
      </c>
      <c s="32">
        <f>ROUND(ROUND(L323,2)*ROUND(G323,3),2)</f>
      </c>
      <c s="36" t="s">
        <v>4224</v>
      </c>
      <c>
        <f>(M323*21)/100</f>
      </c>
      <c t="s">
        <v>27</v>
      </c>
    </row>
    <row r="324" spans="1:5" ht="12.75">
      <c r="A324" s="35" t="s">
        <v>55</v>
      </c>
      <c r="E324" s="39" t="s">
        <v>5</v>
      </c>
    </row>
    <row r="325" spans="1:5" ht="12.75">
      <c r="A325" s="35" t="s">
        <v>56</v>
      </c>
      <c r="E325" s="40" t="s">
        <v>5</v>
      </c>
    </row>
    <row r="326" spans="1:5" ht="102">
      <c r="A326" t="s">
        <v>58</v>
      </c>
      <c r="E326" s="39" t="s">
        <v>7816</v>
      </c>
    </row>
    <row r="327" spans="1:16" ht="12.75">
      <c r="A327" t="s">
        <v>49</v>
      </c>
      <c s="34" t="s">
        <v>321</v>
      </c>
      <c s="34" t="s">
        <v>7829</v>
      </c>
      <c s="35" t="s">
        <v>5</v>
      </c>
      <c s="6" t="s">
        <v>7830</v>
      </c>
      <c s="36" t="s">
        <v>106</v>
      </c>
      <c s="37">
        <v>10</v>
      </c>
      <c s="36">
        <v>0</v>
      </c>
      <c s="36">
        <f>ROUND(G327*H327,6)</f>
      </c>
      <c r="L327" s="38">
        <v>0</v>
      </c>
      <c s="32">
        <f>ROUND(ROUND(L327,2)*ROUND(G327,3),2)</f>
      </c>
      <c s="36" t="s">
        <v>4224</v>
      </c>
      <c>
        <f>(M327*21)/100</f>
      </c>
      <c t="s">
        <v>27</v>
      </c>
    </row>
    <row r="328" spans="1:5" ht="12.75">
      <c r="A328" s="35" t="s">
        <v>55</v>
      </c>
      <c r="E328" s="39" t="s">
        <v>5</v>
      </c>
    </row>
    <row r="329" spans="1:5" ht="12.75">
      <c r="A329" s="35" t="s">
        <v>56</v>
      </c>
      <c r="E329" s="40" t="s">
        <v>5</v>
      </c>
    </row>
    <row r="330" spans="1:5" ht="102">
      <c r="A330" t="s">
        <v>58</v>
      </c>
      <c r="E330" s="39" t="s">
        <v>7816</v>
      </c>
    </row>
    <row r="331" spans="1:16" ht="12.75">
      <c r="A331" t="s">
        <v>49</v>
      </c>
      <c s="34" t="s">
        <v>324</v>
      </c>
      <c s="34" t="s">
        <v>7831</v>
      </c>
      <c s="35" t="s">
        <v>5</v>
      </c>
      <c s="6" t="s">
        <v>7832</v>
      </c>
      <c s="36" t="s">
        <v>106</v>
      </c>
      <c s="37">
        <v>8</v>
      </c>
      <c s="36">
        <v>0</v>
      </c>
      <c s="36">
        <f>ROUND(G331*H331,6)</f>
      </c>
      <c r="L331" s="38">
        <v>0</v>
      </c>
      <c s="32">
        <f>ROUND(ROUND(L331,2)*ROUND(G331,3),2)</f>
      </c>
      <c s="36" t="s">
        <v>4224</v>
      </c>
      <c>
        <f>(M331*21)/100</f>
      </c>
      <c t="s">
        <v>27</v>
      </c>
    </row>
    <row r="332" spans="1:5" ht="12.75">
      <c r="A332" s="35" t="s">
        <v>55</v>
      </c>
      <c r="E332" s="39" t="s">
        <v>5</v>
      </c>
    </row>
    <row r="333" spans="1:5" ht="12.75">
      <c r="A333" s="35" t="s">
        <v>56</v>
      </c>
      <c r="E333" s="40" t="s">
        <v>5</v>
      </c>
    </row>
    <row r="334" spans="1:5" ht="102">
      <c r="A334" t="s">
        <v>58</v>
      </c>
      <c r="E334" s="39" t="s">
        <v>7816</v>
      </c>
    </row>
    <row r="335" spans="1:16" ht="12.75">
      <c r="A335" t="s">
        <v>49</v>
      </c>
      <c s="34" t="s">
        <v>327</v>
      </c>
      <c s="34" t="s">
        <v>7833</v>
      </c>
      <c s="35" t="s">
        <v>5</v>
      </c>
      <c s="6" t="s">
        <v>7834</v>
      </c>
      <c s="36" t="s">
        <v>106</v>
      </c>
      <c s="37">
        <v>2</v>
      </c>
      <c s="36">
        <v>0</v>
      </c>
      <c s="36">
        <f>ROUND(G335*H335,6)</f>
      </c>
      <c r="L335" s="38">
        <v>0</v>
      </c>
      <c s="32">
        <f>ROUND(ROUND(L335,2)*ROUND(G335,3),2)</f>
      </c>
      <c s="36" t="s">
        <v>4224</v>
      </c>
      <c>
        <f>(M335*21)/100</f>
      </c>
      <c t="s">
        <v>27</v>
      </c>
    </row>
    <row r="336" spans="1:5" ht="12.75">
      <c r="A336" s="35" t="s">
        <v>55</v>
      </c>
      <c r="E336" s="39" t="s">
        <v>5</v>
      </c>
    </row>
    <row r="337" spans="1:5" ht="12.75">
      <c r="A337" s="35" t="s">
        <v>56</v>
      </c>
      <c r="E337" s="40" t="s">
        <v>5</v>
      </c>
    </row>
    <row r="338" spans="1:5" ht="102">
      <c r="A338" t="s">
        <v>58</v>
      </c>
      <c r="E338" s="39" t="s">
        <v>7816</v>
      </c>
    </row>
    <row r="339" spans="1:16" ht="12.75">
      <c r="A339" t="s">
        <v>49</v>
      </c>
      <c s="34" t="s">
        <v>330</v>
      </c>
      <c s="34" t="s">
        <v>7842</v>
      </c>
      <c s="35" t="s">
        <v>5</v>
      </c>
      <c s="6" t="s">
        <v>7843</v>
      </c>
      <c s="36" t="s">
        <v>3141</v>
      </c>
      <c s="37">
        <v>80</v>
      </c>
      <c s="36">
        <v>0</v>
      </c>
      <c s="36">
        <f>ROUND(G339*H339,6)</f>
      </c>
      <c r="L339" s="38">
        <v>0</v>
      </c>
      <c s="32">
        <f>ROUND(ROUND(L339,2)*ROUND(G339,3),2)</f>
      </c>
      <c s="36" t="s">
        <v>4224</v>
      </c>
      <c>
        <f>(M339*21)/100</f>
      </c>
      <c t="s">
        <v>27</v>
      </c>
    </row>
    <row r="340" spans="1:5" ht="12.75">
      <c r="A340" s="35" t="s">
        <v>55</v>
      </c>
      <c r="E340" s="39" t="s">
        <v>5</v>
      </c>
    </row>
    <row r="341" spans="1:5" ht="12.75">
      <c r="A341" s="35" t="s">
        <v>56</v>
      </c>
      <c r="E341" s="40" t="s">
        <v>5</v>
      </c>
    </row>
    <row r="342" spans="1:5" ht="127.5">
      <c r="A342" t="s">
        <v>58</v>
      </c>
      <c r="E342" s="39" t="s">
        <v>7844</v>
      </c>
    </row>
    <row r="343" spans="1:16" ht="12.75">
      <c r="A343" t="s">
        <v>49</v>
      </c>
      <c s="34" t="s">
        <v>334</v>
      </c>
      <c s="34" t="s">
        <v>7979</v>
      </c>
      <c s="35" t="s">
        <v>5</v>
      </c>
      <c s="6" t="s">
        <v>7980</v>
      </c>
      <c s="36" t="s">
        <v>748</v>
      </c>
      <c s="37">
        <v>10</v>
      </c>
      <c s="36">
        <v>0</v>
      </c>
      <c s="36">
        <f>ROUND(G343*H343,6)</f>
      </c>
      <c r="L343" s="38">
        <v>0</v>
      </c>
      <c s="32">
        <f>ROUND(ROUND(L343,2)*ROUND(G343,3),2)</f>
      </c>
      <c s="36" t="s">
        <v>4224</v>
      </c>
      <c>
        <f>(M343*21)/100</f>
      </c>
      <c t="s">
        <v>27</v>
      </c>
    </row>
    <row r="344" spans="1:5" ht="12.75">
      <c r="A344" s="35" t="s">
        <v>55</v>
      </c>
      <c r="E344" s="39" t="s">
        <v>5</v>
      </c>
    </row>
    <row r="345" spans="1:5" ht="12.75">
      <c r="A345" s="35" t="s">
        <v>56</v>
      </c>
      <c r="E345" s="40" t="s">
        <v>5</v>
      </c>
    </row>
    <row r="346" spans="1:5" ht="102">
      <c r="A346" t="s">
        <v>58</v>
      </c>
      <c r="E346" s="39" t="s">
        <v>7981</v>
      </c>
    </row>
    <row r="347" spans="1:16" ht="12.75">
      <c r="A347" t="s">
        <v>49</v>
      </c>
      <c s="34" t="s">
        <v>337</v>
      </c>
      <c s="34" t="s">
        <v>7845</v>
      </c>
      <c s="35" t="s">
        <v>5</v>
      </c>
      <c s="6" t="s">
        <v>7846</v>
      </c>
      <c s="36" t="s">
        <v>672</v>
      </c>
      <c s="37">
        <v>44</v>
      </c>
      <c s="36">
        <v>0</v>
      </c>
      <c s="36">
        <f>ROUND(G347*H347,6)</f>
      </c>
      <c r="L347" s="38">
        <v>0</v>
      </c>
      <c s="32">
        <f>ROUND(ROUND(L347,2)*ROUND(G347,3),2)</f>
      </c>
      <c s="36" t="s">
        <v>4224</v>
      </c>
      <c>
        <f>(M347*21)/100</f>
      </c>
      <c t="s">
        <v>27</v>
      </c>
    </row>
    <row r="348" spans="1:5" ht="12.75">
      <c r="A348" s="35" t="s">
        <v>55</v>
      </c>
      <c r="E348" s="39" t="s">
        <v>5</v>
      </c>
    </row>
    <row r="349" spans="1:5" ht="12.75">
      <c r="A349" s="35" t="s">
        <v>56</v>
      </c>
      <c r="E349" s="40" t="s">
        <v>5</v>
      </c>
    </row>
    <row r="350" spans="1:5" ht="89.25">
      <c r="A350" t="s">
        <v>58</v>
      </c>
      <c r="E350" s="39" t="s">
        <v>7847</v>
      </c>
    </row>
    <row r="351" spans="1:13" ht="12.75">
      <c r="A351" t="s">
        <v>46</v>
      </c>
      <c r="C351" s="31" t="s">
        <v>742</v>
      </c>
      <c r="E351" s="33" t="s">
        <v>942</v>
      </c>
      <c r="J351" s="32">
        <f>0</f>
      </c>
      <c s="32">
        <f>0</f>
      </c>
      <c s="32">
        <f>0+L352+L356+L360+L364</f>
      </c>
      <c s="32">
        <f>0+M352+M356+M360+M364</f>
      </c>
    </row>
    <row r="352" spans="1:16" ht="25.5">
      <c r="A352" t="s">
        <v>49</v>
      </c>
      <c s="34" t="s">
        <v>340</v>
      </c>
      <c s="34" t="s">
        <v>3889</v>
      </c>
      <c s="35" t="s">
        <v>3890</v>
      </c>
      <c s="6" t="s">
        <v>3891</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343</v>
      </c>
      <c s="34" t="s">
        <v>4971</v>
      </c>
      <c s="35" t="s">
        <v>4972</v>
      </c>
      <c s="6" t="s">
        <v>4973</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346</v>
      </c>
      <c s="34" t="s">
        <v>2861</v>
      </c>
      <c s="35" t="s">
        <v>2862</v>
      </c>
      <c s="6" t="s">
        <v>2863</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5788</v>
      </c>
    </row>
    <row r="363" spans="1:5" ht="102">
      <c r="A363" t="s">
        <v>58</v>
      </c>
      <c r="E363" s="39" t="s">
        <v>752</v>
      </c>
    </row>
    <row r="364" spans="1:16" ht="25.5">
      <c r="A364" t="s">
        <v>49</v>
      </c>
      <c s="34" t="s">
        <v>349</v>
      </c>
      <c s="34" t="s">
        <v>2867</v>
      </c>
      <c s="35" t="s">
        <v>2868</v>
      </c>
      <c s="6" t="s">
        <v>2869</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5788</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7623</v>
      </c>
      <c s="41">
        <f>Rekapitulace!C121</f>
      </c>
      <c s="20" t="s">
        <v>0</v>
      </c>
      <c t="s">
        <v>23</v>
      </c>
      <c t="s">
        <v>27</v>
      </c>
    </row>
    <row r="4" spans="1:16" ht="32" customHeight="1">
      <c r="A4" s="24" t="s">
        <v>20</v>
      </c>
      <c s="25" t="s">
        <v>28</v>
      </c>
      <c s="27" t="s">
        <v>7623</v>
      </c>
      <c r="E4" s="26" t="s">
        <v>7624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8050</v>
      </c>
      <c r="E8" s="30" t="s">
        <v>8049</v>
      </c>
      <c r="J8" s="29">
        <f>0+J9+J54+J107+J280+J313+J394</f>
      </c>
      <c s="29">
        <f>0+K9+K54+K107+K280+K313+K394</f>
      </c>
      <c s="29">
        <f>0+L9+L54+L107+L280+L313+L394</f>
      </c>
      <c s="29">
        <f>0+M9+M54+M107+M280+M313+M394</f>
      </c>
    </row>
    <row r="9" spans="1:13" ht="12.75">
      <c r="A9" t="s">
        <v>46</v>
      </c>
      <c r="C9" s="31" t="s">
        <v>7628</v>
      </c>
      <c r="E9" s="33" t="s">
        <v>7986</v>
      </c>
      <c r="J9" s="32">
        <f>0</f>
      </c>
      <c s="32">
        <f>0</f>
      </c>
      <c s="32">
        <f>0+L10+L14+L18+L22+L26+L30+L34+L38+L42+L46+L50</f>
      </c>
      <c s="32">
        <f>0+M10+M14+M18+M22+M26+M30+M34+M38+M42+M46+M50</f>
      </c>
    </row>
    <row r="10" spans="1:16" ht="12.75">
      <c r="A10" t="s">
        <v>49</v>
      </c>
      <c s="34" t="s">
        <v>68</v>
      </c>
      <c s="34" t="s">
        <v>7630</v>
      </c>
      <c s="35" t="s">
        <v>5</v>
      </c>
      <c s="6" t="s">
        <v>7631</v>
      </c>
      <c s="36" t="s">
        <v>77</v>
      </c>
      <c s="37">
        <v>274</v>
      </c>
      <c s="36">
        <v>0</v>
      </c>
      <c s="36">
        <f>ROUND(G10*H10,6)</f>
      </c>
      <c r="L10" s="38">
        <v>0</v>
      </c>
      <c s="32">
        <f>ROUND(ROUND(L10,2)*ROUND(G10,3),2)</f>
      </c>
      <c s="36" t="s">
        <v>4224</v>
      </c>
      <c>
        <f>(M10*21)/100</f>
      </c>
      <c t="s">
        <v>27</v>
      </c>
    </row>
    <row r="11" spans="1:5" ht="12.75">
      <c r="A11" s="35" t="s">
        <v>55</v>
      </c>
      <c r="E11" s="39" t="s">
        <v>5</v>
      </c>
    </row>
    <row r="12" spans="1:5" ht="12.75">
      <c r="A12" s="35" t="s">
        <v>56</v>
      </c>
      <c r="E12" s="40" t="s">
        <v>5</v>
      </c>
    </row>
    <row r="13" spans="1:5" ht="191.25">
      <c r="A13" t="s">
        <v>58</v>
      </c>
      <c r="E13" s="39" t="s">
        <v>7987</v>
      </c>
    </row>
    <row r="14" spans="1:16" ht="12.75">
      <c r="A14" t="s">
        <v>49</v>
      </c>
      <c s="34" t="s">
        <v>27</v>
      </c>
      <c s="34" t="s">
        <v>7634</v>
      </c>
      <c s="35" t="s">
        <v>5</v>
      </c>
      <c s="6" t="s">
        <v>7635</v>
      </c>
      <c s="36" t="s">
        <v>3141</v>
      </c>
      <c s="37">
        <v>5480</v>
      </c>
      <c s="36">
        <v>0</v>
      </c>
      <c s="36">
        <f>ROUND(G14*H14,6)</f>
      </c>
      <c r="L14" s="38">
        <v>0</v>
      </c>
      <c s="32">
        <f>ROUND(ROUND(L14,2)*ROUND(G14,3),2)</f>
      </c>
      <c s="36" t="s">
        <v>4224</v>
      </c>
      <c>
        <f>(M14*21)/100</f>
      </c>
      <c t="s">
        <v>27</v>
      </c>
    </row>
    <row r="15" spans="1:5" ht="12.75">
      <c r="A15" s="35" t="s">
        <v>55</v>
      </c>
      <c r="E15" s="39" t="s">
        <v>5</v>
      </c>
    </row>
    <row r="16" spans="1:5" ht="12.75">
      <c r="A16" s="35" t="s">
        <v>56</v>
      </c>
      <c r="E16" s="40" t="s">
        <v>5</v>
      </c>
    </row>
    <row r="17" spans="1:5" ht="127.5">
      <c r="A17" t="s">
        <v>58</v>
      </c>
      <c r="E17" s="39" t="s">
        <v>7988</v>
      </c>
    </row>
    <row r="18" spans="1:16" ht="12.75">
      <c r="A18" t="s">
        <v>49</v>
      </c>
      <c s="34" t="s">
        <v>26</v>
      </c>
      <c s="34" t="s">
        <v>7854</v>
      </c>
      <c s="35" t="s">
        <v>5</v>
      </c>
      <c s="6" t="s">
        <v>7855</v>
      </c>
      <c s="36" t="s">
        <v>748</v>
      </c>
      <c s="37">
        <v>493.2</v>
      </c>
      <c s="36">
        <v>0</v>
      </c>
      <c s="36">
        <f>ROUND(G18*H18,6)</f>
      </c>
      <c r="L18" s="38">
        <v>0</v>
      </c>
      <c s="32">
        <f>ROUND(ROUND(L18,2)*ROUND(G18,3),2)</f>
      </c>
      <c s="36" t="s">
        <v>4224</v>
      </c>
      <c>
        <f>(M18*21)/100</f>
      </c>
      <c t="s">
        <v>27</v>
      </c>
    </row>
    <row r="19" spans="1:5" ht="12.75">
      <c r="A19" s="35" t="s">
        <v>55</v>
      </c>
      <c r="E19" s="39" t="s">
        <v>5</v>
      </c>
    </row>
    <row r="20" spans="1:5" ht="12.75">
      <c r="A20" s="35" t="s">
        <v>56</v>
      </c>
      <c r="E20" s="40" t="s">
        <v>5</v>
      </c>
    </row>
    <row r="21" spans="1:5" ht="102">
      <c r="A21" t="s">
        <v>58</v>
      </c>
      <c r="E21" s="39" t="s">
        <v>7636</v>
      </c>
    </row>
    <row r="22" spans="1:16" ht="12.75">
      <c r="A22" t="s">
        <v>49</v>
      </c>
      <c s="34" t="s">
        <v>80</v>
      </c>
      <c s="34" t="s">
        <v>7637</v>
      </c>
      <c s="35" t="s">
        <v>5</v>
      </c>
      <c s="6" t="s">
        <v>7638</v>
      </c>
      <c s="36" t="s">
        <v>106</v>
      </c>
      <c s="37">
        <v>44</v>
      </c>
      <c s="36">
        <v>0</v>
      </c>
      <c s="36">
        <f>ROUND(G22*H22,6)</f>
      </c>
      <c r="L22" s="38">
        <v>0</v>
      </c>
      <c s="32">
        <f>ROUND(ROUND(L22,2)*ROUND(G22,3),2)</f>
      </c>
      <c s="36" t="s">
        <v>4224</v>
      </c>
      <c>
        <f>(M22*21)/100</f>
      </c>
      <c t="s">
        <v>27</v>
      </c>
    </row>
    <row r="23" spans="1:5" ht="12.75">
      <c r="A23" s="35" t="s">
        <v>55</v>
      </c>
      <c r="E23" s="39" t="s">
        <v>5</v>
      </c>
    </row>
    <row r="24" spans="1:5" ht="12.75">
      <c r="A24" s="35" t="s">
        <v>56</v>
      </c>
      <c r="E24" s="40" t="s">
        <v>5</v>
      </c>
    </row>
    <row r="25" spans="1:5" ht="89.25">
      <c r="A25" t="s">
        <v>58</v>
      </c>
      <c r="E25" s="39" t="s">
        <v>7989</v>
      </c>
    </row>
    <row r="26" spans="1:16" ht="12.75">
      <c r="A26" t="s">
        <v>49</v>
      </c>
      <c s="34" t="s">
        <v>83</v>
      </c>
      <c s="34" t="s">
        <v>7641</v>
      </c>
      <c s="35" t="s">
        <v>5</v>
      </c>
      <c s="6" t="s">
        <v>7990</v>
      </c>
      <c s="36" t="s">
        <v>106</v>
      </c>
      <c s="37">
        <v>160</v>
      </c>
      <c s="36">
        <v>0</v>
      </c>
      <c s="36">
        <f>ROUND(G26*H26,6)</f>
      </c>
      <c r="L26" s="38">
        <v>0</v>
      </c>
      <c s="32">
        <f>ROUND(ROUND(L26,2)*ROUND(G26,3),2)</f>
      </c>
      <c s="36" t="s">
        <v>4224</v>
      </c>
      <c>
        <f>(M26*21)/100</f>
      </c>
      <c t="s">
        <v>27</v>
      </c>
    </row>
    <row r="27" spans="1:5" ht="12.75">
      <c r="A27" s="35" t="s">
        <v>55</v>
      </c>
      <c r="E27" s="39" t="s">
        <v>5</v>
      </c>
    </row>
    <row r="28" spans="1:5" ht="12.75">
      <c r="A28" s="35" t="s">
        <v>56</v>
      </c>
      <c r="E28" s="40" t="s">
        <v>5</v>
      </c>
    </row>
    <row r="29" spans="1:5" ht="76.5">
      <c r="A29" t="s">
        <v>58</v>
      </c>
      <c r="E29" s="39" t="s">
        <v>7991</v>
      </c>
    </row>
    <row r="30" spans="1:16" ht="12.75">
      <c r="A30" t="s">
        <v>49</v>
      </c>
      <c s="34" t="s">
        <v>86</v>
      </c>
      <c s="34" t="s">
        <v>7644</v>
      </c>
      <c s="35" t="s">
        <v>5</v>
      </c>
      <c s="6" t="s">
        <v>7645</v>
      </c>
      <c s="36" t="s">
        <v>106</v>
      </c>
      <c s="37">
        <v>52</v>
      </c>
      <c s="36">
        <v>0</v>
      </c>
      <c s="36">
        <f>ROUND(G30*H30,6)</f>
      </c>
      <c r="L30" s="38">
        <v>0</v>
      </c>
      <c s="32">
        <f>ROUND(ROUND(L30,2)*ROUND(G30,3),2)</f>
      </c>
      <c s="36" t="s">
        <v>4224</v>
      </c>
      <c>
        <f>(M30*21)/100</f>
      </c>
      <c t="s">
        <v>27</v>
      </c>
    </row>
    <row r="31" spans="1:5" ht="12.75">
      <c r="A31" s="35" t="s">
        <v>55</v>
      </c>
      <c r="E31" s="39" t="s">
        <v>5</v>
      </c>
    </row>
    <row r="32" spans="1:5" ht="12.75">
      <c r="A32" s="35" t="s">
        <v>56</v>
      </c>
      <c r="E32" s="40" t="s">
        <v>5</v>
      </c>
    </row>
    <row r="33" spans="1:5" ht="76.5">
      <c r="A33" t="s">
        <v>58</v>
      </c>
      <c r="E33" s="39" t="s">
        <v>7643</v>
      </c>
    </row>
    <row r="34" spans="1:16" ht="12.75">
      <c r="A34" t="s">
        <v>49</v>
      </c>
      <c s="34" t="s">
        <v>89</v>
      </c>
      <c s="34" t="s">
        <v>7647</v>
      </c>
      <c s="35" t="s">
        <v>5</v>
      </c>
      <c s="6" t="s">
        <v>7648</v>
      </c>
      <c s="36" t="s">
        <v>106</v>
      </c>
      <c s="37">
        <v>4</v>
      </c>
      <c s="36">
        <v>0</v>
      </c>
      <c s="36">
        <f>ROUND(G34*H34,6)</f>
      </c>
      <c r="L34" s="38">
        <v>0</v>
      </c>
      <c s="32">
        <f>ROUND(ROUND(L34,2)*ROUND(G34,3),2)</f>
      </c>
      <c s="36" t="s">
        <v>4224</v>
      </c>
      <c>
        <f>(M34*21)/100</f>
      </c>
      <c t="s">
        <v>27</v>
      </c>
    </row>
    <row r="35" spans="1:5" ht="12.75">
      <c r="A35" s="35" t="s">
        <v>55</v>
      </c>
      <c r="E35" s="39" t="s">
        <v>5</v>
      </c>
    </row>
    <row r="36" spans="1:5" ht="12.75">
      <c r="A36" s="35" t="s">
        <v>56</v>
      </c>
      <c r="E36" s="40" t="s">
        <v>5</v>
      </c>
    </row>
    <row r="37" spans="1:5" ht="89.25">
      <c r="A37" t="s">
        <v>58</v>
      </c>
      <c r="E37" s="39" t="s">
        <v>7995</v>
      </c>
    </row>
    <row r="38" spans="1:16" ht="12.75">
      <c r="A38" t="s">
        <v>49</v>
      </c>
      <c s="34" t="s">
        <v>92</v>
      </c>
      <c s="34" t="s">
        <v>7650</v>
      </c>
      <c s="35" t="s">
        <v>5</v>
      </c>
      <c s="6" t="s">
        <v>7651</v>
      </c>
      <c s="36" t="s">
        <v>106</v>
      </c>
      <c s="37">
        <v>3</v>
      </c>
      <c s="36">
        <v>0</v>
      </c>
      <c s="36">
        <f>ROUND(G38*H38,6)</f>
      </c>
      <c r="L38" s="38">
        <v>0</v>
      </c>
      <c s="32">
        <f>ROUND(ROUND(L38,2)*ROUND(G38,3),2)</f>
      </c>
      <c s="36" t="s">
        <v>4224</v>
      </c>
      <c>
        <f>(M38*21)/100</f>
      </c>
      <c t="s">
        <v>27</v>
      </c>
    </row>
    <row r="39" spans="1:5" ht="12.75">
      <c r="A39" s="35" t="s">
        <v>55</v>
      </c>
      <c r="E39" s="39" t="s">
        <v>5</v>
      </c>
    </row>
    <row r="40" spans="1:5" ht="12.75">
      <c r="A40" s="35" t="s">
        <v>56</v>
      </c>
      <c r="E40" s="40" t="s">
        <v>5</v>
      </c>
    </row>
    <row r="41" spans="1:5" ht="89.25">
      <c r="A41" t="s">
        <v>58</v>
      </c>
      <c r="E41" s="39" t="s">
        <v>7995</v>
      </c>
    </row>
    <row r="42" spans="1:16" ht="12.75">
      <c r="A42" t="s">
        <v>49</v>
      </c>
      <c s="34" t="s">
        <v>95</v>
      </c>
      <c s="34" t="s">
        <v>7653</v>
      </c>
      <c s="35" t="s">
        <v>5</v>
      </c>
      <c s="6" t="s">
        <v>7654</v>
      </c>
      <c s="36" t="s">
        <v>106</v>
      </c>
      <c s="37">
        <v>40</v>
      </c>
      <c s="36">
        <v>0</v>
      </c>
      <c s="36">
        <f>ROUND(G42*H42,6)</f>
      </c>
      <c r="L42" s="38">
        <v>0</v>
      </c>
      <c s="32">
        <f>ROUND(ROUND(L42,2)*ROUND(G42,3),2)</f>
      </c>
      <c s="36" t="s">
        <v>4224</v>
      </c>
      <c>
        <f>(M42*21)/100</f>
      </c>
      <c t="s">
        <v>27</v>
      </c>
    </row>
    <row r="43" spans="1:5" ht="12.75">
      <c r="A43" s="35" t="s">
        <v>55</v>
      </c>
      <c r="E43" s="39" t="s">
        <v>5</v>
      </c>
    </row>
    <row r="44" spans="1:5" ht="12.75">
      <c r="A44" s="35" t="s">
        <v>56</v>
      </c>
      <c r="E44" s="40" t="s">
        <v>5</v>
      </c>
    </row>
    <row r="45" spans="1:5" ht="114.75">
      <c r="A45" t="s">
        <v>58</v>
      </c>
      <c r="E45" s="39" t="s">
        <v>7652</v>
      </c>
    </row>
    <row r="46" spans="1:16" ht="12.75">
      <c r="A46" t="s">
        <v>49</v>
      </c>
      <c s="34" t="s">
        <v>99</v>
      </c>
      <c s="34" t="s">
        <v>7996</v>
      </c>
      <c s="35" t="s">
        <v>5</v>
      </c>
      <c s="6" t="s">
        <v>7997</v>
      </c>
      <c s="36" t="s">
        <v>72</v>
      </c>
      <c s="37">
        <v>152</v>
      </c>
      <c s="36">
        <v>0</v>
      </c>
      <c s="36">
        <f>ROUND(G46*H46,6)</f>
      </c>
      <c r="L46" s="38">
        <v>0</v>
      </c>
      <c s="32">
        <f>ROUND(ROUND(L46,2)*ROUND(G46,3),2)</f>
      </c>
      <c s="36" t="s">
        <v>4224</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7663</v>
      </c>
      <c s="35" t="s">
        <v>5</v>
      </c>
      <c s="6" t="s">
        <v>7664</v>
      </c>
      <c s="36" t="s">
        <v>672</v>
      </c>
      <c s="37">
        <v>346</v>
      </c>
      <c s="36">
        <v>0</v>
      </c>
      <c s="36">
        <f>ROUND(G50*H50,6)</f>
      </c>
      <c r="L50" s="38">
        <v>0</v>
      </c>
      <c s="32">
        <f>ROUND(ROUND(L50,2)*ROUND(G50,3),2)</f>
      </c>
      <c s="36" t="s">
        <v>4224</v>
      </c>
      <c>
        <f>(M50*21)/100</f>
      </c>
      <c t="s">
        <v>27</v>
      </c>
    </row>
    <row r="51" spans="1:5" ht="12.75">
      <c r="A51" s="35" t="s">
        <v>55</v>
      </c>
      <c r="E51" s="39" t="s">
        <v>5</v>
      </c>
    </row>
    <row r="52" spans="1:5" ht="12.75">
      <c r="A52" s="35" t="s">
        <v>56</v>
      </c>
      <c r="E52" s="40" t="s">
        <v>5</v>
      </c>
    </row>
    <row r="53" spans="1:5" ht="89.25">
      <c r="A53" t="s">
        <v>58</v>
      </c>
      <c r="E53" s="39" t="s">
        <v>7665</v>
      </c>
    </row>
    <row r="54" spans="1:13" ht="12.75">
      <c r="A54" t="s">
        <v>46</v>
      </c>
      <c r="C54" s="31" t="s">
        <v>7666</v>
      </c>
      <c r="E54" s="33" t="s">
        <v>7998</v>
      </c>
      <c r="J54" s="32">
        <f>0</f>
      </c>
      <c s="32">
        <f>0</f>
      </c>
      <c s="32">
        <f>0+L55+L59+L63+L67+L71+L75+L79+L83+L87+L91+L95+L99+L103</f>
      </c>
      <c s="32">
        <f>0+M55+M59+M63+M67+M71+M75+M79+M83+M87+M91+M95+M99+M103</f>
      </c>
    </row>
    <row r="55" spans="1:16" ht="25.5">
      <c r="A55" t="s">
        <v>49</v>
      </c>
      <c s="34" t="s">
        <v>118</v>
      </c>
      <c s="34" t="s">
        <v>7668</v>
      </c>
      <c s="35" t="s">
        <v>5</v>
      </c>
      <c s="6" t="s">
        <v>7669</v>
      </c>
      <c s="36" t="s">
        <v>106</v>
      </c>
      <c s="37">
        <v>33</v>
      </c>
      <c s="36">
        <v>0</v>
      </c>
      <c s="36">
        <f>ROUND(G55*H55,6)</f>
      </c>
      <c r="L55" s="38">
        <v>0</v>
      </c>
      <c s="32">
        <f>ROUND(ROUND(L55,2)*ROUND(G55,3),2)</f>
      </c>
      <c s="36" t="s">
        <v>4224</v>
      </c>
      <c>
        <f>(M55*21)/100</f>
      </c>
      <c t="s">
        <v>27</v>
      </c>
    </row>
    <row r="56" spans="1:5" ht="12.75">
      <c r="A56" s="35" t="s">
        <v>55</v>
      </c>
      <c r="E56" s="39" t="s">
        <v>5</v>
      </c>
    </row>
    <row r="57" spans="1:5" ht="12.75">
      <c r="A57" s="35" t="s">
        <v>56</v>
      </c>
      <c r="E57" s="40" t="s">
        <v>5</v>
      </c>
    </row>
    <row r="58" spans="1:5" ht="102">
      <c r="A58" t="s">
        <v>58</v>
      </c>
      <c r="E58" s="39" t="s">
        <v>7670</v>
      </c>
    </row>
    <row r="59" spans="1:16" ht="25.5">
      <c r="A59" t="s">
        <v>49</v>
      </c>
      <c s="34" t="s">
        <v>121</v>
      </c>
      <c s="34" t="s">
        <v>8051</v>
      </c>
      <c s="35" t="s">
        <v>5</v>
      </c>
      <c s="6" t="s">
        <v>8052</v>
      </c>
      <c s="36" t="s">
        <v>106</v>
      </c>
      <c s="37">
        <v>1</v>
      </c>
      <c s="36">
        <v>0</v>
      </c>
      <c s="36">
        <f>ROUND(G59*H59,6)</f>
      </c>
      <c r="L59" s="38">
        <v>0</v>
      </c>
      <c s="32">
        <f>ROUND(ROUND(L59,2)*ROUND(G59,3),2)</f>
      </c>
      <c s="36" t="s">
        <v>4224</v>
      </c>
      <c>
        <f>(M59*21)/100</f>
      </c>
      <c t="s">
        <v>27</v>
      </c>
    </row>
    <row r="60" spans="1:5" ht="12.75">
      <c r="A60" s="35" t="s">
        <v>55</v>
      </c>
      <c r="E60" s="39" t="s">
        <v>5</v>
      </c>
    </row>
    <row r="61" spans="1:5" ht="12.75">
      <c r="A61" s="35" t="s">
        <v>56</v>
      </c>
      <c r="E61" s="40" t="s">
        <v>5</v>
      </c>
    </row>
    <row r="62" spans="1:5" ht="102">
      <c r="A62" t="s">
        <v>58</v>
      </c>
      <c r="E62" s="39" t="s">
        <v>7670</v>
      </c>
    </row>
    <row r="63" spans="1:16" ht="25.5">
      <c r="A63" t="s">
        <v>49</v>
      </c>
      <c s="34" t="s">
        <v>124</v>
      </c>
      <c s="34" t="s">
        <v>7671</v>
      </c>
      <c s="35" t="s">
        <v>5</v>
      </c>
      <c s="6" t="s">
        <v>7672</v>
      </c>
      <c s="36" t="s">
        <v>106</v>
      </c>
      <c s="37">
        <v>4</v>
      </c>
      <c s="36">
        <v>0</v>
      </c>
      <c s="36">
        <f>ROUND(G63*H63,6)</f>
      </c>
      <c r="L63" s="38">
        <v>0</v>
      </c>
      <c s="32">
        <f>ROUND(ROUND(L63,2)*ROUND(G63,3),2)</f>
      </c>
      <c s="36" t="s">
        <v>4224</v>
      </c>
      <c>
        <f>(M63*21)/100</f>
      </c>
      <c t="s">
        <v>27</v>
      </c>
    </row>
    <row r="64" spans="1:5" ht="12.75">
      <c r="A64" s="35" t="s">
        <v>55</v>
      </c>
      <c r="E64" s="39" t="s">
        <v>5</v>
      </c>
    </row>
    <row r="65" spans="1:5" ht="12.75">
      <c r="A65" s="35" t="s">
        <v>56</v>
      </c>
      <c r="E65" s="40" t="s">
        <v>5</v>
      </c>
    </row>
    <row r="66" spans="1:5" ht="102">
      <c r="A66" t="s">
        <v>58</v>
      </c>
      <c r="E66" s="39" t="s">
        <v>7670</v>
      </c>
    </row>
    <row r="67" spans="1:16" ht="25.5">
      <c r="A67" t="s">
        <v>49</v>
      </c>
      <c s="34" t="s">
        <v>127</v>
      </c>
      <c s="34" t="s">
        <v>7861</v>
      </c>
      <c s="35" t="s">
        <v>5</v>
      </c>
      <c s="6" t="s">
        <v>7862</v>
      </c>
      <c s="36" t="s">
        <v>106</v>
      </c>
      <c s="37">
        <v>18</v>
      </c>
      <c s="36">
        <v>0</v>
      </c>
      <c s="36">
        <f>ROUND(G67*H67,6)</f>
      </c>
      <c r="L67" s="38">
        <v>0</v>
      </c>
      <c s="32">
        <f>ROUND(ROUND(L67,2)*ROUND(G67,3),2)</f>
      </c>
      <c s="36" t="s">
        <v>4224</v>
      </c>
      <c>
        <f>(M67*21)/100</f>
      </c>
      <c t="s">
        <v>27</v>
      </c>
    </row>
    <row r="68" spans="1:5" ht="12.75">
      <c r="A68" s="35" t="s">
        <v>55</v>
      </c>
      <c r="E68" s="39" t="s">
        <v>5</v>
      </c>
    </row>
    <row r="69" spans="1:5" ht="12.75">
      <c r="A69" s="35" t="s">
        <v>56</v>
      </c>
      <c r="E69" s="40" t="s">
        <v>5</v>
      </c>
    </row>
    <row r="70" spans="1:5" ht="102">
      <c r="A70" t="s">
        <v>58</v>
      </c>
      <c r="E70" s="39" t="s">
        <v>7670</v>
      </c>
    </row>
    <row r="71" spans="1:16" ht="12.75">
      <c r="A71" t="s">
        <v>49</v>
      </c>
      <c s="34" t="s">
        <v>130</v>
      </c>
      <c s="34" t="s">
        <v>7673</v>
      </c>
      <c s="35" t="s">
        <v>5</v>
      </c>
      <c s="6" t="s">
        <v>7674</v>
      </c>
      <c s="36" t="s">
        <v>106</v>
      </c>
      <c s="37">
        <v>4</v>
      </c>
      <c s="36">
        <v>0</v>
      </c>
      <c s="36">
        <f>ROUND(G71*H71,6)</f>
      </c>
      <c r="L71" s="38">
        <v>0</v>
      </c>
      <c s="32">
        <f>ROUND(ROUND(L71,2)*ROUND(G71,3),2)</f>
      </c>
      <c s="36" t="s">
        <v>4224</v>
      </c>
      <c>
        <f>(M71*21)/100</f>
      </c>
      <c t="s">
        <v>27</v>
      </c>
    </row>
    <row r="72" spans="1:5" ht="12.75">
      <c r="A72" s="35" t="s">
        <v>55</v>
      </c>
      <c r="E72" s="39" t="s">
        <v>5</v>
      </c>
    </row>
    <row r="73" spans="1:5" ht="12.75">
      <c r="A73" s="35" t="s">
        <v>56</v>
      </c>
      <c r="E73" s="40" t="s">
        <v>5</v>
      </c>
    </row>
    <row r="74" spans="1:5" ht="102">
      <c r="A74" t="s">
        <v>58</v>
      </c>
      <c r="E74" s="39" t="s">
        <v>7670</v>
      </c>
    </row>
    <row r="75" spans="1:16" ht="12.75">
      <c r="A75" t="s">
        <v>49</v>
      </c>
      <c s="34" t="s">
        <v>133</v>
      </c>
      <c s="34" t="s">
        <v>7999</v>
      </c>
      <c s="35" t="s">
        <v>5</v>
      </c>
      <c s="6" t="s">
        <v>8000</v>
      </c>
      <c s="36" t="s">
        <v>106</v>
      </c>
      <c s="37">
        <v>12</v>
      </c>
      <c s="36">
        <v>0</v>
      </c>
      <c s="36">
        <f>ROUND(G75*H75,6)</f>
      </c>
      <c r="L75" s="38">
        <v>0</v>
      </c>
      <c s="32">
        <f>ROUND(ROUND(L75,2)*ROUND(G75,3),2)</f>
      </c>
      <c s="36" t="s">
        <v>4224</v>
      </c>
      <c>
        <f>(M75*21)/100</f>
      </c>
      <c t="s">
        <v>27</v>
      </c>
    </row>
    <row r="76" spans="1:5" ht="12.75">
      <c r="A76" s="35" t="s">
        <v>55</v>
      </c>
      <c r="E76" s="39" t="s">
        <v>5</v>
      </c>
    </row>
    <row r="77" spans="1:5" ht="12.75">
      <c r="A77" s="35" t="s">
        <v>56</v>
      </c>
      <c r="E77" s="40" t="s">
        <v>5</v>
      </c>
    </row>
    <row r="78" spans="1:5" ht="102">
      <c r="A78" t="s">
        <v>58</v>
      </c>
      <c r="E78" s="39" t="s">
        <v>7675</v>
      </c>
    </row>
    <row r="79" spans="1:16" ht="12.75">
      <c r="A79" t="s">
        <v>49</v>
      </c>
      <c s="34" t="s">
        <v>136</v>
      </c>
      <c s="34" t="s">
        <v>7678</v>
      </c>
      <c s="35" t="s">
        <v>5</v>
      </c>
      <c s="6" t="s">
        <v>7679</v>
      </c>
      <c s="36" t="s">
        <v>98</v>
      </c>
      <c s="37">
        <v>250</v>
      </c>
      <c s="36">
        <v>0</v>
      </c>
      <c s="36">
        <f>ROUND(G79*H79,6)</f>
      </c>
      <c r="L79" s="38">
        <v>0</v>
      </c>
      <c s="32">
        <f>ROUND(ROUND(L79,2)*ROUND(G79,3),2)</f>
      </c>
      <c s="36" t="s">
        <v>4224</v>
      </c>
      <c>
        <f>(M79*21)/100</f>
      </c>
      <c t="s">
        <v>27</v>
      </c>
    </row>
    <row r="80" spans="1:5" ht="12.75">
      <c r="A80" s="35" t="s">
        <v>55</v>
      </c>
      <c r="E80" s="39" t="s">
        <v>5</v>
      </c>
    </row>
    <row r="81" spans="1:5" ht="12.75">
      <c r="A81" s="35" t="s">
        <v>56</v>
      </c>
      <c r="E81" s="40" t="s">
        <v>5</v>
      </c>
    </row>
    <row r="82" spans="1:5" ht="102">
      <c r="A82" t="s">
        <v>58</v>
      </c>
      <c r="E82" s="39" t="s">
        <v>7680</v>
      </c>
    </row>
    <row r="83" spans="1:16" ht="12.75">
      <c r="A83" t="s">
        <v>49</v>
      </c>
      <c s="34" t="s">
        <v>139</v>
      </c>
      <c s="34" t="s">
        <v>7683</v>
      </c>
      <c s="35" t="s">
        <v>5</v>
      </c>
      <c s="6" t="s">
        <v>7684</v>
      </c>
      <c s="36" t="s">
        <v>106</v>
      </c>
      <c s="37">
        <v>18</v>
      </c>
      <c s="36">
        <v>0</v>
      </c>
      <c s="36">
        <f>ROUND(G83*H83,6)</f>
      </c>
      <c r="L83" s="38">
        <v>0</v>
      </c>
      <c s="32">
        <f>ROUND(ROUND(L83,2)*ROUND(G83,3),2)</f>
      </c>
      <c s="36" t="s">
        <v>4224</v>
      </c>
      <c>
        <f>(M83*21)/100</f>
      </c>
      <c t="s">
        <v>27</v>
      </c>
    </row>
    <row r="84" spans="1:5" ht="12.75">
      <c r="A84" s="35" t="s">
        <v>55</v>
      </c>
      <c r="E84" s="39" t="s">
        <v>5</v>
      </c>
    </row>
    <row r="85" spans="1:5" ht="12.75">
      <c r="A85" s="35" t="s">
        <v>56</v>
      </c>
      <c r="E85" s="40" t="s">
        <v>5</v>
      </c>
    </row>
    <row r="86" spans="1:5" ht="114.75">
      <c r="A86" t="s">
        <v>58</v>
      </c>
      <c r="E86" s="39" t="s">
        <v>7685</v>
      </c>
    </row>
    <row r="87" spans="1:16" ht="25.5">
      <c r="A87" t="s">
        <v>49</v>
      </c>
      <c s="34" t="s">
        <v>142</v>
      </c>
      <c s="34" t="s">
        <v>7686</v>
      </c>
      <c s="35" t="s">
        <v>5</v>
      </c>
      <c s="6" t="s">
        <v>7687</v>
      </c>
      <c s="36" t="s">
        <v>106</v>
      </c>
      <c s="37">
        <v>10</v>
      </c>
      <c s="36">
        <v>0</v>
      </c>
      <c s="36">
        <f>ROUND(G87*H87,6)</f>
      </c>
      <c r="L87" s="38">
        <v>0</v>
      </c>
      <c s="32">
        <f>ROUND(ROUND(L87,2)*ROUND(G87,3),2)</f>
      </c>
      <c s="36" t="s">
        <v>4224</v>
      </c>
      <c>
        <f>(M87*21)/100</f>
      </c>
      <c t="s">
        <v>27</v>
      </c>
    </row>
    <row r="88" spans="1:5" ht="12.75">
      <c r="A88" s="35" t="s">
        <v>55</v>
      </c>
      <c r="E88" s="39" t="s">
        <v>5</v>
      </c>
    </row>
    <row r="89" spans="1:5" ht="12.75">
      <c r="A89" s="35" t="s">
        <v>56</v>
      </c>
      <c r="E89" s="40" t="s">
        <v>5</v>
      </c>
    </row>
    <row r="90" spans="1:5" ht="114.75">
      <c r="A90" t="s">
        <v>58</v>
      </c>
      <c r="E90" s="39" t="s">
        <v>7685</v>
      </c>
    </row>
    <row r="91" spans="1:16" ht="12.75">
      <c r="A91" t="s">
        <v>49</v>
      </c>
      <c s="34" t="s">
        <v>145</v>
      </c>
      <c s="34" t="s">
        <v>7865</v>
      </c>
      <c s="35" t="s">
        <v>5</v>
      </c>
      <c s="6" t="s">
        <v>7866</v>
      </c>
      <c s="36" t="s">
        <v>106</v>
      </c>
      <c s="37">
        <v>8</v>
      </c>
      <c s="36">
        <v>0</v>
      </c>
      <c s="36">
        <f>ROUND(G91*H91,6)</f>
      </c>
      <c r="L91" s="38">
        <v>0</v>
      </c>
      <c s="32">
        <f>ROUND(ROUND(L91,2)*ROUND(G91,3),2)</f>
      </c>
      <c s="36" t="s">
        <v>4224</v>
      </c>
      <c>
        <f>(M91*21)/100</f>
      </c>
      <c t="s">
        <v>27</v>
      </c>
    </row>
    <row r="92" spans="1:5" ht="12.75">
      <c r="A92" s="35" t="s">
        <v>55</v>
      </c>
      <c r="E92" s="39" t="s">
        <v>5</v>
      </c>
    </row>
    <row r="93" spans="1:5" ht="12.75">
      <c r="A93" s="35" t="s">
        <v>56</v>
      </c>
      <c r="E93" s="40" t="s">
        <v>5</v>
      </c>
    </row>
    <row r="94" spans="1:5" ht="114.75">
      <c r="A94" t="s">
        <v>58</v>
      </c>
      <c r="E94" s="39" t="s">
        <v>7867</v>
      </c>
    </row>
    <row r="95" spans="1:16" ht="12.75">
      <c r="A95" t="s">
        <v>49</v>
      </c>
      <c s="34" t="s">
        <v>148</v>
      </c>
      <c s="34" t="s">
        <v>7868</v>
      </c>
      <c s="35" t="s">
        <v>5</v>
      </c>
      <c s="6" t="s">
        <v>7869</v>
      </c>
      <c s="36" t="s">
        <v>106</v>
      </c>
      <c s="37">
        <v>10</v>
      </c>
      <c s="36">
        <v>0</v>
      </c>
      <c s="36">
        <f>ROUND(G95*H95,6)</f>
      </c>
      <c r="L95" s="38">
        <v>0</v>
      </c>
      <c s="32">
        <f>ROUND(ROUND(L95,2)*ROUND(G95,3),2)</f>
      </c>
      <c s="36" t="s">
        <v>4224</v>
      </c>
      <c>
        <f>(M95*21)/100</f>
      </c>
      <c t="s">
        <v>27</v>
      </c>
    </row>
    <row r="96" spans="1:5" ht="12.75">
      <c r="A96" s="35" t="s">
        <v>55</v>
      </c>
      <c r="E96" s="39" t="s">
        <v>5</v>
      </c>
    </row>
    <row r="97" spans="1:5" ht="12.75">
      <c r="A97" s="35" t="s">
        <v>56</v>
      </c>
      <c r="E97" s="40" t="s">
        <v>5</v>
      </c>
    </row>
    <row r="98" spans="1:5" ht="114.75">
      <c r="A98" t="s">
        <v>58</v>
      </c>
      <c r="E98" s="39" t="s">
        <v>7867</v>
      </c>
    </row>
    <row r="99" spans="1:16" ht="25.5">
      <c r="A99" t="s">
        <v>49</v>
      </c>
      <c s="34" t="s">
        <v>151</v>
      </c>
      <c s="34" t="s">
        <v>8001</v>
      </c>
      <c s="35" t="s">
        <v>5</v>
      </c>
      <c s="6" t="s">
        <v>8002</v>
      </c>
      <c s="36" t="s">
        <v>106</v>
      </c>
      <c s="37">
        <v>19</v>
      </c>
      <c s="36">
        <v>0</v>
      </c>
      <c s="36">
        <f>ROUND(G99*H99,6)</f>
      </c>
      <c r="L99" s="38">
        <v>0</v>
      </c>
      <c s="32">
        <f>ROUND(ROUND(L99,2)*ROUND(G99,3),2)</f>
      </c>
      <c s="36" t="s">
        <v>4224</v>
      </c>
      <c>
        <f>(M99*21)/100</f>
      </c>
      <c t="s">
        <v>27</v>
      </c>
    </row>
    <row r="100" spans="1:5" ht="12.75">
      <c r="A100" s="35" t="s">
        <v>55</v>
      </c>
      <c r="E100" s="39" t="s">
        <v>5</v>
      </c>
    </row>
    <row r="101" spans="1:5" ht="12.75">
      <c r="A101" s="35" t="s">
        <v>56</v>
      </c>
      <c r="E101" s="40" t="s">
        <v>5</v>
      </c>
    </row>
    <row r="102" spans="1:5" ht="89.25">
      <c r="A102" t="s">
        <v>58</v>
      </c>
      <c r="E102" s="39" t="s">
        <v>8003</v>
      </c>
    </row>
    <row r="103" spans="1:16" ht="25.5">
      <c r="A103" t="s">
        <v>49</v>
      </c>
      <c s="34" t="s">
        <v>154</v>
      </c>
      <c s="34" t="s">
        <v>7690</v>
      </c>
      <c s="35" t="s">
        <v>5</v>
      </c>
      <c s="6" t="s">
        <v>7691</v>
      </c>
      <c s="36" t="s">
        <v>672</v>
      </c>
      <c s="37">
        <v>105</v>
      </c>
      <c s="36">
        <v>0</v>
      </c>
      <c s="36">
        <f>ROUND(G103*H103,6)</f>
      </c>
      <c r="L103" s="38">
        <v>0</v>
      </c>
      <c s="32">
        <f>ROUND(ROUND(L103,2)*ROUND(G103,3),2)</f>
      </c>
      <c s="36" t="s">
        <v>4224</v>
      </c>
      <c>
        <f>(M103*21)/100</f>
      </c>
      <c t="s">
        <v>27</v>
      </c>
    </row>
    <row r="104" spans="1:5" ht="12.75">
      <c r="A104" s="35" t="s">
        <v>55</v>
      </c>
      <c r="E104" s="39" t="s">
        <v>5</v>
      </c>
    </row>
    <row r="105" spans="1:5" ht="12.75">
      <c r="A105" s="35" t="s">
        <v>56</v>
      </c>
      <c r="E105" s="40" t="s">
        <v>5</v>
      </c>
    </row>
    <row r="106" spans="1:5" ht="102">
      <c r="A106" t="s">
        <v>58</v>
      </c>
      <c r="E106" s="39" t="s">
        <v>7692</v>
      </c>
    </row>
    <row r="107" spans="1:13" ht="12.75">
      <c r="A107" t="s">
        <v>46</v>
      </c>
      <c r="C107" s="31" t="s">
        <v>7693</v>
      </c>
      <c r="E107" s="33" t="s">
        <v>8004</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157</v>
      </c>
      <c s="34" t="s">
        <v>7695</v>
      </c>
      <c s="35" t="s">
        <v>5</v>
      </c>
      <c s="6" t="s">
        <v>7696</v>
      </c>
      <c s="36" t="s">
        <v>106</v>
      </c>
      <c s="37">
        <v>46</v>
      </c>
      <c s="36">
        <v>0</v>
      </c>
      <c s="36">
        <f>ROUND(G108*H108,6)</f>
      </c>
      <c r="L108" s="38">
        <v>0</v>
      </c>
      <c s="32">
        <f>ROUND(ROUND(L108,2)*ROUND(G108,3),2)</f>
      </c>
      <c s="36" t="s">
        <v>4224</v>
      </c>
      <c>
        <f>(M108*21)/100</f>
      </c>
      <c t="s">
        <v>27</v>
      </c>
    </row>
    <row r="109" spans="1:5" ht="12.75">
      <c r="A109" s="35" t="s">
        <v>55</v>
      </c>
      <c r="E109" s="39" t="s">
        <v>5</v>
      </c>
    </row>
    <row r="110" spans="1:5" ht="12.75">
      <c r="A110" s="35" t="s">
        <v>56</v>
      </c>
      <c r="E110" s="40" t="s">
        <v>5</v>
      </c>
    </row>
    <row r="111" spans="1:5" ht="89.25">
      <c r="A111" t="s">
        <v>58</v>
      </c>
      <c r="E111" s="39" t="s">
        <v>7697</v>
      </c>
    </row>
    <row r="112" spans="1:16" ht="12.75">
      <c r="A112" t="s">
        <v>49</v>
      </c>
      <c s="34" t="s">
        <v>162</v>
      </c>
      <c s="34" t="s">
        <v>7698</v>
      </c>
      <c s="35" t="s">
        <v>5</v>
      </c>
      <c s="6" t="s">
        <v>7699</v>
      </c>
      <c s="36" t="s">
        <v>106</v>
      </c>
      <c s="37">
        <v>88</v>
      </c>
      <c s="36">
        <v>0</v>
      </c>
      <c s="36">
        <f>ROUND(G112*H112,6)</f>
      </c>
      <c r="L112" s="38">
        <v>0</v>
      </c>
      <c s="32">
        <f>ROUND(ROUND(L112,2)*ROUND(G112,3),2)</f>
      </c>
      <c s="36" t="s">
        <v>4224</v>
      </c>
      <c>
        <f>(M112*21)/100</f>
      </c>
      <c t="s">
        <v>27</v>
      </c>
    </row>
    <row r="113" spans="1:5" ht="12.75">
      <c r="A113" s="35" t="s">
        <v>55</v>
      </c>
      <c r="E113" s="39" t="s">
        <v>5</v>
      </c>
    </row>
    <row r="114" spans="1:5" ht="12.75">
      <c r="A114" s="35" t="s">
        <v>56</v>
      </c>
      <c r="E114" s="40" t="s">
        <v>5</v>
      </c>
    </row>
    <row r="115" spans="1:5" ht="89.25">
      <c r="A115" t="s">
        <v>58</v>
      </c>
      <c r="E115" s="39" t="s">
        <v>7700</v>
      </c>
    </row>
    <row r="116" spans="1:16" ht="12.75">
      <c r="A116" t="s">
        <v>49</v>
      </c>
      <c s="34" t="s">
        <v>165</v>
      </c>
      <c s="34" t="s">
        <v>7879</v>
      </c>
      <c s="35" t="s">
        <v>5</v>
      </c>
      <c s="6" t="s">
        <v>7880</v>
      </c>
      <c s="36" t="s">
        <v>106</v>
      </c>
      <c s="37">
        <v>33</v>
      </c>
      <c s="36">
        <v>0</v>
      </c>
      <c s="36">
        <f>ROUND(G116*H116,6)</f>
      </c>
      <c r="L116" s="38">
        <v>0</v>
      </c>
      <c s="32">
        <f>ROUND(ROUND(L116,2)*ROUND(G116,3),2)</f>
      </c>
      <c s="36" t="s">
        <v>4224</v>
      </c>
      <c>
        <f>(M116*21)/100</f>
      </c>
      <c t="s">
        <v>27</v>
      </c>
    </row>
    <row r="117" spans="1:5" ht="12.75">
      <c r="A117" s="35" t="s">
        <v>55</v>
      </c>
      <c r="E117" s="39" t="s">
        <v>5</v>
      </c>
    </row>
    <row r="118" spans="1:5" ht="12.75">
      <c r="A118" s="35" t="s">
        <v>56</v>
      </c>
      <c r="E118" s="40" t="s">
        <v>5</v>
      </c>
    </row>
    <row r="119" spans="1:5" ht="89.25">
      <c r="A119" t="s">
        <v>58</v>
      </c>
      <c r="E119" s="39" t="s">
        <v>7881</v>
      </c>
    </row>
    <row r="120" spans="1:16" ht="12.75">
      <c r="A120" t="s">
        <v>49</v>
      </c>
      <c s="34" t="s">
        <v>168</v>
      </c>
      <c s="34" t="s">
        <v>8053</v>
      </c>
      <c s="35" t="s">
        <v>5</v>
      </c>
      <c s="6" t="s">
        <v>8054</v>
      </c>
      <c s="36" t="s">
        <v>106</v>
      </c>
      <c s="37">
        <v>68</v>
      </c>
      <c s="36">
        <v>0</v>
      </c>
      <c s="36">
        <f>ROUND(G120*H120,6)</f>
      </c>
      <c r="L120" s="38">
        <v>0</v>
      </c>
      <c s="32">
        <f>ROUND(ROUND(L120,2)*ROUND(G120,3),2)</f>
      </c>
      <c s="36" t="s">
        <v>4224</v>
      </c>
      <c>
        <f>(M120*21)/100</f>
      </c>
      <c t="s">
        <v>27</v>
      </c>
    </row>
    <row r="121" spans="1:5" ht="12.75">
      <c r="A121" s="35" t="s">
        <v>55</v>
      </c>
      <c r="E121" s="39" t="s">
        <v>5</v>
      </c>
    </row>
    <row r="122" spans="1:5" ht="12.75">
      <c r="A122" s="35" t="s">
        <v>56</v>
      </c>
      <c r="E122" s="40" t="s">
        <v>5</v>
      </c>
    </row>
    <row r="123" spans="1:5" ht="89.25">
      <c r="A123" t="s">
        <v>58</v>
      </c>
      <c r="E123" s="39" t="s">
        <v>8055</v>
      </c>
    </row>
    <row r="124" spans="1:16" ht="12.75">
      <c r="A124" t="s">
        <v>49</v>
      </c>
      <c s="34" t="s">
        <v>171</v>
      </c>
      <c s="34" t="s">
        <v>8056</v>
      </c>
      <c s="35" t="s">
        <v>5</v>
      </c>
      <c s="6" t="s">
        <v>8057</v>
      </c>
      <c s="36" t="s">
        <v>106</v>
      </c>
      <c s="37">
        <v>42</v>
      </c>
      <c s="36">
        <v>0</v>
      </c>
      <c s="36">
        <f>ROUND(G124*H124,6)</f>
      </c>
      <c r="L124" s="38">
        <v>0</v>
      </c>
      <c s="32">
        <f>ROUND(ROUND(L124,2)*ROUND(G124,3),2)</f>
      </c>
      <c s="36" t="s">
        <v>4224</v>
      </c>
      <c>
        <f>(M124*21)/100</f>
      </c>
      <c t="s">
        <v>27</v>
      </c>
    </row>
    <row r="125" spans="1:5" ht="12.75">
      <c r="A125" s="35" t="s">
        <v>55</v>
      </c>
      <c r="E125" s="39" t="s">
        <v>5</v>
      </c>
    </row>
    <row r="126" spans="1:5" ht="12.75">
      <c r="A126" s="35" t="s">
        <v>56</v>
      </c>
      <c r="E126" s="40" t="s">
        <v>5</v>
      </c>
    </row>
    <row r="127" spans="1:5" ht="102">
      <c r="A127" t="s">
        <v>58</v>
      </c>
      <c r="E127" s="39" t="s">
        <v>7703</v>
      </c>
    </row>
    <row r="128" spans="1:16" ht="12.75">
      <c r="A128" t="s">
        <v>49</v>
      </c>
      <c s="34" t="s">
        <v>174</v>
      </c>
      <c s="34" t="s">
        <v>7882</v>
      </c>
      <c s="35" t="s">
        <v>5</v>
      </c>
      <c s="6" t="s">
        <v>7883</v>
      </c>
      <c s="36" t="s">
        <v>106</v>
      </c>
      <c s="37">
        <v>6</v>
      </c>
      <c s="36">
        <v>0</v>
      </c>
      <c s="36">
        <f>ROUND(G128*H128,6)</f>
      </c>
      <c r="L128" s="38">
        <v>0</v>
      </c>
      <c s="32">
        <f>ROUND(ROUND(L128,2)*ROUND(G128,3),2)</f>
      </c>
      <c s="36" t="s">
        <v>4224</v>
      </c>
      <c>
        <f>(M128*21)/100</f>
      </c>
      <c t="s">
        <v>27</v>
      </c>
    </row>
    <row r="129" spans="1:5" ht="12.75">
      <c r="A129" s="35" t="s">
        <v>55</v>
      </c>
      <c r="E129" s="39" t="s">
        <v>5</v>
      </c>
    </row>
    <row r="130" spans="1:5" ht="12.75">
      <c r="A130" s="35" t="s">
        <v>56</v>
      </c>
      <c r="E130" s="40" t="s">
        <v>5</v>
      </c>
    </row>
    <row r="131" spans="1:5" ht="102">
      <c r="A131" t="s">
        <v>58</v>
      </c>
      <c r="E131" s="39" t="s">
        <v>7703</v>
      </c>
    </row>
    <row r="132" spans="1:16" ht="12.75">
      <c r="A132" t="s">
        <v>49</v>
      </c>
      <c s="34" t="s">
        <v>177</v>
      </c>
      <c s="34" t="s">
        <v>7704</v>
      </c>
      <c s="35" t="s">
        <v>5</v>
      </c>
      <c s="6" t="s">
        <v>7705</v>
      </c>
      <c s="36" t="s">
        <v>106</v>
      </c>
      <c s="37">
        <v>930</v>
      </c>
      <c s="36">
        <v>0</v>
      </c>
      <c s="36">
        <f>ROUND(G132*H132,6)</f>
      </c>
      <c r="L132" s="38">
        <v>0</v>
      </c>
      <c s="32">
        <f>ROUND(ROUND(L132,2)*ROUND(G132,3),2)</f>
      </c>
      <c s="36" t="s">
        <v>4224</v>
      </c>
      <c>
        <f>(M132*21)/100</f>
      </c>
      <c t="s">
        <v>27</v>
      </c>
    </row>
    <row r="133" spans="1:5" ht="12.75">
      <c r="A133" s="35" t="s">
        <v>55</v>
      </c>
      <c r="E133" s="39" t="s">
        <v>5</v>
      </c>
    </row>
    <row r="134" spans="1:5" ht="12.75">
      <c r="A134" s="35" t="s">
        <v>56</v>
      </c>
      <c r="E134" s="40" t="s">
        <v>5</v>
      </c>
    </row>
    <row r="135" spans="1:5" ht="102">
      <c r="A135" t="s">
        <v>58</v>
      </c>
      <c r="E135" s="39" t="s">
        <v>7703</v>
      </c>
    </row>
    <row r="136" spans="1:16" ht="12.75">
      <c r="A136" t="s">
        <v>49</v>
      </c>
      <c s="34" t="s">
        <v>180</v>
      </c>
      <c s="34" t="s">
        <v>7709</v>
      </c>
      <c s="35" t="s">
        <v>5</v>
      </c>
      <c s="6" t="s">
        <v>7710</v>
      </c>
      <c s="36" t="s">
        <v>106</v>
      </c>
      <c s="37">
        <v>23</v>
      </c>
      <c s="36">
        <v>0</v>
      </c>
      <c s="36">
        <f>ROUND(G136*H136,6)</f>
      </c>
      <c r="L136" s="38">
        <v>0</v>
      </c>
      <c s="32">
        <f>ROUND(ROUND(L136,2)*ROUND(G136,3),2)</f>
      </c>
      <c s="36" t="s">
        <v>4224</v>
      </c>
      <c>
        <f>(M136*21)/100</f>
      </c>
      <c t="s">
        <v>27</v>
      </c>
    </row>
    <row r="137" spans="1:5" ht="12.75">
      <c r="A137" s="35" t="s">
        <v>55</v>
      </c>
      <c r="E137" s="39" t="s">
        <v>5</v>
      </c>
    </row>
    <row r="138" spans="1:5" ht="12.75">
      <c r="A138" s="35" t="s">
        <v>56</v>
      </c>
      <c r="E138" s="40" t="s">
        <v>5</v>
      </c>
    </row>
    <row r="139" spans="1:5" ht="102">
      <c r="A139" t="s">
        <v>58</v>
      </c>
      <c r="E139" s="39" t="s">
        <v>7703</v>
      </c>
    </row>
    <row r="140" spans="1:16" ht="12.75">
      <c r="A140" t="s">
        <v>49</v>
      </c>
      <c s="34" t="s">
        <v>183</v>
      </c>
      <c s="34" t="s">
        <v>7711</v>
      </c>
      <c s="35" t="s">
        <v>5</v>
      </c>
      <c s="6" t="s">
        <v>7712</v>
      </c>
      <c s="36" t="s">
        <v>106</v>
      </c>
      <c s="37">
        <v>16</v>
      </c>
      <c s="36">
        <v>0</v>
      </c>
      <c s="36">
        <f>ROUND(G140*H140,6)</f>
      </c>
      <c r="L140" s="38">
        <v>0</v>
      </c>
      <c s="32">
        <f>ROUND(ROUND(L140,2)*ROUND(G140,3),2)</f>
      </c>
      <c s="36" t="s">
        <v>4224</v>
      </c>
      <c>
        <f>(M140*21)/100</f>
      </c>
      <c t="s">
        <v>27</v>
      </c>
    </row>
    <row r="141" spans="1:5" ht="12.75">
      <c r="A141" s="35" t="s">
        <v>55</v>
      </c>
      <c r="E141" s="39" t="s">
        <v>5</v>
      </c>
    </row>
    <row r="142" spans="1:5" ht="12.75">
      <c r="A142" s="35" t="s">
        <v>56</v>
      </c>
      <c r="E142" s="40" t="s">
        <v>5</v>
      </c>
    </row>
    <row r="143" spans="1:5" ht="102">
      <c r="A143" t="s">
        <v>58</v>
      </c>
      <c r="E143" s="39" t="s">
        <v>7703</v>
      </c>
    </row>
    <row r="144" spans="1:16" ht="12.75">
      <c r="A144" t="s">
        <v>49</v>
      </c>
      <c s="34" t="s">
        <v>186</v>
      </c>
      <c s="34" t="s">
        <v>7713</v>
      </c>
      <c s="35" t="s">
        <v>5</v>
      </c>
      <c s="6" t="s">
        <v>7714</v>
      </c>
      <c s="36" t="s">
        <v>106</v>
      </c>
      <c s="37">
        <v>36</v>
      </c>
      <c s="36">
        <v>0</v>
      </c>
      <c s="36">
        <f>ROUND(G144*H144,6)</f>
      </c>
      <c r="L144" s="38">
        <v>0</v>
      </c>
      <c s="32">
        <f>ROUND(ROUND(L144,2)*ROUND(G144,3),2)</f>
      </c>
      <c s="36" t="s">
        <v>4224</v>
      </c>
      <c>
        <f>(M144*21)/100</f>
      </c>
      <c t="s">
        <v>27</v>
      </c>
    </row>
    <row r="145" spans="1:5" ht="12.75">
      <c r="A145" s="35" t="s">
        <v>55</v>
      </c>
      <c r="E145" s="39" t="s">
        <v>5</v>
      </c>
    </row>
    <row r="146" spans="1:5" ht="12.75">
      <c r="A146" s="35" t="s">
        <v>56</v>
      </c>
      <c r="E146" s="40" t="s">
        <v>5</v>
      </c>
    </row>
    <row r="147" spans="1:5" ht="102">
      <c r="A147" t="s">
        <v>58</v>
      </c>
      <c r="E147" s="39" t="s">
        <v>7703</v>
      </c>
    </row>
    <row r="148" spans="1:16" ht="12.75">
      <c r="A148" t="s">
        <v>49</v>
      </c>
      <c s="34" t="s">
        <v>189</v>
      </c>
      <c s="34" t="s">
        <v>7715</v>
      </c>
      <c s="35" t="s">
        <v>5</v>
      </c>
      <c s="6" t="s">
        <v>7716</v>
      </c>
      <c s="36" t="s">
        <v>106</v>
      </c>
      <c s="37">
        <v>6</v>
      </c>
      <c s="36">
        <v>0</v>
      </c>
      <c s="36">
        <f>ROUND(G148*H148,6)</f>
      </c>
      <c r="L148" s="38">
        <v>0</v>
      </c>
      <c s="32">
        <f>ROUND(ROUND(L148,2)*ROUND(G148,3),2)</f>
      </c>
      <c s="36" t="s">
        <v>4224</v>
      </c>
      <c>
        <f>(M148*21)/100</f>
      </c>
      <c t="s">
        <v>27</v>
      </c>
    </row>
    <row r="149" spans="1:5" ht="12.75">
      <c r="A149" s="35" t="s">
        <v>55</v>
      </c>
      <c r="E149" s="39" t="s">
        <v>5</v>
      </c>
    </row>
    <row r="150" spans="1:5" ht="12.75">
      <c r="A150" s="35" t="s">
        <v>56</v>
      </c>
      <c r="E150" s="40" t="s">
        <v>5</v>
      </c>
    </row>
    <row r="151" spans="1:5" ht="102">
      <c r="A151" t="s">
        <v>58</v>
      </c>
      <c r="E151" s="39" t="s">
        <v>7703</v>
      </c>
    </row>
    <row r="152" spans="1:16" ht="12.75">
      <c r="A152" t="s">
        <v>49</v>
      </c>
      <c s="34" t="s">
        <v>194</v>
      </c>
      <c s="34" t="s">
        <v>7717</v>
      </c>
      <c s="35" t="s">
        <v>5</v>
      </c>
      <c s="6" t="s">
        <v>7718</v>
      </c>
      <c s="36" t="s">
        <v>106</v>
      </c>
      <c s="37">
        <v>12</v>
      </c>
      <c s="36">
        <v>0</v>
      </c>
      <c s="36">
        <f>ROUND(G152*H152,6)</f>
      </c>
      <c r="L152" s="38">
        <v>0</v>
      </c>
      <c s="32">
        <f>ROUND(ROUND(L152,2)*ROUND(G152,3),2)</f>
      </c>
      <c s="36" t="s">
        <v>4224</v>
      </c>
      <c>
        <f>(M152*21)/100</f>
      </c>
      <c t="s">
        <v>27</v>
      </c>
    </row>
    <row r="153" spans="1:5" ht="12.75">
      <c r="A153" s="35" t="s">
        <v>55</v>
      </c>
      <c r="E153" s="39" t="s">
        <v>5</v>
      </c>
    </row>
    <row r="154" spans="1:5" ht="12.75">
      <c r="A154" s="35" t="s">
        <v>56</v>
      </c>
      <c r="E154" s="40" t="s">
        <v>5</v>
      </c>
    </row>
    <row r="155" spans="1:5" ht="102">
      <c r="A155" t="s">
        <v>58</v>
      </c>
      <c r="E155" s="39" t="s">
        <v>7703</v>
      </c>
    </row>
    <row r="156" spans="1:16" ht="12.75">
      <c r="A156" t="s">
        <v>49</v>
      </c>
      <c s="34" t="s">
        <v>198</v>
      </c>
      <c s="34" t="s">
        <v>7719</v>
      </c>
      <c s="35" t="s">
        <v>5</v>
      </c>
      <c s="6" t="s">
        <v>7720</v>
      </c>
      <c s="36" t="s">
        <v>106</v>
      </c>
      <c s="37">
        <v>1</v>
      </c>
      <c s="36">
        <v>0</v>
      </c>
      <c s="36">
        <f>ROUND(G156*H156,6)</f>
      </c>
      <c r="L156" s="38">
        <v>0</v>
      </c>
      <c s="32">
        <f>ROUND(ROUND(L156,2)*ROUND(G156,3),2)</f>
      </c>
      <c s="36" t="s">
        <v>4224</v>
      </c>
      <c>
        <f>(M156*21)/100</f>
      </c>
      <c t="s">
        <v>27</v>
      </c>
    </row>
    <row r="157" spans="1:5" ht="12.75">
      <c r="A157" s="35" t="s">
        <v>55</v>
      </c>
      <c r="E157" s="39" t="s">
        <v>5</v>
      </c>
    </row>
    <row r="158" spans="1:5" ht="12.75">
      <c r="A158" s="35" t="s">
        <v>56</v>
      </c>
      <c r="E158" s="40" t="s">
        <v>5</v>
      </c>
    </row>
    <row r="159" spans="1:5" ht="102">
      <c r="A159" t="s">
        <v>58</v>
      </c>
      <c r="E159" s="39" t="s">
        <v>7703</v>
      </c>
    </row>
    <row r="160" spans="1:16" ht="12.75">
      <c r="A160" t="s">
        <v>49</v>
      </c>
      <c s="34" t="s">
        <v>201</v>
      </c>
      <c s="34" t="s">
        <v>8058</v>
      </c>
      <c s="35" t="s">
        <v>5</v>
      </c>
      <c s="6" t="s">
        <v>8059</v>
      </c>
      <c s="36" t="s">
        <v>98</v>
      </c>
      <c s="37">
        <v>858</v>
      </c>
      <c s="36">
        <v>0</v>
      </c>
      <c s="36">
        <f>ROUND(G160*H160,6)</f>
      </c>
      <c r="L160" s="38">
        <v>0</v>
      </c>
      <c s="32">
        <f>ROUND(ROUND(L160,2)*ROUND(G160,3),2)</f>
      </c>
      <c s="36" t="s">
        <v>4224</v>
      </c>
      <c>
        <f>(M160*21)/100</f>
      </c>
      <c t="s">
        <v>27</v>
      </c>
    </row>
    <row r="161" spans="1:5" ht="12.75">
      <c r="A161" s="35" t="s">
        <v>55</v>
      </c>
      <c r="E161" s="39" t="s">
        <v>5</v>
      </c>
    </row>
    <row r="162" spans="1:5" ht="12.75">
      <c r="A162" s="35" t="s">
        <v>56</v>
      </c>
      <c r="E162" s="40" t="s">
        <v>5</v>
      </c>
    </row>
    <row r="163" spans="1:5" ht="89.25">
      <c r="A163" t="s">
        <v>58</v>
      </c>
      <c r="E163" s="39" t="s">
        <v>7723</v>
      </c>
    </row>
    <row r="164" spans="1:16" ht="12.75">
      <c r="A164" t="s">
        <v>49</v>
      </c>
      <c s="34" t="s">
        <v>204</v>
      </c>
      <c s="34" t="s">
        <v>7724</v>
      </c>
      <c s="35" t="s">
        <v>5</v>
      </c>
      <c s="6" t="s">
        <v>7725</v>
      </c>
      <c s="36" t="s">
        <v>106</v>
      </c>
      <c s="37">
        <v>12</v>
      </c>
      <c s="36">
        <v>0</v>
      </c>
      <c s="36">
        <f>ROUND(G164*H164,6)</f>
      </c>
      <c r="L164" s="38">
        <v>0</v>
      </c>
      <c s="32">
        <f>ROUND(ROUND(L164,2)*ROUND(G164,3),2)</f>
      </c>
      <c s="36" t="s">
        <v>4224</v>
      </c>
      <c>
        <f>(M164*21)/100</f>
      </c>
      <c t="s">
        <v>27</v>
      </c>
    </row>
    <row r="165" spans="1:5" ht="12.75">
      <c r="A165" s="35" t="s">
        <v>55</v>
      </c>
      <c r="E165" s="39" t="s">
        <v>5</v>
      </c>
    </row>
    <row r="166" spans="1:5" ht="12.75">
      <c r="A166" s="35" t="s">
        <v>56</v>
      </c>
      <c r="E166" s="40" t="s">
        <v>5</v>
      </c>
    </row>
    <row r="167" spans="1:5" ht="114.75">
      <c r="A167" t="s">
        <v>58</v>
      </c>
      <c r="E167" s="39" t="s">
        <v>7727</v>
      </c>
    </row>
    <row r="168" spans="1:16" ht="12.75">
      <c r="A168" t="s">
        <v>49</v>
      </c>
      <c s="34" t="s">
        <v>207</v>
      </c>
      <c s="34" t="s">
        <v>7890</v>
      </c>
      <c s="35" t="s">
        <v>5</v>
      </c>
      <c s="6" t="s">
        <v>7891</v>
      </c>
      <c s="36" t="s">
        <v>106</v>
      </c>
      <c s="37">
        <v>4</v>
      </c>
      <c s="36">
        <v>0</v>
      </c>
      <c s="36">
        <f>ROUND(G168*H168,6)</f>
      </c>
      <c r="L168" s="38">
        <v>0</v>
      </c>
      <c s="32">
        <f>ROUND(ROUND(L168,2)*ROUND(G168,3),2)</f>
      </c>
      <c s="36" t="s">
        <v>4224</v>
      </c>
      <c>
        <f>(M168*21)/100</f>
      </c>
      <c t="s">
        <v>27</v>
      </c>
    </row>
    <row r="169" spans="1:5" ht="12.75">
      <c r="A169" s="35" t="s">
        <v>55</v>
      </c>
      <c r="E169" s="39" t="s">
        <v>5</v>
      </c>
    </row>
    <row r="170" spans="1:5" ht="12.75">
      <c r="A170" s="35" t="s">
        <v>56</v>
      </c>
      <c r="E170" s="40" t="s">
        <v>5</v>
      </c>
    </row>
    <row r="171" spans="1:5" ht="102">
      <c r="A171" t="s">
        <v>58</v>
      </c>
      <c r="E171" s="39" t="s">
        <v>7892</v>
      </c>
    </row>
    <row r="172" spans="1:16" ht="12.75">
      <c r="A172" t="s">
        <v>49</v>
      </c>
      <c s="34" t="s">
        <v>210</v>
      </c>
      <c s="34" t="s">
        <v>7733</v>
      </c>
      <c s="35" t="s">
        <v>5</v>
      </c>
      <c s="6" t="s">
        <v>7734</v>
      </c>
      <c s="36" t="s">
        <v>98</v>
      </c>
      <c s="37">
        <v>1580</v>
      </c>
      <c s="36">
        <v>0</v>
      </c>
      <c s="36">
        <f>ROUND(G172*H172,6)</f>
      </c>
      <c r="L172" s="38">
        <v>0</v>
      </c>
      <c s="32">
        <f>ROUND(ROUND(L172,2)*ROUND(G172,3),2)</f>
      </c>
      <c s="36" t="s">
        <v>4224</v>
      </c>
      <c>
        <f>(M172*21)/100</f>
      </c>
      <c t="s">
        <v>27</v>
      </c>
    </row>
    <row r="173" spans="1:5" ht="12.75">
      <c r="A173" s="35" t="s">
        <v>55</v>
      </c>
      <c r="E173" s="39" t="s">
        <v>5</v>
      </c>
    </row>
    <row r="174" spans="1:5" ht="12.75">
      <c r="A174" s="35" t="s">
        <v>56</v>
      </c>
      <c r="E174" s="40" t="s">
        <v>5</v>
      </c>
    </row>
    <row r="175" spans="1:5" ht="102">
      <c r="A175" t="s">
        <v>58</v>
      </c>
      <c r="E175" s="39" t="s">
        <v>7735</v>
      </c>
    </row>
    <row r="176" spans="1:16" ht="12.75">
      <c r="A176" t="s">
        <v>49</v>
      </c>
      <c s="34" t="s">
        <v>213</v>
      </c>
      <c s="34" t="s">
        <v>7736</v>
      </c>
      <c s="35" t="s">
        <v>5</v>
      </c>
      <c s="6" t="s">
        <v>7737</v>
      </c>
      <c s="36" t="s">
        <v>98</v>
      </c>
      <c s="37">
        <v>6468</v>
      </c>
      <c s="36">
        <v>0</v>
      </c>
      <c s="36">
        <f>ROUND(G176*H176,6)</f>
      </c>
      <c r="L176" s="38">
        <v>0</v>
      </c>
      <c s="32">
        <f>ROUND(ROUND(L176,2)*ROUND(G176,3),2)</f>
      </c>
      <c s="36" t="s">
        <v>4224</v>
      </c>
      <c>
        <f>(M176*21)/100</f>
      </c>
      <c t="s">
        <v>27</v>
      </c>
    </row>
    <row r="177" spans="1:5" ht="12.75">
      <c r="A177" s="35" t="s">
        <v>55</v>
      </c>
      <c r="E177" s="39" t="s">
        <v>5</v>
      </c>
    </row>
    <row r="178" spans="1:5" ht="12.75">
      <c r="A178" s="35" t="s">
        <v>56</v>
      </c>
      <c r="E178" s="40" t="s">
        <v>5</v>
      </c>
    </row>
    <row r="179" spans="1:5" ht="102">
      <c r="A179" t="s">
        <v>58</v>
      </c>
      <c r="E179" s="39" t="s">
        <v>7735</v>
      </c>
    </row>
    <row r="180" spans="1:16" ht="12.75">
      <c r="A180" t="s">
        <v>49</v>
      </c>
      <c s="34" t="s">
        <v>216</v>
      </c>
      <c s="34" t="s">
        <v>7738</v>
      </c>
      <c s="35" t="s">
        <v>5</v>
      </c>
      <c s="6" t="s">
        <v>7739</v>
      </c>
      <c s="36" t="s">
        <v>98</v>
      </c>
      <c s="37">
        <v>6468</v>
      </c>
      <c s="36">
        <v>0</v>
      </c>
      <c s="36">
        <f>ROUND(G180*H180,6)</f>
      </c>
      <c r="L180" s="38">
        <v>0</v>
      </c>
      <c s="32">
        <f>ROUND(ROUND(L180,2)*ROUND(G180,3),2)</f>
      </c>
      <c s="36" t="s">
        <v>4224</v>
      </c>
      <c>
        <f>(M180*21)/100</f>
      </c>
      <c t="s">
        <v>27</v>
      </c>
    </row>
    <row r="181" spans="1:5" ht="12.75">
      <c r="A181" s="35" t="s">
        <v>55</v>
      </c>
      <c r="E181" s="39" t="s">
        <v>5</v>
      </c>
    </row>
    <row r="182" spans="1:5" ht="12.75">
      <c r="A182" s="35" t="s">
        <v>56</v>
      </c>
      <c r="E182" s="40" t="s">
        <v>5</v>
      </c>
    </row>
    <row r="183" spans="1:5" ht="102">
      <c r="A183" t="s">
        <v>58</v>
      </c>
      <c r="E183" s="39" t="s">
        <v>7735</v>
      </c>
    </row>
    <row r="184" spans="1:16" ht="12.75">
      <c r="A184" t="s">
        <v>49</v>
      </c>
      <c s="34" t="s">
        <v>219</v>
      </c>
      <c s="34" t="s">
        <v>7740</v>
      </c>
      <c s="35" t="s">
        <v>5</v>
      </c>
      <c s="6" t="s">
        <v>7741</v>
      </c>
      <c s="36" t="s">
        <v>98</v>
      </c>
      <c s="37">
        <v>12936</v>
      </c>
      <c s="36">
        <v>0</v>
      </c>
      <c s="36">
        <f>ROUND(G184*H184,6)</f>
      </c>
      <c r="L184" s="38">
        <v>0</v>
      </c>
      <c s="32">
        <f>ROUND(ROUND(L184,2)*ROUND(G184,3),2)</f>
      </c>
      <c s="36" t="s">
        <v>4224</v>
      </c>
      <c>
        <f>(M184*21)/100</f>
      </c>
      <c t="s">
        <v>27</v>
      </c>
    </row>
    <row r="185" spans="1:5" ht="12.75">
      <c r="A185" s="35" t="s">
        <v>55</v>
      </c>
      <c r="E185" s="39" t="s">
        <v>5</v>
      </c>
    </row>
    <row r="186" spans="1:5" ht="12.75">
      <c r="A186" s="35" t="s">
        <v>56</v>
      </c>
      <c r="E186" s="40" t="s">
        <v>5</v>
      </c>
    </row>
    <row r="187" spans="1:5" ht="89.25">
      <c r="A187" t="s">
        <v>58</v>
      </c>
      <c r="E187" s="39" t="s">
        <v>7742</v>
      </c>
    </row>
    <row r="188" spans="1:16" ht="12.75">
      <c r="A188" t="s">
        <v>49</v>
      </c>
      <c s="34" t="s">
        <v>222</v>
      </c>
      <c s="34" t="s">
        <v>7743</v>
      </c>
      <c s="35" t="s">
        <v>5</v>
      </c>
      <c s="6" t="s">
        <v>7744</v>
      </c>
      <c s="36" t="s">
        <v>106</v>
      </c>
      <c s="37">
        <v>24</v>
      </c>
      <c s="36">
        <v>0</v>
      </c>
      <c s="36">
        <f>ROUND(G188*H188,6)</f>
      </c>
      <c r="L188" s="38">
        <v>0</v>
      </c>
      <c s="32">
        <f>ROUND(ROUND(L188,2)*ROUND(G188,3),2)</f>
      </c>
      <c s="36" t="s">
        <v>4224</v>
      </c>
      <c>
        <f>(M188*21)/100</f>
      </c>
      <c t="s">
        <v>27</v>
      </c>
    </row>
    <row r="189" spans="1:5" ht="12.75">
      <c r="A189" s="35" t="s">
        <v>55</v>
      </c>
      <c r="E189" s="39" t="s">
        <v>5</v>
      </c>
    </row>
    <row r="190" spans="1:5" ht="12.75">
      <c r="A190" s="35" t="s">
        <v>56</v>
      </c>
      <c r="E190" s="40" t="s">
        <v>5</v>
      </c>
    </row>
    <row r="191" spans="1:5" ht="89.25">
      <c r="A191" t="s">
        <v>58</v>
      </c>
      <c r="E191" s="39" t="s">
        <v>7745</v>
      </c>
    </row>
    <row r="192" spans="1:16" ht="12.75">
      <c r="A192" t="s">
        <v>49</v>
      </c>
      <c s="34" t="s">
        <v>225</v>
      </c>
      <c s="34" t="s">
        <v>8018</v>
      </c>
      <c s="35" t="s">
        <v>5</v>
      </c>
      <c s="6" t="s">
        <v>8019</v>
      </c>
      <c s="36" t="s">
        <v>106</v>
      </c>
      <c s="37">
        <v>12</v>
      </c>
      <c s="36">
        <v>0</v>
      </c>
      <c s="36">
        <f>ROUND(G192*H192,6)</f>
      </c>
      <c r="L192" s="38">
        <v>0</v>
      </c>
      <c s="32">
        <f>ROUND(ROUND(L192,2)*ROUND(G192,3),2)</f>
      </c>
      <c s="36" t="s">
        <v>4224</v>
      </c>
      <c>
        <f>(M192*21)/100</f>
      </c>
      <c t="s">
        <v>27</v>
      </c>
    </row>
    <row r="193" spans="1:5" ht="12.75">
      <c r="A193" s="35" t="s">
        <v>55</v>
      </c>
      <c r="E193" s="39" t="s">
        <v>5</v>
      </c>
    </row>
    <row r="194" spans="1:5" ht="12.75">
      <c r="A194" s="35" t="s">
        <v>56</v>
      </c>
      <c r="E194" s="40" t="s">
        <v>5</v>
      </c>
    </row>
    <row r="195" spans="1:5" ht="89.25">
      <c r="A195" t="s">
        <v>58</v>
      </c>
      <c r="E195" s="39" t="s">
        <v>7745</v>
      </c>
    </row>
    <row r="196" spans="1:16" ht="12.75">
      <c r="A196" t="s">
        <v>49</v>
      </c>
      <c s="34" t="s">
        <v>228</v>
      </c>
      <c s="34" t="s">
        <v>8020</v>
      </c>
      <c s="35" t="s">
        <v>5</v>
      </c>
      <c s="6" t="s">
        <v>8021</v>
      </c>
      <c s="36" t="s">
        <v>106</v>
      </c>
      <c s="37">
        <v>12</v>
      </c>
      <c s="36">
        <v>0</v>
      </c>
      <c s="36">
        <f>ROUND(G196*H196,6)</f>
      </c>
      <c r="L196" s="38">
        <v>0</v>
      </c>
      <c s="32">
        <f>ROUND(ROUND(L196,2)*ROUND(G196,3),2)</f>
      </c>
      <c s="36" t="s">
        <v>4224</v>
      </c>
      <c>
        <f>(M196*21)/100</f>
      </c>
      <c t="s">
        <v>27</v>
      </c>
    </row>
    <row r="197" spans="1:5" ht="12.75">
      <c r="A197" s="35" t="s">
        <v>55</v>
      </c>
      <c r="E197" s="39" t="s">
        <v>5</v>
      </c>
    </row>
    <row r="198" spans="1:5" ht="12.75">
      <c r="A198" s="35" t="s">
        <v>56</v>
      </c>
      <c r="E198" s="40" t="s">
        <v>5</v>
      </c>
    </row>
    <row r="199" spans="1:5" ht="89.25">
      <c r="A199" t="s">
        <v>58</v>
      </c>
      <c r="E199" s="39" t="s">
        <v>7745</v>
      </c>
    </row>
    <row r="200" spans="1:16" ht="12.75">
      <c r="A200" t="s">
        <v>49</v>
      </c>
      <c s="34" t="s">
        <v>231</v>
      </c>
      <c s="34" t="s">
        <v>7897</v>
      </c>
      <c s="35" t="s">
        <v>5</v>
      </c>
      <c s="6" t="s">
        <v>7898</v>
      </c>
      <c s="36" t="s">
        <v>106</v>
      </c>
      <c s="37">
        <v>8</v>
      </c>
      <c s="36">
        <v>0</v>
      </c>
      <c s="36">
        <f>ROUND(G200*H200,6)</f>
      </c>
      <c r="L200" s="38">
        <v>0</v>
      </c>
      <c s="32">
        <f>ROUND(ROUND(L200,2)*ROUND(G200,3),2)</f>
      </c>
      <c s="36" t="s">
        <v>4224</v>
      </c>
      <c>
        <f>(M200*21)/100</f>
      </c>
      <c t="s">
        <v>27</v>
      </c>
    </row>
    <row r="201" spans="1:5" ht="12.75">
      <c r="A201" s="35" t="s">
        <v>55</v>
      </c>
      <c r="E201" s="39" t="s">
        <v>5</v>
      </c>
    </row>
    <row r="202" spans="1:5" ht="12.75">
      <c r="A202" s="35" t="s">
        <v>56</v>
      </c>
      <c r="E202" s="40" t="s">
        <v>5</v>
      </c>
    </row>
    <row r="203" spans="1:5" ht="114.75">
      <c r="A203" t="s">
        <v>58</v>
      </c>
      <c r="E203" s="39" t="s">
        <v>7727</v>
      </c>
    </row>
    <row r="204" spans="1:16" ht="12.75">
      <c r="A204" t="s">
        <v>49</v>
      </c>
      <c s="34" t="s">
        <v>234</v>
      </c>
      <c s="34" t="s">
        <v>7899</v>
      </c>
      <c s="35" t="s">
        <v>5</v>
      </c>
      <c s="6" t="s">
        <v>7900</v>
      </c>
      <c s="36" t="s">
        <v>106</v>
      </c>
      <c s="37">
        <v>8</v>
      </c>
      <c s="36">
        <v>0</v>
      </c>
      <c s="36">
        <f>ROUND(G204*H204,6)</f>
      </c>
      <c r="L204" s="38">
        <v>0</v>
      </c>
      <c s="32">
        <f>ROUND(ROUND(L204,2)*ROUND(G204,3),2)</f>
      </c>
      <c s="36" t="s">
        <v>4224</v>
      </c>
      <c>
        <f>(M204*21)/100</f>
      </c>
      <c t="s">
        <v>27</v>
      </c>
    </row>
    <row r="205" spans="1:5" ht="12.75">
      <c r="A205" s="35" t="s">
        <v>55</v>
      </c>
      <c r="E205" s="39" t="s">
        <v>5</v>
      </c>
    </row>
    <row r="206" spans="1:5" ht="12.75">
      <c r="A206" s="35" t="s">
        <v>56</v>
      </c>
      <c r="E206" s="40" t="s">
        <v>5</v>
      </c>
    </row>
    <row r="207" spans="1:5" ht="114.75">
      <c r="A207" t="s">
        <v>58</v>
      </c>
      <c r="E207" s="39" t="s">
        <v>7727</v>
      </c>
    </row>
    <row r="208" spans="1:16" ht="12.75">
      <c r="A208" t="s">
        <v>49</v>
      </c>
      <c s="34" t="s">
        <v>237</v>
      </c>
      <c s="34" t="s">
        <v>7901</v>
      </c>
      <c s="35" t="s">
        <v>5</v>
      </c>
      <c s="6" t="s">
        <v>7902</v>
      </c>
      <c s="36" t="s">
        <v>106</v>
      </c>
      <c s="37">
        <v>14</v>
      </c>
      <c s="36">
        <v>0</v>
      </c>
      <c s="36">
        <f>ROUND(G208*H208,6)</f>
      </c>
      <c r="L208" s="38">
        <v>0</v>
      </c>
      <c s="32">
        <f>ROUND(ROUND(L208,2)*ROUND(G208,3),2)</f>
      </c>
      <c s="36" t="s">
        <v>4224</v>
      </c>
      <c>
        <f>(M208*21)/100</f>
      </c>
      <c t="s">
        <v>27</v>
      </c>
    </row>
    <row r="209" spans="1:5" ht="12.75">
      <c r="A209" s="35" t="s">
        <v>55</v>
      </c>
      <c r="E209" s="39" t="s">
        <v>5</v>
      </c>
    </row>
    <row r="210" spans="1:5" ht="12.75">
      <c r="A210" s="35" t="s">
        <v>56</v>
      </c>
      <c r="E210" s="40" t="s">
        <v>5</v>
      </c>
    </row>
    <row r="211" spans="1:5" ht="114.75">
      <c r="A211" t="s">
        <v>58</v>
      </c>
      <c r="E211" s="39" t="s">
        <v>7727</v>
      </c>
    </row>
    <row r="212" spans="1:16" ht="12.75">
      <c r="A212" t="s">
        <v>49</v>
      </c>
      <c s="34" t="s">
        <v>240</v>
      </c>
      <c s="34" t="s">
        <v>7903</v>
      </c>
      <c s="35" t="s">
        <v>5</v>
      </c>
      <c s="6" t="s">
        <v>7904</v>
      </c>
      <c s="36" t="s">
        <v>106</v>
      </c>
      <c s="37">
        <v>57</v>
      </c>
      <c s="36">
        <v>0</v>
      </c>
      <c s="36">
        <f>ROUND(G212*H212,6)</f>
      </c>
      <c r="L212" s="38">
        <v>0</v>
      </c>
      <c s="32">
        <f>ROUND(ROUND(L212,2)*ROUND(G212,3),2)</f>
      </c>
      <c s="36" t="s">
        <v>4224</v>
      </c>
      <c>
        <f>(M212*21)/100</f>
      </c>
      <c t="s">
        <v>27</v>
      </c>
    </row>
    <row r="213" spans="1:5" ht="12.75">
      <c r="A213" s="35" t="s">
        <v>55</v>
      </c>
      <c r="E213" s="39" t="s">
        <v>5</v>
      </c>
    </row>
    <row r="214" spans="1:5" ht="12.75">
      <c r="A214" s="35" t="s">
        <v>56</v>
      </c>
      <c r="E214" s="40" t="s">
        <v>5</v>
      </c>
    </row>
    <row r="215" spans="1:5" ht="114.75">
      <c r="A215" t="s">
        <v>58</v>
      </c>
      <c r="E215" s="39" t="s">
        <v>7727</v>
      </c>
    </row>
    <row r="216" spans="1:16" ht="25.5">
      <c r="A216" t="s">
        <v>49</v>
      </c>
      <c s="34" t="s">
        <v>243</v>
      </c>
      <c s="34" t="s">
        <v>8060</v>
      </c>
      <c s="35" t="s">
        <v>5</v>
      </c>
      <c s="6" t="s">
        <v>8061</v>
      </c>
      <c s="36" t="s">
        <v>106</v>
      </c>
      <c s="37">
        <v>4</v>
      </c>
      <c s="36">
        <v>0</v>
      </c>
      <c s="36">
        <f>ROUND(G216*H216,6)</f>
      </c>
      <c r="L216" s="38">
        <v>0</v>
      </c>
      <c s="32">
        <f>ROUND(ROUND(L216,2)*ROUND(G216,3),2)</f>
      </c>
      <c s="36" t="s">
        <v>4224</v>
      </c>
      <c>
        <f>(M216*21)/100</f>
      </c>
      <c t="s">
        <v>27</v>
      </c>
    </row>
    <row r="217" spans="1:5" ht="12.75">
      <c r="A217" s="35" t="s">
        <v>55</v>
      </c>
      <c r="E217" s="39" t="s">
        <v>5</v>
      </c>
    </row>
    <row r="218" spans="1:5" ht="12.75">
      <c r="A218" s="35" t="s">
        <v>56</v>
      </c>
      <c r="E218" s="40" t="s">
        <v>5</v>
      </c>
    </row>
    <row r="219" spans="1:5" ht="114.75">
      <c r="A219" t="s">
        <v>58</v>
      </c>
      <c r="E219" s="39" t="s">
        <v>7727</v>
      </c>
    </row>
    <row r="220" spans="1:16" ht="12.75">
      <c r="A220" t="s">
        <v>49</v>
      </c>
      <c s="34" t="s">
        <v>246</v>
      </c>
      <c s="34" t="s">
        <v>7905</v>
      </c>
      <c s="35" t="s">
        <v>5</v>
      </c>
      <c s="6" t="s">
        <v>7906</v>
      </c>
      <c s="36" t="s">
        <v>106</v>
      </c>
      <c s="37">
        <v>18</v>
      </c>
      <c s="36">
        <v>0</v>
      </c>
      <c s="36">
        <f>ROUND(G220*H220,6)</f>
      </c>
      <c r="L220" s="38">
        <v>0</v>
      </c>
      <c s="32">
        <f>ROUND(ROUND(L220,2)*ROUND(G220,3),2)</f>
      </c>
      <c s="36" t="s">
        <v>4224</v>
      </c>
      <c>
        <f>(M220*21)/100</f>
      </c>
      <c t="s">
        <v>27</v>
      </c>
    </row>
    <row r="221" spans="1:5" ht="12.75">
      <c r="A221" s="35" t="s">
        <v>55</v>
      </c>
      <c r="E221" s="39" t="s">
        <v>5</v>
      </c>
    </row>
    <row r="222" spans="1:5" ht="12.75">
      <c r="A222" s="35" t="s">
        <v>56</v>
      </c>
      <c r="E222" s="40" t="s">
        <v>5</v>
      </c>
    </row>
    <row r="223" spans="1:5" ht="114.75">
      <c r="A223" t="s">
        <v>58</v>
      </c>
      <c r="E223" s="39" t="s">
        <v>7727</v>
      </c>
    </row>
    <row r="224" spans="1:16" ht="12.75">
      <c r="A224" t="s">
        <v>49</v>
      </c>
      <c s="34" t="s">
        <v>249</v>
      </c>
      <c s="34" t="s">
        <v>7907</v>
      </c>
      <c s="35" t="s">
        <v>5</v>
      </c>
      <c s="6" t="s">
        <v>7908</v>
      </c>
      <c s="36" t="s">
        <v>106</v>
      </c>
      <c s="37">
        <v>61</v>
      </c>
      <c s="36">
        <v>0</v>
      </c>
      <c s="36">
        <f>ROUND(G224*H224,6)</f>
      </c>
      <c r="L224" s="38">
        <v>0</v>
      </c>
      <c s="32">
        <f>ROUND(ROUND(L224,2)*ROUND(G224,3),2)</f>
      </c>
      <c s="36" t="s">
        <v>4224</v>
      </c>
      <c>
        <f>(M224*21)/100</f>
      </c>
      <c t="s">
        <v>27</v>
      </c>
    </row>
    <row r="225" spans="1:5" ht="12.75">
      <c r="A225" s="35" t="s">
        <v>55</v>
      </c>
      <c r="E225" s="39" t="s">
        <v>5</v>
      </c>
    </row>
    <row r="226" spans="1:5" ht="12.75">
      <c r="A226" s="35" t="s">
        <v>56</v>
      </c>
      <c r="E226" s="40" t="s">
        <v>5</v>
      </c>
    </row>
    <row r="227" spans="1:5" ht="114.75">
      <c r="A227" t="s">
        <v>58</v>
      </c>
      <c r="E227" s="39" t="s">
        <v>7727</v>
      </c>
    </row>
    <row r="228" spans="1:16" ht="12.75">
      <c r="A228" t="s">
        <v>49</v>
      </c>
      <c s="34" t="s">
        <v>252</v>
      </c>
      <c s="34" t="s">
        <v>7909</v>
      </c>
      <c s="35" t="s">
        <v>5</v>
      </c>
      <c s="6" t="s">
        <v>7910</v>
      </c>
      <c s="36" t="s">
        <v>106</v>
      </c>
      <c s="37">
        <v>33</v>
      </c>
      <c s="36">
        <v>0</v>
      </c>
      <c s="36">
        <f>ROUND(G228*H228,6)</f>
      </c>
      <c r="L228" s="38">
        <v>0</v>
      </c>
      <c s="32">
        <f>ROUND(ROUND(L228,2)*ROUND(G228,3),2)</f>
      </c>
      <c s="36" t="s">
        <v>4224</v>
      </c>
      <c>
        <f>(M228*21)/100</f>
      </c>
      <c t="s">
        <v>27</v>
      </c>
    </row>
    <row r="229" spans="1:5" ht="12.75">
      <c r="A229" s="35" t="s">
        <v>55</v>
      </c>
      <c r="E229" s="39" t="s">
        <v>5</v>
      </c>
    </row>
    <row r="230" spans="1:5" ht="12.75">
      <c r="A230" s="35" t="s">
        <v>56</v>
      </c>
      <c r="E230" s="40" t="s">
        <v>5</v>
      </c>
    </row>
    <row r="231" spans="1:5" ht="114.75">
      <c r="A231" t="s">
        <v>58</v>
      </c>
      <c r="E231" s="39" t="s">
        <v>7727</v>
      </c>
    </row>
    <row r="232" spans="1:16" ht="12.75">
      <c r="A232" t="s">
        <v>49</v>
      </c>
      <c s="34" t="s">
        <v>255</v>
      </c>
      <c s="34" t="s">
        <v>8062</v>
      </c>
      <c s="35" t="s">
        <v>5</v>
      </c>
      <c s="6" t="s">
        <v>8063</v>
      </c>
      <c s="36" t="s">
        <v>106</v>
      </c>
      <c s="37">
        <v>1</v>
      </c>
      <c s="36">
        <v>0</v>
      </c>
      <c s="36">
        <f>ROUND(G232*H232,6)</f>
      </c>
      <c r="L232" s="38">
        <v>0</v>
      </c>
      <c s="32">
        <f>ROUND(ROUND(L232,2)*ROUND(G232,3),2)</f>
      </c>
      <c s="36" t="s">
        <v>4224</v>
      </c>
      <c>
        <f>(M232*21)/100</f>
      </c>
      <c t="s">
        <v>27</v>
      </c>
    </row>
    <row r="233" spans="1:5" ht="12.75">
      <c r="A233" s="35" t="s">
        <v>55</v>
      </c>
      <c r="E233" s="39" t="s">
        <v>5</v>
      </c>
    </row>
    <row r="234" spans="1:5" ht="12.75">
      <c r="A234" s="35" t="s">
        <v>56</v>
      </c>
      <c r="E234" s="40" t="s">
        <v>5</v>
      </c>
    </row>
    <row r="235" spans="1:5" ht="114.75">
      <c r="A235" t="s">
        <v>58</v>
      </c>
      <c r="E235" s="39" t="s">
        <v>7727</v>
      </c>
    </row>
    <row r="236" spans="1:16" ht="12.75">
      <c r="A236" t="s">
        <v>49</v>
      </c>
      <c s="34" t="s">
        <v>258</v>
      </c>
      <c s="34" t="s">
        <v>8064</v>
      </c>
      <c s="35" t="s">
        <v>5</v>
      </c>
      <c s="6" t="s">
        <v>8065</v>
      </c>
      <c s="36" t="s">
        <v>106</v>
      </c>
      <c s="37">
        <v>4</v>
      </c>
      <c s="36">
        <v>0</v>
      </c>
      <c s="36">
        <f>ROUND(G236*H236,6)</f>
      </c>
      <c r="L236" s="38">
        <v>0</v>
      </c>
      <c s="32">
        <f>ROUND(ROUND(L236,2)*ROUND(G236,3),2)</f>
      </c>
      <c s="36" t="s">
        <v>4224</v>
      </c>
      <c>
        <f>(M236*21)/100</f>
      </c>
      <c t="s">
        <v>27</v>
      </c>
    </row>
    <row r="237" spans="1:5" ht="12.75">
      <c r="A237" s="35" t="s">
        <v>55</v>
      </c>
      <c r="E237" s="39" t="s">
        <v>5</v>
      </c>
    </row>
    <row r="238" spans="1:5" ht="12.75">
      <c r="A238" s="35" t="s">
        <v>56</v>
      </c>
      <c r="E238" s="40" t="s">
        <v>5</v>
      </c>
    </row>
    <row r="239" spans="1:5" ht="114.75">
      <c r="A239" t="s">
        <v>58</v>
      </c>
      <c r="E239" s="39" t="s">
        <v>7727</v>
      </c>
    </row>
    <row r="240" spans="1:16" ht="12.75">
      <c r="A240" t="s">
        <v>49</v>
      </c>
      <c s="34" t="s">
        <v>261</v>
      </c>
      <c s="34" t="s">
        <v>8066</v>
      </c>
      <c s="35" t="s">
        <v>5</v>
      </c>
      <c s="6" t="s">
        <v>8067</v>
      </c>
      <c s="36" t="s">
        <v>106</v>
      </c>
      <c s="37">
        <v>4</v>
      </c>
      <c s="36">
        <v>0</v>
      </c>
      <c s="36">
        <f>ROUND(G240*H240,6)</f>
      </c>
      <c r="L240" s="38">
        <v>0</v>
      </c>
      <c s="32">
        <f>ROUND(ROUND(L240,2)*ROUND(G240,3),2)</f>
      </c>
      <c s="36" t="s">
        <v>4224</v>
      </c>
      <c>
        <f>(M240*21)/100</f>
      </c>
      <c t="s">
        <v>27</v>
      </c>
    </row>
    <row r="241" spans="1:5" ht="12.75">
      <c r="A241" s="35" t="s">
        <v>55</v>
      </c>
      <c r="E241" s="39" t="s">
        <v>5</v>
      </c>
    </row>
    <row r="242" spans="1:5" ht="12.75">
      <c r="A242" s="35" t="s">
        <v>56</v>
      </c>
      <c r="E242" s="40" t="s">
        <v>5</v>
      </c>
    </row>
    <row r="243" spans="1:5" ht="114.75">
      <c r="A243" t="s">
        <v>58</v>
      </c>
      <c r="E243" s="39" t="s">
        <v>7727</v>
      </c>
    </row>
    <row r="244" spans="1:16" ht="12.75">
      <c r="A244" t="s">
        <v>49</v>
      </c>
      <c s="34" t="s">
        <v>264</v>
      </c>
      <c s="34" t="s">
        <v>7911</v>
      </c>
      <c s="35" t="s">
        <v>5</v>
      </c>
      <c s="6" t="s">
        <v>7912</v>
      </c>
      <c s="36" t="s">
        <v>106</v>
      </c>
      <c s="37">
        <v>44</v>
      </c>
      <c s="36">
        <v>0</v>
      </c>
      <c s="36">
        <f>ROUND(G244*H244,6)</f>
      </c>
      <c r="L244" s="38">
        <v>0</v>
      </c>
      <c s="32">
        <f>ROUND(ROUND(L244,2)*ROUND(G244,3),2)</f>
      </c>
      <c s="36" t="s">
        <v>4224</v>
      </c>
      <c>
        <f>(M244*21)/100</f>
      </c>
      <c t="s">
        <v>27</v>
      </c>
    </row>
    <row r="245" spans="1:5" ht="12.75">
      <c r="A245" s="35" t="s">
        <v>55</v>
      </c>
      <c r="E245" s="39" t="s">
        <v>5</v>
      </c>
    </row>
    <row r="246" spans="1:5" ht="12.75">
      <c r="A246" s="35" t="s">
        <v>56</v>
      </c>
      <c r="E246" s="40" t="s">
        <v>5</v>
      </c>
    </row>
    <row r="247" spans="1:5" ht="114.75">
      <c r="A247" t="s">
        <v>58</v>
      </c>
      <c r="E247" s="39" t="s">
        <v>7727</v>
      </c>
    </row>
    <row r="248" spans="1:16" ht="12.75">
      <c r="A248" t="s">
        <v>49</v>
      </c>
      <c s="34" t="s">
        <v>267</v>
      </c>
      <c s="34" t="s">
        <v>7913</v>
      </c>
      <c s="35" t="s">
        <v>5</v>
      </c>
      <c s="6" t="s">
        <v>7914</v>
      </c>
      <c s="36" t="s">
        <v>98</v>
      </c>
      <c s="37">
        <v>6098</v>
      </c>
      <c s="36">
        <v>0</v>
      </c>
      <c s="36">
        <f>ROUND(G248*H248,6)</f>
      </c>
      <c r="L248" s="38">
        <v>0</v>
      </c>
      <c s="32">
        <f>ROUND(ROUND(L248,2)*ROUND(G248,3),2)</f>
      </c>
      <c s="36" t="s">
        <v>4224</v>
      </c>
      <c>
        <f>(M248*21)/100</f>
      </c>
      <c t="s">
        <v>27</v>
      </c>
    </row>
    <row r="249" spans="1:5" ht="12.75">
      <c r="A249" s="35" t="s">
        <v>55</v>
      </c>
      <c r="E249" s="39" t="s">
        <v>5</v>
      </c>
    </row>
    <row r="250" spans="1:5" ht="12.75">
      <c r="A250" s="35" t="s">
        <v>56</v>
      </c>
      <c r="E250" s="40" t="s">
        <v>5</v>
      </c>
    </row>
    <row r="251" spans="1:5" ht="114.75">
      <c r="A251" t="s">
        <v>58</v>
      </c>
      <c r="E251" s="39" t="s">
        <v>7915</v>
      </c>
    </row>
    <row r="252" spans="1:16" ht="12.75">
      <c r="A252" t="s">
        <v>49</v>
      </c>
      <c s="34" t="s">
        <v>270</v>
      </c>
      <c s="34" t="s">
        <v>7750</v>
      </c>
      <c s="35" t="s">
        <v>5</v>
      </c>
      <c s="6" t="s">
        <v>7751</v>
      </c>
      <c s="36" t="s">
        <v>106</v>
      </c>
      <c s="37">
        <v>84</v>
      </c>
      <c s="36">
        <v>0</v>
      </c>
      <c s="36">
        <f>ROUND(G252*H252,6)</f>
      </c>
      <c r="L252" s="38">
        <v>0</v>
      </c>
      <c s="32">
        <f>ROUND(ROUND(L252,2)*ROUND(G252,3),2)</f>
      </c>
      <c s="36" t="s">
        <v>4224</v>
      </c>
      <c>
        <f>(M252*21)/100</f>
      </c>
      <c t="s">
        <v>27</v>
      </c>
    </row>
    <row r="253" spans="1:5" ht="12.75">
      <c r="A253" s="35" t="s">
        <v>55</v>
      </c>
      <c r="E253" s="39" t="s">
        <v>5</v>
      </c>
    </row>
    <row r="254" spans="1:5" ht="12.75">
      <c r="A254" s="35" t="s">
        <v>56</v>
      </c>
      <c r="E254" s="40" t="s">
        <v>5</v>
      </c>
    </row>
    <row r="255" spans="1:5" ht="114.75">
      <c r="A255" t="s">
        <v>58</v>
      </c>
      <c r="E255" s="39" t="s">
        <v>7727</v>
      </c>
    </row>
    <row r="256" spans="1:16" ht="12.75">
      <c r="A256" t="s">
        <v>49</v>
      </c>
      <c s="34" t="s">
        <v>273</v>
      </c>
      <c s="34" t="s">
        <v>7752</v>
      </c>
      <c s="35" t="s">
        <v>5</v>
      </c>
      <c s="6" t="s">
        <v>7753</v>
      </c>
      <c s="36" t="s">
        <v>106</v>
      </c>
      <c s="37">
        <v>4</v>
      </c>
      <c s="36">
        <v>0</v>
      </c>
      <c s="36">
        <f>ROUND(G256*H256,6)</f>
      </c>
      <c r="L256" s="38">
        <v>0</v>
      </c>
      <c s="32">
        <f>ROUND(ROUND(L256,2)*ROUND(G256,3),2)</f>
      </c>
      <c s="36" t="s">
        <v>4224</v>
      </c>
      <c>
        <f>(M256*21)/100</f>
      </c>
      <c t="s">
        <v>27</v>
      </c>
    </row>
    <row r="257" spans="1:5" ht="12.75">
      <c r="A257" s="35" t="s">
        <v>55</v>
      </c>
      <c r="E257" s="39" t="s">
        <v>5</v>
      </c>
    </row>
    <row r="258" spans="1:5" ht="12.75">
      <c r="A258" s="35" t="s">
        <v>56</v>
      </c>
      <c r="E258" s="40" t="s">
        <v>5</v>
      </c>
    </row>
    <row r="259" spans="1:5" ht="114.75">
      <c r="A259" t="s">
        <v>58</v>
      </c>
      <c r="E259" s="39" t="s">
        <v>7727</v>
      </c>
    </row>
    <row r="260" spans="1:16" ht="12.75">
      <c r="A260" t="s">
        <v>49</v>
      </c>
      <c s="34" t="s">
        <v>276</v>
      </c>
      <c s="34" t="s">
        <v>7943</v>
      </c>
      <c s="35" t="s">
        <v>5</v>
      </c>
      <c s="6" t="s">
        <v>7944</v>
      </c>
      <c s="36" t="s">
        <v>106</v>
      </c>
      <c s="37">
        <v>28</v>
      </c>
      <c s="36">
        <v>0</v>
      </c>
      <c s="36">
        <f>ROUND(G260*H260,6)</f>
      </c>
      <c r="L260" s="38">
        <v>0</v>
      </c>
      <c s="32">
        <f>ROUND(ROUND(L260,2)*ROUND(G260,3),2)</f>
      </c>
      <c s="36" t="s">
        <v>4224</v>
      </c>
      <c>
        <f>(M260*21)/100</f>
      </c>
      <c t="s">
        <v>27</v>
      </c>
    </row>
    <row r="261" spans="1:5" ht="12.75">
      <c r="A261" s="35" t="s">
        <v>55</v>
      </c>
      <c r="E261" s="39" t="s">
        <v>5</v>
      </c>
    </row>
    <row r="262" spans="1:5" ht="12.75">
      <c r="A262" s="35" t="s">
        <v>56</v>
      </c>
      <c r="E262" s="40" t="s">
        <v>5</v>
      </c>
    </row>
    <row r="263" spans="1:5" ht="114.75">
      <c r="A263" t="s">
        <v>58</v>
      </c>
      <c r="E263" s="39" t="s">
        <v>7727</v>
      </c>
    </row>
    <row r="264" spans="1:16" ht="12.75">
      <c r="A264" t="s">
        <v>49</v>
      </c>
      <c s="34" t="s">
        <v>279</v>
      </c>
      <c s="34" t="s">
        <v>7761</v>
      </c>
      <c s="35" t="s">
        <v>5</v>
      </c>
      <c s="6" t="s">
        <v>7762</v>
      </c>
      <c s="36" t="s">
        <v>106</v>
      </c>
      <c s="37">
        <v>89</v>
      </c>
      <c s="36">
        <v>0</v>
      </c>
      <c s="36">
        <f>ROUND(G264*H264,6)</f>
      </c>
      <c r="L264" s="38">
        <v>0</v>
      </c>
      <c s="32">
        <f>ROUND(ROUND(L264,2)*ROUND(G264,3),2)</f>
      </c>
      <c s="36" t="s">
        <v>4224</v>
      </c>
      <c>
        <f>(M264*21)/100</f>
      </c>
      <c t="s">
        <v>27</v>
      </c>
    </row>
    <row r="265" spans="1:5" ht="12.75">
      <c r="A265" s="35" t="s">
        <v>55</v>
      </c>
      <c r="E265" s="39" t="s">
        <v>5</v>
      </c>
    </row>
    <row r="266" spans="1:5" ht="12.75">
      <c r="A266" s="35" t="s">
        <v>56</v>
      </c>
      <c r="E266" s="40" t="s">
        <v>5</v>
      </c>
    </row>
    <row r="267" spans="1:5" ht="114.75">
      <c r="A267" t="s">
        <v>58</v>
      </c>
      <c r="E267" s="39" t="s">
        <v>7727</v>
      </c>
    </row>
    <row r="268" spans="1:16" ht="25.5">
      <c r="A268" t="s">
        <v>49</v>
      </c>
      <c s="34" t="s">
        <v>282</v>
      </c>
      <c s="34" t="s">
        <v>7763</v>
      </c>
      <c s="35" t="s">
        <v>5</v>
      </c>
      <c s="6" t="s">
        <v>7764</v>
      </c>
      <c s="36" t="s">
        <v>106</v>
      </c>
      <c s="37">
        <v>16</v>
      </c>
      <c s="36">
        <v>0</v>
      </c>
      <c s="36">
        <f>ROUND(G268*H268,6)</f>
      </c>
      <c r="L268" s="38">
        <v>0</v>
      </c>
      <c s="32">
        <f>ROUND(ROUND(L268,2)*ROUND(G268,3),2)</f>
      </c>
      <c s="36" t="s">
        <v>4224</v>
      </c>
      <c>
        <f>(M268*21)/100</f>
      </c>
      <c t="s">
        <v>27</v>
      </c>
    </row>
    <row r="269" spans="1:5" ht="12.75">
      <c r="A269" s="35" t="s">
        <v>55</v>
      </c>
      <c r="E269" s="39" t="s">
        <v>5</v>
      </c>
    </row>
    <row r="270" spans="1:5" ht="12.75">
      <c r="A270" s="35" t="s">
        <v>56</v>
      </c>
      <c r="E270" s="40" t="s">
        <v>5</v>
      </c>
    </row>
    <row r="271" spans="1:5" ht="89.25">
      <c r="A271" t="s">
        <v>58</v>
      </c>
      <c r="E271" s="39" t="s">
        <v>8036</v>
      </c>
    </row>
    <row r="272" spans="1:16" ht="25.5">
      <c r="A272" t="s">
        <v>49</v>
      </c>
      <c s="34" t="s">
        <v>285</v>
      </c>
      <c s="34" t="s">
        <v>7766</v>
      </c>
      <c s="35" t="s">
        <v>5</v>
      </c>
      <c s="6" t="s">
        <v>7767</v>
      </c>
      <c s="36" t="s">
        <v>106</v>
      </c>
      <c s="37">
        <v>10</v>
      </c>
      <c s="36">
        <v>0</v>
      </c>
      <c s="36">
        <f>ROUND(G272*H272,6)</f>
      </c>
      <c r="L272" s="38">
        <v>0</v>
      </c>
      <c s="32">
        <f>ROUND(ROUND(L272,2)*ROUND(G272,3),2)</f>
      </c>
      <c s="36" t="s">
        <v>4224</v>
      </c>
      <c>
        <f>(M272*21)/100</f>
      </c>
      <c t="s">
        <v>27</v>
      </c>
    </row>
    <row r="273" spans="1:5" ht="12.75">
      <c r="A273" s="35" t="s">
        <v>55</v>
      </c>
      <c r="E273" s="39" t="s">
        <v>5</v>
      </c>
    </row>
    <row r="274" spans="1:5" ht="12.75">
      <c r="A274" s="35" t="s">
        <v>56</v>
      </c>
      <c r="E274" s="40" t="s">
        <v>5</v>
      </c>
    </row>
    <row r="275" spans="1:5" ht="76.5">
      <c r="A275" t="s">
        <v>58</v>
      </c>
      <c r="E275" s="39" t="s">
        <v>8068</v>
      </c>
    </row>
    <row r="276" spans="1:16" ht="12.75">
      <c r="A276" t="s">
        <v>49</v>
      </c>
      <c s="34" t="s">
        <v>288</v>
      </c>
      <c s="34" t="s">
        <v>7768</v>
      </c>
      <c s="35" t="s">
        <v>5</v>
      </c>
      <c s="6" t="s">
        <v>7769</v>
      </c>
      <c s="36" t="s">
        <v>672</v>
      </c>
      <c s="37">
        <v>868</v>
      </c>
      <c s="36">
        <v>0</v>
      </c>
      <c s="36">
        <f>ROUND(G276*H276,6)</f>
      </c>
      <c r="L276" s="38">
        <v>0</v>
      </c>
      <c s="32">
        <f>ROUND(ROUND(L276,2)*ROUND(G276,3),2)</f>
      </c>
      <c s="36" t="s">
        <v>4224</v>
      </c>
      <c>
        <f>(M276*21)/100</f>
      </c>
      <c t="s">
        <v>27</v>
      </c>
    </row>
    <row r="277" spans="1:5" ht="12.75">
      <c r="A277" s="35" t="s">
        <v>55</v>
      </c>
      <c r="E277" s="39" t="s">
        <v>5</v>
      </c>
    </row>
    <row r="278" spans="1:5" ht="12.75">
      <c r="A278" s="35" t="s">
        <v>56</v>
      </c>
      <c r="E278" s="40" t="s">
        <v>5</v>
      </c>
    </row>
    <row r="279" spans="1:5" ht="89.25">
      <c r="A279" t="s">
        <v>58</v>
      </c>
      <c r="E279" s="39" t="s">
        <v>7770</v>
      </c>
    </row>
    <row r="280" spans="1:13" ht="12.75">
      <c r="A280" t="s">
        <v>46</v>
      </c>
      <c r="C280" s="31" t="s">
        <v>7771</v>
      </c>
      <c r="E280" s="33" t="s">
        <v>8043</v>
      </c>
      <c r="J280" s="32">
        <f>0</f>
      </c>
      <c s="32">
        <f>0</f>
      </c>
      <c s="32">
        <f>0+L281+L285+L289+L293+L297+L301+L305+L309</f>
      </c>
      <c s="32">
        <f>0+M281+M285+M289+M293+M297+M301+M305+M309</f>
      </c>
    </row>
    <row r="281" spans="1:16" ht="12.75">
      <c r="A281" t="s">
        <v>49</v>
      </c>
      <c s="34" t="s">
        <v>291</v>
      </c>
      <c s="34" t="s">
        <v>7773</v>
      </c>
      <c s="35" t="s">
        <v>5</v>
      </c>
      <c s="6" t="s">
        <v>7774</v>
      </c>
      <c s="36" t="s">
        <v>394</v>
      </c>
      <c s="37">
        <v>7</v>
      </c>
      <c s="36">
        <v>0</v>
      </c>
      <c s="36">
        <f>ROUND(G281*H281,6)</f>
      </c>
      <c r="L281" s="38">
        <v>0</v>
      </c>
      <c s="32">
        <f>ROUND(ROUND(L281,2)*ROUND(G281,3),2)</f>
      </c>
      <c s="36" t="s">
        <v>4224</v>
      </c>
      <c>
        <f>(M281*21)/100</f>
      </c>
      <c t="s">
        <v>27</v>
      </c>
    </row>
    <row r="282" spans="1:5" ht="12.75">
      <c r="A282" s="35" t="s">
        <v>55</v>
      </c>
      <c r="E282" s="39" t="s">
        <v>5</v>
      </c>
    </row>
    <row r="283" spans="1:5" ht="12.75">
      <c r="A283" s="35" t="s">
        <v>56</v>
      </c>
      <c r="E283" s="40" t="s">
        <v>5</v>
      </c>
    </row>
    <row r="284" spans="1:5" ht="102">
      <c r="A284" t="s">
        <v>58</v>
      </c>
      <c r="E284" s="39" t="s">
        <v>7775</v>
      </c>
    </row>
    <row r="285" spans="1:16" ht="12.75">
      <c r="A285" t="s">
        <v>49</v>
      </c>
      <c s="34" t="s">
        <v>294</v>
      </c>
      <c s="34" t="s">
        <v>7776</v>
      </c>
      <c s="35" t="s">
        <v>5</v>
      </c>
      <c s="6" t="s">
        <v>7777</v>
      </c>
      <c s="36" t="s">
        <v>106</v>
      </c>
      <c s="37">
        <v>2</v>
      </c>
      <c s="36">
        <v>0</v>
      </c>
      <c s="36">
        <f>ROUND(G285*H285,6)</f>
      </c>
      <c r="L285" s="38">
        <v>0</v>
      </c>
      <c s="32">
        <f>ROUND(ROUND(L285,2)*ROUND(G285,3),2)</f>
      </c>
      <c s="36" t="s">
        <v>4224</v>
      </c>
      <c>
        <f>(M285*21)/100</f>
      </c>
      <c t="s">
        <v>27</v>
      </c>
    </row>
    <row r="286" spans="1:5" ht="12.75">
      <c r="A286" s="35" t="s">
        <v>55</v>
      </c>
      <c r="E286" s="39" t="s">
        <v>5</v>
      </c>
    </row>
    <row r="287" spans="1:5" ht="12.75">
      <c r="A287" s="35" t="s">
        <v>56</v>
      </c>
      <c r="E287" s="40" t="s">
        <v>5</v>
      </c>
    </row>
    <row r="288" spans="1:5" ht="89.25">
      <c r="A288" t="s">
        <v>58</v>
      </c>
      <c r="E288" s="39" t="s">
        <v>7778</v>
      </c>
    </row>
    <row r="289" spans="1:16" ht="12.75">
      <c r="A289" t="s">
        <v>49</v>
      </c>
      <c s="34" t="s">
        <v>113</v>
      </c>
      <c s="34" t="s">
        <v>7782</v>
      </c>
      <c s="35" t="s">
        <v>5</v>
      </c>
      <c s="6" t="s">
        <v>7783</v>
      </c>
      <c s="36" t="s">
        <v>106</v>
      </c>
      <c s="37">
        <v>1</v>
      </c>
      <c s="36">
        <v>0</v>
      </c>
      <c s="36">
        <f>ROUND(G289*H289,6)</f>
      </c>
      <c r="L289" s="38">
        <v>0</v>
      </c>
      <c s="32">
        <f>ROUND(ROUND(L289,2)*ROUND(G289,3),2)</f>
      </c>
      <c s="36" t="s">
        <v>4224</v>
      </c>
      <c>
        <f>(M289*21)/100</f>
      </c>
      <c t="s">
        <v>27</v>
      </c>
    </row>
    <row r="290" spans="1:5" ht="12.75">
      <c r="A290" s="35" t="s">
        <v>55</v>
      </c>
      <c r="E290" s="39" t="s">
        <v>5</v>
      </c>
    </row>
    <row r="291" spans="1:5" ht="12.75">
      <c r="A291" s="35" t="s">
        <v>56</v>
      </c>
      <c r="E291" s="40" t="s">
        <v>5</v>
      </c>
    </row>
    <row r="292" spans="1:5" ht="89.25">
      <c r="A292" t="s">
        <v>58</v>
      </c>
      <c r="E292" s="39" t="s">
        <v>8044</v>
      </c>
    </row>
    <row r="293" spans="1:16" ht="12.75">
      <c r="A293" t="s">
        <v>49</v>
      </c>
      <c s="34" t="s">
        <v>299</v>
      </c>
      <c s="34" t="s">
        <v>7785</v>
      </c>
      <c s="35" t="s">
        <v>5</v>
      </c>
      <c s="6" t="s">
        <v>7786</v>
      </c>
      <c s="36" t="s">
        <v>106</v>
      </c>
      <c s="37">
        <v>2</v>
      </c>
      <c s="36">
        <v>0</v>
      </c>
      <c s="36">
        <f>ROUND(G293*H293,6)</f>
      </c>
      <c r="L293" s="38">
        <v>0</v>
      </c>
      <c s="32">
        <f>ROUND(ROUND(L293,2)*ROUND(G293,3),2)</f>
      </c>
      <c s="36" t="s">
        <v>4224</v>
      </c>
      <c>
        <f>(M293*21)/100</f>
      </c>
      <c t="s">
        <v>27</v>
      </c>
    </row>
    <row r="294" spans="1:5" ht="12.75">
      <c r="A294" s="35" t="s">
        <v>55</v>
      </c>
      <c r="E294" s="39" t="s">
        <v>5</v>
      </c>
    </row>
    <row r="295" spans="1:5" ht="12.75">
      <c r="A295" s="35" t="s">
        <v>56</v>
      </c>
      <c r="E295" s="40" t="s">
        <v>5</v>
      </c>
    </row>
    <row r="296" spans="1:5" ht="102">
      <c r="A296" t="s">
        <v>58</v>
      </c>
      <c r="E296" s="39" t="s">
        <v>7787</v>
      </c>
    </row>
    <row r="297" spans="1:16" ht="12.75">
      <c r="A297" t="s">
        <v>49</v>
      </c>
      <c s="34" t="s">
        <v>302</v>
      </c>
      <c s="34" t="s">
        <v>2223</v>
      </c>
      <c s="35" t="s">
        <v>5</v>
      </c>
      <c s="6" t="s">
        <v>690</v>
      </c>
      <c s="36" t="s">
        <v>106</v>
      </c>
      <c s="37">
        <v>1</v>
      </c>
      <c s="36">
        <v>0</v>
      </c>
      <c s="36">
        <f>ROUND(G297*H297,6)</f>
      </c>
      <c r="L297" s="38">
        <v>0</v>
      </c>
      <c s="32">
        <f>ROUND(ROUND(L297,2)*ROUND(G297,3),2)</f>
      </c>
      <c s="36" t="s">
        <v>4224</v>
      </c>
      <c>
        <f>(M297*21)/100</f>
      </c>
      <c t="s">
        <v>27</v>
      </c>
    </row>
    <row r="298" spans="1:5" ht="12.75">
      <c r="A298" s="35" t="s">
        <v>55</v>
      </c>
      <c r="E298" s="39" t="s">
        <v>5</v>
      </c>
    </row>
    <row r="299" spans="1:5" ht="12.75">
      <c r="A299" s="35" t="s">
        <v>56</v>
      </c>
      <c r="E299" s="40" t="s">
        <v>5</v>
      </c>
    </row>
    <row r="300" spans="1:5" ht="89.25">
      <c r="A300" t="s">
        <v>58</v>
      </c>
      <c r="E300" s="39" t="s">
        <v>8045</v>
      </c>
    </row>
    <row r="301" spans="1:16" ht="12.75">
      <c r="A301" t="s">
        <v>49</v>
      </c>
      <c s="34" t="s">
        <v>305</v>
      </c>
      <c s="34" t="s">
        <v>7789</v>
      </c>
      <c s="35" t="s">
        <v>5</v>
      </c>
      <c s="6" t="s">
        <v>7790</v>
      </c>
      <c s="36" t="s">
        <v>672</v>
      </c>
      <c s="37">
        <v>25</v>
      </c>
      <c s="36">
        <v>0</v>
      </c>
      <c s="36">
        <f>ROUND(G301*H301,6)</f>
      </c>
      <c r="L301" s="38">
        <v>0</v>
      </c>
      <c s="32">
        <f>ROUND(ROUND(L301,2)*ROUND(G301,3),2)</f>
      </c>
      <c s="36" t="s">
        <v>4224</v>
      </c>
      <c>
        <f>(M301*21)/100</f>
      </c>
      <c t="s">
        <v>27</v>
      </c>
    </row>
    <row r="302" spans="1:5" ht="12.75">
      <c r="A302" s="35" t="s">
        <v>55</v>
      </c>
      <c r="E302" s="39" t="s">
        <v>5</v>
      </c>
    </row>
    <row r="303" spans="1:5" ht="12.75">
      <c r="A303" s="35" t="s">
        <v>56</v>
      </c>
      <c r="E303" s="40" t="s">
        <v>5</v>
      </c>
    </row>
    <row r="304" spans="1:5" ht="102">
      <c r="A304" t="s">
        <v>58</v>
      </c>
      <c r="E304" s="39" t="s">
        <v>7791</v>
      </c>
    </row>
    <row r="305" spans="1:16" ht="12.75">
      <c r="A305" t="s">
        <v>49</v>
      </c>
      <c s="34" t="s">
        <v>160</v>
      </c>
      <c s="34" t="s">
        <v>7792</v>
      </c>
      <c s="35" t="s">
        <v>5</v>
      </c>
      <c s="6" t="s">
        <v>7793</v>
      </c>
      <c s="36" t="s">
        <v>672</v>
      </c>
      <c s="37">
        <v>66</v>
      </c>
      <c s="36">
        <v>0</v>
      </c>
      <c s="36">
        <f>ROUND(G305*H305,6)</f>
      </c>
      <c r="L305" s="38">
        <v>0</v>
      </c>
      <c s="32">
        <f>ROUND(ROUND(L305,2)*ROUND(G305,3),2)</f>
      </c>
      <c s="36" t="s">
        <v>4224</v>
      </c>
      <c>
        <f>(M305*21)/100</f>
      </c>
      <c t="s">
        <v>27</v>
      </c>
    </row>
    <row r="306" spans="1:5" ht="12.75">
      <c r="A306" s="35" t="s">
        <v>55</v>
      </c>
      <c r="E306" s="39" t="s">
        <v>5</v>
      </c>
    </row>
    <row r="307" spans="1:5" ht="12.75">
      <c r="A307" s="35" t="s">
        <v>56</v>
      </c>
      <c r="E307" s="40" t="s">
        <v>5</v>
      </c>
    </row>
    <row r="308" spans="1:5" ht="89.25">
      <c r="A308" t="s">
        <v>58</v>
      </c>
      <c r="E308" s="39" t="s">
        <v>7794</v>
      </c>
    </row>
    <row r="309" spans="1:16" ht="12.75">
      <c r="A309" t="s">
        <v>49</v>
      </c>
      <c s="34" t="s">
        <v>192</v>
      </c>
      <c s="34" t="s">
        <v>7953</v>
      </c>
      <c s="35" t="s">
        <v>5</v>
      </c>
      <c s="6" t="s">
        <v>7954</v>
      </c>
      <c s="36" t="s">
        <v>106</v>
      </c>
      <c s="37">
        <v>29</v>
      </c>
      <c s="36">
        <v>0</v>
      </c>
      <c s="36">
        <f>ROUND(G309*H309,6)</f>
      </c>
      <c r="L309" s="38">
        <v>0</v>
      </c>
      <c s="32">
        <f>ROUND(ROUND(L309,2)*ROUND(G309,3),2)</f>
      </c>
      <c s="36" t="s">
        <v>4224</v>
      </c>
      <c>
        <f>(M309*21)/100</f>
      </c>
      <c t="s">
        <v>27</v>
      </c>
    </row>
    <row r="310" spans="1:5" ht="12.75">
      <c r="A310" s="35" t="s">
        <v>55</v>
      </c>
      <c r="E310" s="39" t="s">
        <v>5</v>
      </c>
    </row>
    <row r="311" spans="1:5" ht="12.75">
      <c r="A311" s="35" t="s">
        <v>56</v>
      </c>
      <c r="E311" s="40" t="s">
        <v>5</v>
      </c>
    </row>
    <row r="312" spans="1:5" ht="76.5">
      <c r="A312" t="s">
        <v>58</v>
      </c>
      <c r="E312" s="39" t="s">
        <v>7797</v>
      </c>
    </row>
    <row r="313" spans="1:13" ht="12.75">
      <c r="A313" t="s">
        <v>46</v>
      </c>
      <c r="C313" s="31" t="s">
        <v>7798</v>
      </c>
      <c r="E313" s="33" t="s">
        <v>8047</v>
      </c>
      <c r="J313" s="32">
        <f>0</f>
      </c>
      <c s="32">
        <f>0</f>
      </c>
      <c s="32">
        <f>0+L314+L318+L322+L326+L330+L334+L338+L342+L346+L350+L354+L358+L362+L366+L370+L374+L378+L382+L386+L390</f>
      </c>
      <c s="32">
        <f>0+M314+M318+M322+M326+M330+M334+M338+M342+M346+M350+M354+M358+M362+M366+M370+M374+M378+M382+M386+M390</f>
      </c>
    </row>
    <row r="314" spans="1:16" ht="12.75">
      <c r="A314" t="s">
        <v>49</v>
      </c>
      <c s="34" t="s">
        <v>312</v>
      </c>
      <c s="34" t="s">
        <v>7845</v>
      </c>
      <c s="35" t="s">
        <v>5</v>
      </c>
      <c s="6" t="s">
        <v>7846</v>
      </c>
      <c s="36" t="s">
        <v>672</v>
      </c>
      <c s="37">
        <v>158</v>
      </c>
      <c s="36">
        <v>0</v>
      </c>
      <c s="36">
        <f>ROUND(G314*H314,6)</f>
      </c>
      <c r="L314" s="38">
        <v>0</v>
      </c>
      <c s="32">
        <f>ROUND(ROUND(L314,2)*ROUND(G314,3),2)</f>
      </c>
      <c s="36" t="s">
        <v>4224</v>
      </c>
      <c>
        <f>(M314*21)/100</f>
      </c>
      <c t="s">
        <v>27</v>
      </c>
    </row>
    <row r="315" spans="1:5" ht="12.75">
      <c r="A315" s="35" t="s">
        <v>55</v>
      </c>
      <c r="E315" s="39" t="s">
        <v>5</v>
      </c>
    </row>
    <row r="316" spans="1:5" ht="12.75">
      <c r="A316" s="35" t="s">
        <v>56</v>
      </c>
      <c r="E316" s="40" t="s">
        <v>5</v>
      </c>
    </row>
    <row r="317" spans="1:5" ht="89.25">
      <c r="A317" t="s">
        <v>58</v>
      </c>
      <c r="E317" s="39" t="s">
        <v>7847</v>
      </c>
    </row>
    <row r="318" spans="1:16" ht="12.75">
      <c r="A318" t="s">
        <v>49</v>
      </c>
      <c s="34" t="s">
        <v>315</v>
      </c>
      <c s="34" t="s">
        <v>7800</v>
      </c>
      <c s="35" t="s">
        <v>5</v>
      </c>
      <c s="6" t="s">
        <v>7801</v>
      </c>
      <c s="36" t="s">
        <v>77</v>
      </c>
      <c s="37">
        <v>28.5</v>
      </c>
      <c s="36">
        <v>0</v>
      </c>
      <c s="36">
        <f>ROUND(G318*H318,6)</f>
      </c>
      <c r="L318" s="38">
        <v>0</v>
      </c>
      <c s="32">
        <f>ROUND(ROUND(L318,2)*ROUND(G318,3),2)</f>
      </c>
      <c s="36" t="s">
        <v>4224</v>
      </c>
      <c>
        <f>(M318*21)/100</f>
      </c>
      <c t="s">
        <v>27</v>
      </c>
    </row>
    <row r="319" spans="1:5" ht="12.75">
      <c r="A319" s="35" t="s">
        <v>55</v>
      </c>
      <c r="E319" s="39" t="s">
        <v>5</v>
      </c>
    </row>
    <row r="320" spans="1:5" ht="12.75">
      <c r="A320" s="35" t="s">
        <v>56</v>
      </c>
      <c r="E320" s="40" t="s">
        <v>5</v>
      </c>
    </row>
    <row r="321" spans="1:5" ht="127.5">
      <c r="A321" t="s">
        <v>58</v>
      </c>
      <c r="E321" s="39" t="s">
        <v>7803</v>
      </c>
    </row>
    <row r="322" spans="1:16" ht="12.75">
      <c r="A322" t="s">
        <v>49</v>
      </c>
      <c s="34" t="s">
        <v>318</v>
      </c>
      <c s="34" t="s">
        <v>7804</v>
      </c>
      <c s="35" t="s">
        <v>5</v>
      </c>
      <c s="6" t="s">
        <v>7805</v>
      </c>
      <c s="36" t="s">
        <v>106</v>
      </c>
      <c s="37">
        <v>3</v>
      </c>
      <c s="36">
        <v>0</v>
      </c>
      <c s="36">
        <f>ROUND(G322*H322,6)</f>
      </c>
      <c r="L322" s="38">
        <v>0</v>
      </c>
      <c s="32">
        <f>ROUND(ROUND(L322,2)*ROUND(G322,3),2)</f>
      </c>
      <c s="36" t="s">
        <v>4224</v>
      </c>
      <c>
        <f>(M322*21)/100</f>
      </c>
      <c t="s">
        <v>27</v>
      </c>
    </row>
    <row r="323" spans="1:5" ht="12.75">
      <c r="A323" s="35" t="s">
        <v>55</v>
      </c>
      <c r="E323" s="39" t="s">
        <v>5</v>
      </c>
    </row>
    <row r="324" spans="1:5" ht="12.75">
      <c r="A324" s="35" t="s">
        <v>56</v>
      </c>
      <c r="E324" s="40" t="s">
        <v>5</v>
      </c>
    </row>
    <row r="325" spans="1:5" ht="114.75">
      <c r="A325" t="s">
        <v>58</v>
      </c>
      <c r="E325" s="39" t="s">
        <v>7806</v>
      </c>
    </row>
    <row r="326" spans="1:16" ht="12.75">
      <c r="A326" t="s">
        <v>49</v>
      </c>
      <c s="34" t="s">
        <v>321</v>
      </c>
      <c s="34" t="s">
        <v>7807</v>
      </c>
      <c s="35" t="s">
        <v>5</v>
      </c>
      <c s="6" t="s">
        <v>7808</v>
      </c>
      <c s="36" t="s">
        <v>106</v>
      </c>
      <c s="37">
        <v>32</v>
      </c>
      <c s="36">
        <v>0</v>
      </c>
      <c s="36">
        <f>ROUND(G326*H326,6)</f>
      </c>
      <c r="L326" s="38">
        <v>0</v>
      </c>
      <c s="32">
        <f>ROUND(ROUND(L326,2)*ROUND(G326,3),2)</f>
      </c>
      <c s="36" t="s">
        <v>4224</v>
      </c>
      <c>
        <f>(M326*21)/100</f>
      </c>
      <c t="s">
        <v>27</v>
      </c>
    </row>
    <row r="327" spans="1:5" ht="12.75">
      <c r="A327" s="35" t="s">
        <v>55</v>
      </c>
      <c r="E327" s="39" t="s">
        <v>5</v>
      </c>
    </row>
    <row r="328" spans="1:5" ht="12.75">
      <c r="A328" s="35" t="s">
        <v>56</v>
      </c>
      <c r="E328" s="40" t="s">
        <v>5</v>
      </c>
    </row>
    <row r="329" spans="1:5" ht="102">
      <c r="A329" t="s">
        <v>58</v>
      </c>
      <c r="E329" s="39" t="s">
        <v>7809</v>
      </c>
    </row>
    <row r="330" spans="1:16" ht="12.75">
      <c r="A330" t="s">
        <v>49</v>
      </c>
      <c s="34" t="s">
        <v>324</v>
      </c>
      <c s="34" t="s">
        <v>7810</v>
      </c>
      <c s="35" t="s">
        <v>5</v>
      </c>
      <c s="6" t="s">
        <v>7811</v>
      </c>
      <c s="36" t="s">
        <v>106</v>
      </c>
      <c s="37">
        <v>3</v>
      </c>
      <c s="36">
        <v>0</v>
      </c>
      <c s="36">
        <f>ROUND(G330*H330,6)</f>
      </c>
      <c r="L330" s="38">
        <v>0</v>
      </c>
      <c s="32">
        <f>ROUND(ROUND(L330,2)*ROUND(G330,3),2)</f>
      </c>
      <c s="36" t="s">
        <v>4224</v>
      </c>
      <c>
        <f>(M330*21)/100</f>
      </c>
      <c t="s">
        <v>27</v>
      </c>
    </row>
    <row r="331" spans="1:5" ht="12.75">
      <c r="A331" s="35" t="s">
        <v>55</v>
      </c>
      <c r="E331" s="39" t="s">
        <v>5</v>
      </c>
    </row>
    <row r="332" spans="1:5" ht="12.75">
      <c r="A332" s="35" t="s">
        <v>56</v>
      </c>
      <c r="E332" s="40" t="s">
        <v>5</v>
      </c>
    </row>
    <row r="333" spans="1:5" ht="102">
      <c r="A333" t="s">
        <v>58</v>
      </c>
      <c r="E333" s="39" t="s">
        <v>7809</v>
      </c>
    </row>
    <row r="334" spans="1:16" ht="12.75">
      <c r="A334" t="s">
        <v>49</v>
      </c>
      <c s="34" t="s">
        <v>327</v>
      </c>
      <c s="34" t="s">
        <v>7812</v>
      </c>
      <c s="35" t="s">
        <v>5</v>
      </c>
      <c s="6" t="s">
        <v>7813</v>
      </c>
      <c s="36" t="s">
        <v>106</v>
      </c>
      <c s="37">
        <v>1</v>
      </c>
      <c s="36">
        <v>0</v>
      </c>
      <c s="36">
        <f>ROUND(G334*H334,6)</f>
      </c>
      <c r="L334" s="38">
        <v>0</v>
      </c>
      <c s="32">
        <f>ROUND(ROUND(L334,2)*ROUND(G334,3),2)</f>
      </c>
      <c s="36" t="s">
        <v>4224</v>
      </c>
      <c>
        <f>(M334*21)/100</f>
      </c>
      <c t="s">
        <v>27</v>
      </c>
    </row>
    <row r="335" spans="1:5" ht="12.75">
      <c r="A335" s="35" t="s">
        <v>55</v>
      </c>
      <c r="E335" s="39" t="s">
        <v>5</v>
      </c>
    </row>
    <row r="336" spans="1:5" ht="12.75">
      <c r="A336" s="35" t="s">
        <v>56</v>
      </c>
      <c r="E336" s="40" t="s">
        <v>5</v>
      </c>
    </row>
    <row r="337" spans="1:5" ht="102">
      <c r="A337" t="s">
        <v>58</v>
      </c>
      <c r="E337" s="39" t="s">
        <v>7809</v>
      </c>
    </row>
    <row r="338" spans="1:16" ht="12.75">
      <c r="A338" t="s">
        <v>49</v>
      </c>
      <c s="34" t="s">
        <v>330</v>
      </c>
      <c s="34" t="s">
        <v>7961</v>
      </c>
      <c s="35" t="s">
        <v>5</v>
      </c>
      <c s="6" t="s">
        <v>7962</v>
      </c>
      <c s="36" t="s">
        <v>106</v>
      </c>
      <c s="37">
        <v>1</v>
      </c>
      <c s="36">
        <v>0</v>
      </c>
      <c s="36">
        <f>ROUND(G338*H338,6)</f>
      </c>
      <c r="L338" s="38">
        <v>0</v>
      </c>
      <c s="32">
        <f>ROUND(ROUND(L338,2)*ROUND(G338,3),2)</f>
      </c>
      <c s="36" t="s">
        <v>4224</v>
      </c>
      <c>
        <f>(M338*21)/100</f>
      </c>
      <c t="s">
        <v>27</v>
      </c>
    </row>
    <row r="339" spans="1:5" ht="12.75">
      <c r="A339" s="35" t="s">
        <v>55</v>
      </c>
      <c r="E339" s="39" t="s">
        <v>5</v>
      </c>
    </row>
    <row r="340" spans="1:5" ht="12.75">
      <c r="A340" s="35" t="s">
        <v>56</v>
      </c>
      <c r="E340" s="40" t="s">
        <v>5</v>
      </c>
    </row>
    <row r="341" spans="1:5" ht="102">
      <c r="A341" t="s">
        <v>58</v>
      </c>
      <c r="E341" s="39" t="s">
        <v>7816</v>
      </c>
    </row>
    <row r="342" spans="1:16" ht="12.75">
      <c r="A342" t="s">
        <v>49</v>
      </c>
      <c s="34" t="s">
        <v>334</v>
      </c>
      <c s="34" t="s">
        <v>7814</v>
      </c>
      <c s="35" t="s">
        <v>5</v>
      </c>
      <c s="6" t="s">
        <v>7815</v>
      </c>
      <c s="36" t="s">
        <v>106</v>
      </c>
      <c s="37">
        <v>35</v>
      </c>
      <c s="36">
        <v>0</v>
      </c>
      <c s="36">
        <f>ROUND(G342*H342,6)</f>
      </c>
      <c r="L342" s="38">
        <v>0</v>
      </c>
      <c s="32">
        <f>ROUND(ROUND(L342,2)*ROUND(G342,3),2)</f>
      </c>
      <c s="36" t="s">
        <v>4224</v>
      </c>
      <c>
        <f>(M342*21)/100</f>
      </c>
      <c t="s">
        <v>27</v>
      </c>
    </row>
    <row r="343" spans="1:5" ht="12.75">
      <c r="A343" s="35" t="s">
        <v>55</v>
      </c>
      <c r="E343" s="39" t="s">
        <v>5</v>
      </c>
    </row>
    <row r="344" spans="1:5" ht="12.75">
      <c r="A344" s="35" t="s">
        <v>56</v>
      </c>
      <c r="E344" s="40" t="s">
        <v>5</v>
      </c>
    </row>
    <row r="345" spans="1:5" ht="102">
      <c r="A345" t="s">
        <v>58</v>
      </c>
      <c r="E345" s="39" t="s">
        <v>7816</v>
      </c>
    </row>
    <row r="346" spans="1:16" ht="12.75">
      <c r="A346" t="s">
        <v>49</v>
      </c>
      <c s="34" t="s">
        <v>337</v>
      </c>
      <c s="34" t="s">
        <v>7963</v>
      </c>
      <c s="35" t="s">
        <v>5</v>
      </c>
      <c s="6" t="s">
        <v>7964</v>
      </c>
      <c s="36" t="s">
        <v>106</v>
      </c>
      <c s="37">
        <v>2</v>
      </c>
      <c s="36">
        <v>0</v>
      </c>
      <c s="36">
        <f>ROUND(G346*H346,6)</f>
      </c>
      <c r="L346" s="38">
        <v>0</v>
      </c>
      <c s="32">
        <f>ROUND(ROUND(L346,2)*ROUND(G346,3),2)</f>
      </c>
      <c s="36" t="s">
        <v>4224</v>
      </c>
      <c>
        <f>(M346*21)/100</f>
      </c>
      <c t="s">
        <v>27</v>
      </c>
    </row>
    <row r="347" spans="1:5" ht="12.75">
      <c r="A347" s="35" t="s">
        <v>55</v>
      </c>
      <c r="E347" s="39" t="s">
        <v>5</v>
      </c>
    </row>
    <row r="348" spans="1:5" ht="12.75">
      <c r="A348" s="35" t="s">
        <v>56</v>
      </c>
      <c r="E348" s="40" t="s">
        <v>5</v>
      </c>
    </row>
    <row r="349" spans="1:5" ht="102">
      <c r="A349" t="s">
        <v>58</v>
      </c>
      <c r="E349" s="39" t="s">
        <v>7816</v>
      </c>
    </row>
    <row r="350" spans="1:16" ht="12.75">
      <c r="A350" t="s">
        <v>49</v>
      </c>
      <c s="34" t="s">
        <v>340</v>
      </c>
      <c s="34" t="s">
        <v>7819</v>
      </c>
      <c s="35" t="s">
        <v>5</v>
      </c>
      <c s="6" t="s">
        <v>7820</v>
      </c>
      <c s="36" t="s">
        <v>106</v>
      </c>
      <c s="37">
        <v>3</v>
      </c>
      <c s="36">
        <v>0</v>
      </c>
      <c s="36">
        <f>ROUND(G350*H350,6)</f>
      </c>
      <c r="L350" s="38">
        <v>0</v>
      </c>
      <c s="32">
        <f>ROUND(ROUND(L350,2)*ROUND(G350,3),2)</f>
      </c>
      <c s="36" t="s">
        <v>4224</v>
      </c>
      <c>
        <f>(M350*21)/100</f>
      </c>
      <c t="s">
        <v>27</v>
      </c>
    </row>
    <row r="351" spans="1:5" ht="12.75">
      <c r="A351" s="35" t="s">
        <v>55</v>
      </c>
      <c r="E351" s="39" t="s">
        <v>5</v>
      </c>
    </row>
    <row r="352" spans="1:5" ht="12.75">
      <c r="A352" s="35" t="s">
        <v>56</v>
      </c>
      <c r="E352" s="40" t="s">
        <v>5</v>
      </c>
    </row>
    <row r="353" spans="1:5" ht="102">
      <c r="A353" t="s">
        <v>58</v>
      </c>
      <c r="E353" s="39" t="s">
        <v>7816</v>
      </c>
    </row>
    <row r="354" spans="1:16" ht="12.75">
      <c r="A354" t="s">
        <v>49</v>
      </c>
      <c s="34" t="s">
        <v>343</v>
      </c>
      <c s="34" t="s">
        <v>7821</v>
      </c>
      <c s="35" t="s">
        <v>5</v>
      </c>
      <c s="6" t="s">
        <v>7822</v>
      </c>
      <c s="36" t="s">
        <v>106</v>
      </c>
      <c s="37">
        <v>2</v>
      </c>
      <c s="36">
        <v>0</v>
      </c>
      <c s="36">
        <f>ROUND(G354*H354,6)</f>
      </c>
      <c r="L354" s="38">
        <v>0</v>
      </c>
      <c s="32">
        <f>ROUND(ROUND(L354,2)*ROUND(G354,3),2)</f>
      </c>
      <c s="36" t="s">
        <v>4224</v>
      </c>
      <c>
        <f>(M354*21)/100</f>
      </c>
      <c t="s">
        <v>27</v>
      </c>
    </row>
    <row r="355" spans="1:5" ht="12.75">
      <c r="A355" s="35" t="s">
        <v>55</v>
      </c>
      <c r="E355" s="39" t="s">
        <v>5</v>
      </c>
    </row>
    <row r="356" spans="1:5" ht="12.75">
      <c r="A356" s="35" t="s">
        <v>56</v>
      </c>
      <c r="E356" s="40" t="s">
        <v>5</v>
      </c>
    </row>
    <row r="357" spans="1:5" ht="102">
      <c r="A357" t="s">
        <v>58</v>
      </c>
      <c r="E357" s="39" t="s">
        <v>7816</v>
      </c>
    </row>
    <row r="358" spans="1:16" ht="12.75">
      <c r="A358" t="s">
        <v>49</v>
      </c>
      <c s="34" t="s">
        <v>346</v>
      </c>
      <c s="34" t="s">
        <v>7823</v>
      </c>
      <c s="35" t="s">
        <v>5</v>
      </c>
      <c s="6" t="s">
        <v>7824</v>
      </c>
      <c s="36" t="s">
        <v>106</v>
      </c>
      <c s="37">
        <v>1</v>
      </c>
      <c s="36">
        <v>0</v>
      </c>
      <c s="36">
        <f>ROUND(G358*H358,6)</f>
      </c>
      <c r="L358" s="38">
        <v>0</v>
      </c>
      <c s="32">
        <f>ROUND(ROUND(L358,2)*ROUND(G358,3),2)</f>
      </c>
      <c s="36" t="s">
        <v>4224</v>
      </c>
      <c>
        <f>(M358*21)/100</f>
      </c>
      <c t="s">
        <v>27</v>
      </c>
    </row>
    <row r="359" spans="1:5" ht="12.75">
      <c r="A359" s="35" t="s">
        <v>55</v>
      </c>
      <c r="E359" s="39" t="s">
        <v>5</v>
      </c>
    </row>
    <row r="360" spans="1:5" ht="12.75">
      <c r="A360" s="35" t="s">
        <v>56</v>
      </c>
      <c r="E360" s="40" t="s">
        <v>5</v>
      </c>
    </row>
    <row r="361" spans="1:5" ht="102">
      <c r="A361" t="s">
        <v>58</v>
      </c>
      <c r="E361" s="39" t="s">
        <v>7816</v>
      </c>
    </row>
    <row r="362" spans="1:16" ht="12.75">
      <c r="A362" t="s">
        <v>49</v>
      </c>
      <c s="34" t="s">
        <v>349</v>
      </c>
      <c s="34" t="s">
        <v>7827</v>
      </c>
      <c s="35" t="s">
        <v>5</v>
      </c>
      <c s="6" t="s">
        <v>7828</v>
      </c>
      <c s="36" t="s">
        <v>106</v>
      </c>
      <c s="37">
        <v>539</v>
      </c>
      <c s="36">
        <v>0</v>
      </c>
      <c s="36">
        <f>ROUND(G362*H362,6)</f>
      </c>
      <c r="L362" s="38">
        <v>0</v>
      </c>
      <c s="32">
        <f>ROUND(ROUND(L362,2)*ROUND(G362,3),2)</f>
      </c>
      <c s="36" t="s">
        <v>4224</v>
      </c>
      <c>
        <f>(M362*21)/100</f>
      </c>
      <c t="s">
        <v>27</v>
      </c>
    </row>
    <row r="363" spans="1:5" ht="12.75">
      <c r="A363" s="35" t="s">
        <v>55</v>
      </c>
      <c r="E363" s="39" t="s">
        <v>5</v>
      </c>
    </row>
    <row r="364" spans="1:5" ht="12.75">
      <c r="A364" s="35" t="s">
        <v>56</v>
      </c>
      <c r="E364" s="40" t="s">
        <v>5</v>
      </c>
    </row>
    <row r="365" spans="1:5" ht="102">
      <c r="A365" t="s">
        <v>58</v>
      </c>
      <c r="E365" s="39" t="s">
        <v>7816</v>
      </c>
    </row>
    <row r="366" spans="1:16" ht="12.75">
      <c r="A366" t="s">
        <v>49</v>
      </c>
      <c s="34" t="s">
        <v>352</v>
      </c>
      <c s="34" t="s">
        <v>7829</v>
      </c>
      <c s="35" t="s">
        <v>5</v>
      </c>
      <c s="6" t="s">
        <v>7830</v>
      </c>
      <c s="36" t="s">
        <v>106</v>
      </c>
      <c s="37">
        <v>6</v>
      </c>
      <c s="36">
        <v>0</v>
      </c>
      <c s="36">
        <f>ROUND(G366*H366,6)</f>
      </c>
      <c r="L366" s="38">
        <v>0</v>
      </c>
      <c s="32">
        <f>ROUND(ROUND(L366,2)*ROUND(G366,3),2)</f>
      </c>
      <c s="36" t="s">
        <v>4224</v>
      </c>
      <c>
        <f>(M366*21)/100</f>
      </c>
      <c t="s">
        <v>27</v>
      </c>
    </row>
    <row r="367" spans="1:5" ht="12.75">
      <c r="A367" s="35" t="s">
        <v>55</v>
      </c>
      <c r="E367" s="39" t="s">
        <v>5</v>
      </c>
    </row>
    <row r="368" spans="1:5" ht="12.75">
      <c r="A368" s="35" t="s">
        <v>56</v>
      </c>
      <c r="E368" s="40" t="s">
        <v>5</v>
      </c>
    </row>
    <row r="369" spans="1:5" ht="102">
      <c r="A369" t="s">
        <v>58</v>
      </c>
      <c r="E369" s="39" t="s">
        <v>7816</v>
      </c>
    </row>
    <row r="370" spans="1:16" ht="12.75">
      <c r="A370" t="s">
        <v>49</v>
      </c>
      <c s="34" t="s">
        <v>355</v>
      </c>
      <c s="34" t="s">
        <v>7831</v>
      </c>
      <c s="35" t="s">
        <v>5</v>
      </c>
      <c s="6" t="s">
        <v>7832</v>
      </c>
      <c s="36" t="s">
        <v>106</v>
      </c>
      <c s="37">
        <v>8</v>
      </c>
      <c s="36">
        <v>0</v>
      </c>
      <c s="36">
        <f>ROUND(G370*H370,6)</f>
      </c>
      <c r="L370" s="38">
        <v>0</v>
      </c>
      <c s="32">
        <f>ROUND(ROUND(L370,2)*ROUND(G370,3),2)</f>
      </c>
      <c s="36" t="s">
        <v>4224</v>
      </c>
      <c>
        <f>(M370*21)/100</f>
      </c>
      <c t="s">
        <v>27</v>
      </c>
    </row>
    <row r="371" spans="1:5" ht="12.75">
      <c r="A371" s="35" t="s">
        <v>55</v>
      </c>
      <c r="E371" s="39" t="s">
        <v>5</v>
      </c>
    </row>
    <row r="372" spans="1:5" ht="12.75">
      <c r="A372" s="35" t="s">
        <v>56</v>
      </c>
      <c r="E372" s="40" t="s">
        <v>5</v>
      </c>
    </row>
    <row r="373" spans="1:5" ht="102">
      <c r="A373" t="s">
        <v>58</v>
      </c>
      <c r="E373" s="39" t="s">
        <v>7816</v>
      </c>
    </row>
    <row r="374" spans="1:16" ht="12.75">
      <c r="A374" t="s">
        <v>49</v>
      </c>
      <c s="34" t="s">
        <v>358</v>
      </c>
      <c s="34" t="s">
        <v>7833</v>
      </c>
      <c s="35" t="s">
        <v>5</v>
      </c>
      <c s="6" t="s">
        <v>7834</v>
      </c>
      <c s="36" t="s">
        <v>106</v>
      </c>
      <c s="37">
        <v>4</v>
      </c>
      <c s="36">
        <v>0</v>
      </c>
      <c s="36">
        <f>ROUND(G374*H374,6)</f>
      </c>
      <c r="L374" s="38">
        <v>0</v>
      </c>
      <c s="32">
        <f>ROUND(ROUND(L374,2)*ROUND(G374,3),2)</f>
      </c>
      <c s="36" t="s">
        <v>4224</v>
      </c>
      <c>
        <f>(M374*21)/100</f>
      </c>
      <c t="s">
        <v>27</v>
      </c>
    </row>
    <row r="375" spans="1:5" ht="12.75">
      <c r="A375" s="35" t="s">
        <v>55</v>
      </c>
      <c r="E375" s="39" t="s">
        <v>5</v>
      </c>
    </row>
    <row r="376" spans="1:5" ht="12.75">
      <c r="A376" s="35" t="s">
        <v>56</v>
      </c>
      <c r="E376" s="40" t="s">
        <v>5</v>
      </c>
    </row>
    <row r="377" spans="1:5" ht="102">
      <c r="A377" t="s">
        <v>58</v>
      </c>
      <c r="E377" s="39" t="s">
        <v>7816</v>
      </c>
    </row>
    <row r="378" spans="1:16" ht="12.75">
      <c r="A378" t="s">
        <v>49</v>
      </c>
      <c s="34" t="s">
        <v>361</v>
      </c>
      <c s="34" t="s">
        <v>7837</v>
      </c>
      <c s="35" t="s">
        <v>5</v>
      </c>
      <c s="6" t="s">
        <v>7838</v>
      </c>
      <c s="36" t="s">
        <v>98</v>
      </c>
      <c s="37">
        <v>3694</v>
      </c>
      <c s="36">
        <v>0</v>
      </c>
      <c s="36">
        <f>ROUND(G378*H378,6)</f>
      </c>
      <c r="L378" s="38">
        <v>0</v>
      </c>
      <c s="32">
        <f>ROUND(ROUND(L378,2)*ROUND(G378,3),2)</f>
      </c>
      <c s="36" t="s">
        <v>4224</v>
      </c>
      <c>
        <f>(M378*21)/100</f>
      </c>
      <c t="s">
        <v>27</v>
      </c>
    </row>
    <row r="379" spans="1:5" ht="12.75">
      <c r="A379" s="35" t="s">
        <v>55</v>
      </c>
      <c r="E379" s="39" t="s">
        <v>5</v>
      </c>
    </row>
    <row r="380" spans="1:5" ht="12.75">
      <c r="A380" s="35" t="s">
        <v>56</v>
      </c>
      <c r="E380" s="40" t="s">
        <v>5</v>
      </c>
    </row>
    <row r="381" spans="1:5" ht="102">
      <c r="A381" t="s">
        <v>58</v>
      </c>
      <c r="E381" s="39" t="s">
        <v>7839</v>
      </c>
    </row>
    <row r="382" spans="1:16" ht="12.75">
      <c r="A382" t="s">
        <v>49</v>
      </c>
      <c s="34" t="s">
        <v>364</v>
      </c>
      <c s="34" t="s">
        <v>7840</v>
      </c>
      <c s="35" t="s">
        <v>5</v>
      </c>
      <c s="6" t="s">
        <v>7841</v>
      </c>
      <c s="36" t="s">
        <v>98</v>
      </c>
      <c s="37">
        <v>4152</v>
      </c>
      <c s="36">
        <v>0</v>
      </c>
      <c s="36">
        <f>ROUND(G382*H382,6)</f>
      </c>
      <c r="L382" s="38">
        <v>0</v>
      </c>
      <c s="32">
        <f>ROUND(ROUND(L382,2)*ROUND(G382,3),2)</f>
      </c>
      <c s="36" t="s">
        <v>4224</v>
      </c>
      <c>
        <f>(M382*21)/100</f>
      </c>
      <c t="s">
        <v>27</v>
      </c>
    </row>
    <row r="383" spans="1:5" ht="12.75">
      <c r="A383" s="35" t="s">
        <v>55</v>
      </c>
      <c r="E383" s="39" t="s">
        <v>5</v>
      </c>
    </row>
    <row r="384" spans="1:5" ht="12.75">
      <c r="A384" s="35" t="s">
        <v>56</v>
      </c>
      <c r="E384" s="40" t="s">
        <v>5</v>
      </c>
    </row>
    <row r="385" spans="1:5" ht="102">
      <c r="A385" t="s">
        <v>58</v>
      </c>
      <c r="E385" s="39" t="s">
        <v>7839</v>
      </c>
    </row>
    <row r="386" spans="1:16" ht="12.75">
      <c r="A386" t="s">
        <v>49</v>
      </c>
      <c s="34" t="s">
        <v>367</v>
      </c>
      <c s="34" t="s">
        <v>7842</v>
      </c>
      <c s="35" t="s">
        <v>5</v>
      </c>
      <c s="6" t="s">
        <v>7843</v>
      </c>
      <c s="36" t="s">
        <v>3141</v>
      </c>
      <c s="37">
        <v>570</v>
      </c>
      <c s="36">
        <v>0</v>
      </c>
      <c s="36">
        <f>ROUND(G386*H386,6)</f>
      </c>
      <c r="L386" s="38">
        <v>0</v>
      </c>
      <c s="32">
        <f>ROUND(ROUND(L386,2)*ROUND(G386,3),2)</f>
      </c>
      <c s="36" t="s">
        <v>4224</v>
      </c>
      <c>
        <f>(M386*21)/100</f>
      </c>
      <c t="s">
        <v>27</v>
      </c>
    </row>
    <row r="387" spans="1:5" ht="12.75">
      <c r="A387" s="35" t="s">
        <v>55</v>
      </c>
      <c r="E387" s="39" t="s">
        <v>5</v>
      </c>
    </row>
    <row r="388" spans="1:5" ht="12.75">
      <c r="A388" s="35" t="s">
        <v>56</v>
      </c>
      <c r="E388" s="40" t="s">
        <v>5</v>
      </c>
    </row>
    <row r="389" spans="1:5" ht="127.5">
      <c r="A389" t="s">
        <v>58</v>
      </c>
      <c r="E389" s="39" t="s">
        <v>7844</v>
      </c>
    </row>
    <row r="390" spans="1:16" ht="12.75">
      <c r="A390" t="s">
        <v>49</v>
      </c>
      <c s="34" t="s">
        <v>370</v>
      </c>
      <c s="34" t="s">
        <v>7979</v>
      </c>
      <c s="35" t="s">
        <v>5</v>
      </c>
      <c s="6" t="s">
        <v>7980</v>
      </c>
      <c s="36" t="s">
        <v>748</v>
      </c>
      <c s="37">
        <v>71.25</v>
      </c>
      <c s="36">
        <v>0</v>
      </c>
      <c s="36">
        <f>ROUND(G390*H390,6)</f>
      </c>
      <c r="L390" s="38">
        <v>0</v>
      </c>
      <c s="32">
        <f>ROUND(ROUND(L390,2)*ROUND(G390,3),2)</f>
      </c>
      <c s="36" t="s">
        <v>4224</v>
      </c>
      <c>
        <f>(M390*21)/100</f>
      </c>
      <c t="s">
        <v>27</v>
      </c>
    </row>
    <row r="391" spans="1:5" ht="12.75">
      <c r="A391" s="35" t="s">
        <v>55</v>
      </c>
      <c r="E391" s="39" t="s">
        <v>5</v>
      </c>
    </row>
    <row r="392" spans="1:5" ht="12.75">
      <c r="A392" s="35" t="s">
        <v>56</v>
      </c>
      <c r="E392" s="40" t="s">
        <v>5</v>
      </c>
    </row>
    <row r="393" spans="1:5" ht="102">
      <c r="A393" t="s">
        <v>58</v>
      </c>
      <c r="E393" s="39" t="s">
        <v>7981</v>
      </c>
    </row>
    <row r="394" spans="1:13" ht="12.75">
      <c r="A394" t="s">
        <v>46</v>
      </c>
      <c r="C394" s="31" t="s">
        <v>742</v>
      </c>
      <c r="E394" s="33" t="s">
        <v>942</v>
      </c>
      <c r="J394" s="32">
        <f>0</f>
      </c>
      <c s="32">
        <f>0</f>
      </c>
      <c s="32">
        <f>0+L395+L399+L403</f>
      </c>
      <c s="32">
        <f>0+M395+M399+M403</f>
      </c>
    </row>
    <row r="395" spans="1:16" ht="25.5">
      <c r="A395" t="s">
        <v>49</v>
      </c>
      <c s="34" t="s">
        <v>373</v>
      </c>
      <c s="34" t="s">
        <v>3889</v>
      </c>
      <c s="35" t="s">
        <v>3890</v>
      </c>
      <c s="6" t="s">
        <v>3891</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376</v>
      </c>
      <c s="34" t="s">
        <v>4971</v>
      </c>
      <c s="35" t="s">
        <v>4972</v>
      </c>
      <c s="6" t="s">
        <v>4973</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379</v>
      </c>
      <c s="34" t="s">
        <v>2861</v>
      </c>
      <c s="35" t="s">
        <v>2862</v>
      </c>
      <c s="6" t="s">
        <v>2863</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5788</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7623</v>
      </c>
      <c s="41">
        <f>Rekapitulace!C121</f>
      </c>
      <c s="20" t="s">
        <v>0</v>
      </c>
      <c t="s">
        <v>23</v>
      </c>
      <c t="s">
        <v>27</v>
      </c>
    </row>
    <row r="4" spans="1:16" ht="32" customHeight="1">
      <c r="A4" s="24" t="s">
        <v>20</v>
      </c>
      <c s="25" t="s">
        <v>28</v>
      </c>
      <c s="27" t="s">
        <v>7623</v>
      </c>
      <c r="E4" s="26" t="s">
        <v>7624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8071</v>
      </c>
      <c r="E8" s="30" t="s">
        <v>8070</v>
      </c>
      <c r="J8" s="29">
        <f>0+J9+J54+J91+J340+J349+J382+J475</f>
      </c>
      <c s="29">
        <f>0+K9+K54+K91+K340+K349+K382+K475</f>
      </c>
      <c s="29">
        <f>0+L9+L54+L91+L340+L349+L382+L475</f>
      </c>
      <c s="29">
        <f>0+M9+M54+M91+M340+M349+M382+M475</f>
      </c>
    </row>
    <row r="9" spans="1:13" ht="12.75">
      <c r="A9" t="s">
        <v>46</v>
      </c>
      <c r="C9" s="31" t="s">
        <v>7628</v>
      </c>
      <c r="E9" s="33" t="s">
        <v>7986</v>
      </c>
      <c r="J9" s="32">
        <f>0</f>
      </c>
      <c s="32">
        <f>0</f>
      </c>
      <c s="32">
        <f>0+L10+L14+L18+L22+L26+L30+L34+L38+L42+L46+L50</f>
      </c>
      <c s="32">
        <f>0+M10+M14+M18+M22+M26+M30+M34+M38+M42+M46+M50</f>
      </c>
    </row>
    <row r="10" spans="1:16" ht="12.75">
      <c r="A10" t="s">
        <v>49</v>
      </c>
      <c s="34" t="s">
        <v>68</v>
      </c>
      <c s="34" t="s">
        <v>7630</v>
      </c>
      <c s="35" t="s">
        <v>5</v>
      </c>
      <c s="6" t="s">
        <v>7631</v>
      </c>
      <c s="36" t="s">
        <v>77</v>
      </c>
      <c s="37">
        <v>150</v>
      </c>
      <c s="36">
        <v>0</v>
      </c>
      <c s="36">
        <f>ROUND(G10*H10,6)</f>
      </c>
      <c r="L10" s="38">
        <v>0</v>
      </c>
      <c s="32">
        <f>ROUND(ROUND(L10,2)*ROUND(G10,3),2)</f>
      </c>
      <c s="36" t="s">
        <v>4224</v>
      </c>
      <c>
        <f>(M10*21)/100</f>
      </c>
      <c t="s">
        <v>27</v>
      </c>
    </row>
    <row r="11" spans="1:5" ht="12.75">
      <c r="A11" s="35" t="s">
        <v>55</v>
      </c>
      <c r="E11" s="39" t="s">
        <v>5</v>
      </c>
    </row>
    <row r="12" spans="1:5" ht="12.75">
      <c r="A12" s="35" t="s">
        <v>56</v>
      </c>
      <c r="E12" s="40" t="s">
        <v>5</v>
      </c>
    </row>
    <row r="13" spans="1:5" ht="191.25">
      <c r="A13" t="s">
        <v>58</v>
      </c>
      <c r="E13" s="39" t="s">
        <v>7987</v>
      </c>
    </row>
    <row r="14" spans="1:16" ht="12.75">
      <c r="A14" t="s">
        <v>49</v>
      </c>
      <c s="34" t="s">
        <v>27</v>
      </c>
      <c s="34" t="s">
        <v>7634</v>
      </c>
      <c s="35" t="s">
        <v>5</v>
      </c>
      <c s="6" t="s">
        <v>7635</v>
      </c>
      <c s="36" t="s">
        <v>3141</v>
      </c>
      <c s="37">
        <v>2980</v>
      </c>
      <c s="36">
        <v>0</v>
      </c>
      <c s="36">
        <f>ROUND(G14*H14,6)</f>
      </c>
      <c r="L14" s="38">
        <v>0</v>
      </c>
      <c s="32">
        <f>ROUND(ROUND(L14,2)*ROUND(G14,3),2)</f>
      </c>
      <c s="36" t="s">
        <v>4224</v>
      </c>
      <c>
        <f>(M14*21)/100</f>
      </c>
      <c t="s">
        <v>27</v>
      </c>
    </row>
    <row r="15" spans="1:5" ht="12.75">
      <c r="A15" s="35" t="s">
        <v>55</v>
      </c>
      <c r="E15" s="39" t="s">
        <v>5</v>
      </c>
    </row>
    <row r="16" spans="1:5" ht="12.75">
      <c r="A16" s="35" t="s">
        <v>56</v>
      </c>
      <c r="E16" s="40" t="s">
        <v>5</v>
      </c>
    </row>
    <row r="17" spans="1:5" ht="127.5">
      <c r="A17" t="s">
        <v>58</v>
      </c>
      <c r="E17" s="39" t="s">
        <v>7988</v>
      </c>
    </row>
    <row r="18" spans="1:16" ht="12.75">
      <c r="A18" t="s">
        <v>49</v>
      </c>
      <c s="34" t="s">
        <v>26</v>
      </c>
      <c s="34" t="s">
        <v>7854</v>
      </c>
      <c s="35" t="s">
        <v>5</v>
      </c>
      <c s="6" t="s">
        <v>7855</v>
      </c>
      <c s="36" t="s">
        <v>748</v>
      </c>
      <c s="37">
        <v>268.2</v>
      </c>
      <c s="36">
        <v>0</v>
      </c>
      <c s="36">
        <f>ROUND(G18*H18,6)</f>
      </c>
      <c r="L18" s="38">
        <v>0</v>
      </c>
      <c s="32">
        <f>ROUND(ROUND(L18,2)*ROUND(G18,3),2)</f>
      </c>
      <c s="36" t="s">
        <v>4224</v>
      </c>
      <c>
        <f>(M18*21)/100</f>
      </c>
      <c t="s">
        <v>27</v>
      </c>
    </row>
    <row r="19" spans="1:5" ht="12.75">
      <c r="A19" s="35" t="s">
        <v>55</v>
      </c>
      <c r="E19" s="39" t="s">
        <v>5</v>
      </c>
    </row>
    <row r="20" spans="1:5" ht="12.75">
      <c r="A20" s="35" t="s">
        <v>56</v>
      </c>
      <c r="E20" s="40" t="s">
        <v>5</v>
      </c>
    </row>
    <row r="21" spans="1:5" ht="102">
      <c r="A21" t="s">
        <v>58</v>
      </c>
      <c r="E21" s="39" t="s">
        <v>7636</v>
      </c>
    </row>
    <row r="22" spans="1:16" ht="12.75">
      <c r="A22" t="s">
        <v>49</v>
      </c>
      <c s="34" t="s">
        <v>80</v>
      </c>
      <c s="34" t="s">
        <v>7637</v>
      </c>
      <c s="35" t="s">
        <v>5</v>
      </c>
      <c s="6" t="s">
        <v>7638</v>
      </c>
      <c s="36" t="s">
        <v>106</v>
      </c>
      <c s="37">
        <v>24</v>
      </c>
      <c s="36">
        <v>0</v>
      </c>
      <c s="36">
        <f>ROUND(G22*H22,6)</f>
      </c>
      <c r="L22" s="38">
        <v>0</v>
      </c>
      <c s="32">
        <f>ROUND(ROUND(L22,2)*ROUND(G22,3),2)</f>
      </c>
      <c s="36" t="s">
        <v>4224</v>
      </c>
      <c>
        <f>(M22*21)/100</f>
      </c>
      <c t="s">
        <v>27</v>
      </c>
    </row>
    <row r="23" spans="1:5" ht="12.75">
      <c r="A23" s="35" t="s">
        <v>55</v>
      </c>
      <c r="E23" s="39" t="s">
        <v>5</v>
      </c>
    </row>
    <row r="24" spans="1:5" ht="12.75">
      <c r="A24" s="35" t="s">
        <v>56</v>
      </c>
      <c r="E24" s="40" t="s">
        <v>5</v>
      </c>
    </row>
    <row r="25" spans="1:5" ht="89.25">
      <c r="A25" t="s">
        <v>58</v>
      </c>
      <c r="E25" s="39" t="s">
        <v>7989</v>
      </c>
    </row>
    <row r="26" spans="1:16" ht="12.75">
      <c r="A26" t="s">
        <v>49</v>
      </c>
      <c s="34" t="s">
        <v>83</v>
      </c>
      <c s="34" t="s">
        <v>7641</v>
      </c>
      <c s="35" t="s">
        <v>5</v>
      </c>
      <c s="6" t="s">
        <v>7990</v>
      </c>
      <c s="36" t="s">
        <v>106</v>
      </c>
      <c s="37">
        <v>151</v>
      </c>
      <c s="36">
        <v>0</v>
      </c>
      <c s="36">
        <f>ROUND(G26*H26,6)</f>
      </c>
      <c r="L26" s="38">
        <v>0</v>
      </c>
      <c s="32">
        <f>ROUND(ROUND(L26,2)*ROUND(G26,3),2)</f>
      </c>
      <c s="36" t="s">
        <v>4224</v>
      </c>
      <c>
        <f>(M26*21)/100</f>
      </c>
      <c t="s">
        <v>27</v>
      </c>
    </row>
    <row r="27" spans="1:5" ht="12.75">
      <c r="A27" s="35" t="s">
        <v>55</v>
      </c>
      <c r="E27" s="39" t="s">
        <v>5</v>
      </c>
    </row>
    <row r="28" spans="1:5" ht="12.75">
      <c r="A28" s="35" t="s">
        <v>56</v>
      </c>
      <c r="E28" s="40" t="s">
        <v>5</v>
      </c>
    </row>
    <row r="29" spans="1:5" ht="76.5">
      <c r="A29" t="s">
        <v>58</v>
      </c>
      <c r="E29" s="39" t="s">
        <v>7991</v>
      </c>
    </row>
    <row r="30" spans="1:16" ht="12.75">
      <c r="A30" t="s">
        <v>49</v>
      </c>
      <c s="34" t="s">
        <v>86</v>
      </c>
      <c s="34" t="s">
        <v>7644</v>
      </c>
      <c s="35" t="s">
        <v>5</v>
      </c>
      <c s="6" t="s">
        <v>7645</v>
      </c>
      <c s="36" t="s">
        <v>106</v>
      </c>
      <c s="37">
        <v>22</v>
      </c>
      <c s="36">
        <v>0</v>
      </c>
      <c s="36">
        <f>ROUND(G30*H30,6)</f>
      </c>
      <c r="L30" s="38">
        <v>0</v>
      </c>
      <c s="32">
        <f>ROUND(ROUND(L30,2)*ROUND(G30,3),2)</f>
      </c>
      <c s="36" t="s">
        <v>4224</v>
      </c>
      <c>
        <f>(M30*21)/100</f>
      </c>
      <c t="s">
        <v>27</v>
      </c>
    </row>
    <row r="31" spans="1:5" ht="12.75">
      <c r="A31" s="35" t="s">
        <v>55</v>
      </c>
      <c r="E31" s="39" t="s">
        <v>5</v>
      </c>
    </row>
    <row r="32" spans="1:5" ht="12.75">
      <c r="A32" s="35" t="s">
        <v>56</v>
      </c>
      <c r="E32" s="40" t="s">
        <v>5</v>
      </c>
    </row>
    <row r="33" spans="1:5" ht="76.5">
      <c r="A33" t="s">
        <v>58</v>
      </c>
      <c r="E33" s="39" t="s">
        <v>7643</v>
      </c>
    </row>
    <row r="34" spans="1:16" ht="12.75">
      <c r="A34" t="s">
        <v>49</v>
      </c>
      <c s="34" t="s">
        <v>89</v>
      </c>
      <c s="34" t="s">
        <v>7647</v>
      </c>
      <c s="35" t="s">
        <v>5</v>
      </c>
      <c s="6" t="s">
        <v>7648</v>
      </c>
      <c s="36" t="s">
        <v>106</v>
      </c>
      <c s="37">
        <v>6</v>
      </c>
      <c s="36">
        <v>0</v>
      </c>
      <c s="36">
        <f>ROUND(G34*H34,6)</f>
      </c>
      <c r="L34" s="38">
        <v>0</v>
      </c>
      <c s="32">
        <f>ROUND(ROUND(L34,2)*ROUND(G34,3),2)</f>
      </c>
      <c s="36" t="s">
        <v>4224</v>
      </c>
      <c>
        <f>(M34*21)/100</f>
      </c>
      <c t="s">
        <v>27</v>
      </c>
    </row>
    <row r="35" spans="1:5" ht="12.75">
      <c r="A35" s="35" t="s">
        <v>55</v>
      </c>
      <c r="E35" s="39" t="s">
        <v>5</v>
      </c>
    </row>
    <row r="36" spans="1:5" ht="12.75">
      <c r="A36" s="35" t="s">
        <v>56</v>
      </c>
      <c r="E36" s="40" t="s">
        <v>5</v>
      </c>
    </row>
    <row r="37" spans="1:5" ht="76.5">
      <c r="A37" t="s">
        <v>58</v>
      </c>
      <c r="E37" s="39" t="s">
        <v>7646</v>
      </c>
    </row>
    <row r="38" spans="1:16" ht="12.75">
      <c r="A38" t="s">
        <v>49</v>
      </c>
      <c s="34" t="s">
        <v>92</v>
      </c>
      <c s="34" t="s">
        <v>7650</v>
      </c>
      <c s="35" t="s">
        <v>5</v>
      </c>
      <c s="6" t="s">
        <v>7651</v>
      </c>
      <c s="36" t="s">
        <v>106</v>
      </c>
      <c s="37">
        <v>2</v>
      </c>
      <c s="36">
        <v>0</v>
      </c>
      <c s="36">
        <f>ROUND(G38*H38,6)</f>
      </c>
      <c r="L38" s="38">
        <v>0</v>
      </c>
      <c s="32">
        <f>ROUND(ROUND(L38,2)*ROUND(G38,3),2)</f>
      </c>
      <c s="36" t="s">
        <v>4224</v>
      </c>
      <c>
        <f>(M38*21)/100</f>
      </c>
      <c t="s">
        <v>27</v>
      </c>
    </row>
    <row r="39" spans="1:5" ht="12.75">
      <c r="A39" s="35" t="s">
        <v>55</v>
      </c>
      <c r="E39" s="39" t="s">
        <v>5</v>
      </c>
    </row>
    <row r="40" spans="1:5" ht="12.75">
      <c r="A40" s="35" t="s">
        <v>56</v>
      </c>
      <c r="E40" s="40" t="s">
        <v>5</v>
      </c>
    </row>
    <row r="41" spans="1:5" ht="89.25">
      <c r="A41" t="s">
        <v>58</v>
      </c>
      <c r="E41" s="39" t="s">
        <v>7995</v>
      </c>
    </row>
    <row r="42" spans="1:16" ht="12.75">
      <c r="A42" t="s">
        <v>49</v>
      </c>
      <c s="34" t="s">
        <v>95</v>
      </c>
      <c s="34" t="s">
        <v>7653</v>
      </c>
      <c s="35" t="s">
        <v>5</v>
      </c>
      <c s="6" t="s">
        <v>7654</v>
      </c>
      <c s="36" t="s">
        <v>106</v>
      </c>
      <c s="37">
        <v>15</v>
      </c>
      <c s="36">
        <v>0</v>
      </c>
      <c s="36">
        <f>ROUND(G42*H42,6)</f>
      </c>
      <c r="L42" s="38">
        <v>0</v>
      </c>
      <c s="32">
        <f>ROUND(ROUND(L42,2)*ROUND(G42,3),2)</f>
      </c>
      <c s="36" t="s">
        <v>4224</v>
      </c>
      <c>
        <f>(M42*21)/100</f>
      </c>
      <c t="s">
        <v>27</v>
      </c>
    </row>
    <row r="43" spans="1:5" ht="12.75">
      <c r="A43" s="35" t="s">
        <v>55</v>
      </c>
      <c r="E43" s="39" t="s">
        <v>5</v>
      </c>
    </row>
    <row r="44" spans="1:5" ht="12.75">
      <c r="A44" s="35" t="s">
        <v>56</v>
      </c>
      <c r="E44" s="40" t="s">
        <v>5</v>
      </c>
    </row>
    <row r="45" spans="1:5" ht="114.75">
      <c r="A45" t="s">
        <v>58</v>
      </c>
      <c r="E45" s="39" t="s">
        <v>7652</v>
      </c>
    </row>
    <row r="46" spans="1:16" ht="12.75">
      <c r="A46" t="s">
        <v>49</v>
      </c>
      <c s="34" t="s">
        <v>99</v>
      </c>
      <c s="34" t="s">
        <v>7996</v>
      </c>
      <c s="35" t="s">
        <v>5</v>
      </c>
      <c s="6" t="s">
        <v>7997</v>
      </c>
      <c s="36" t="s">
        <v>72</v>
      </c>
      <c s="37">
        <v>160</v>
      </c>
      <c s="36">
        <v>0</v>
      </c>
      <c s="36">
        <f>ROUND(G46*H46,6)</f>
      </c>
      <c r="L46" s="38">
        <v>0</v>
      </c>
      <c s="32">
        <f>ROUND(ROUND(L46,2)*ROUND(G46,3),2)</f>
      </c>
      <c s="36" t="s">
        <v>4224</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7663</v>
      </c>
      <c s="35" t="s">
        <v>5</v>
      </c>
      <c s="6" t="s">
        <v>7664</v>
      </c>
      <c s="36" t="s">
        <v>672</v>
      </c>
      <c s="37">
        <v>195</v>
      </c>
      <c s="36">
        <v>0</v>
      </c>
      <c s="36">
        <f>ROUND(G50*H50,6)</f>
      </c>
      <c r="L50" s="38">
        <v>0</v>
      </c>
      <c s="32">
        <f>ROUND(ROUND(L50,2)*ROUND(G50,3),2)</f>
      </c>
      <c s="36" t="s">
        <v>4224</v>
      </c>
      <c>
        <f>(M50*21)/100</f>
      </c>
      <c t="s">
        <v>27</v>
      </c>
    </row>
    <row r="51" spans="1:5" ht="12.75">
      <c r="A51" s="35" t="s">
        <v>55</v>
      </c>
      <c r="E51" s="39" t="s">
        <v>5</v>
      </c>
    </row>
    <row r="52" spans="1:5" ht="12.75">
      <c r="A52" s="35" t="s">
        <v>56</v>
      </c>
      <c r="E52" s="40" t="s">
        <v>5</v>
      </c>
    </row>
    <row r="53" spans="1:5" ht="89.25">
      <c r="A53" t="s">
        <v>58</v>
      </c>
      <c r="E53" s="39" t="s">
        <v>7665</v>
      </c>
    </row>
    <row r="54" spans="1:13" ht="12.75">
      <c r="A54" t="s">
        <v>46</v>
      </c>
      <c r="C54" s="31" t="s">
        <v>7666</v>
      </c>
      <c r="E54" s="33" t="s">
        <v>7998</v>
      </c>
      <c r="J54" s="32">
        <f>0</f>
      </c>
      <c s="32">
        <f>0</f>
      </c>
      <c s="32">
        <f>0+L55+L59+L63+L67+L71+L75+L79+L83+L87</f>
      </c>
      <c s="32">
        <f>0+M55+M59+M63+M67+M71+M75+M79+M83+M87</f>
      </c>
    </row>
    <row r="55" spans="1:16" ht="25.5">
      <c r="A55" t="s">
        <v>49</v>
      </c>
      <c s="34" t="s">
        <v>118</v>
      </c>
      <c s="34" t="s">
        <v>7671</v>
      </c>
      <c s="35" t="s">
        <v>5</v>
      </c>
      <c s="6" t="s">
        <v>7672</v>
      </c>
      <c s="36" t="s">
        <v>106</v>
      </c>
      <c s="37">
        <v>16</v>
      </c>
      <c s="36">
        <v>0</v>
      </c>
      <c s="36">
        <f>ROUND(G55*H55,6)</f>
      </c>
      <c r="L55" s="38">
        <v>0</v>
      </c>
      <c s="32">
        <f>ROUND(ROUND(L55,2)*ROUND(G55,3),2)</f>
      </c>
      <c s="36" t="s">
        <v>4224</v>
      </c>
      <c>
        <f>(M55*21)/100</f>
      </c>
      <c t="s">
        <v>27</v>
      </c>
    </row>
    <row r="56" spans="1:5" ht="12.75">
      <c r="A56" s="35" t="s">
        <v>55</v>
      </c>
      <c r="E56" s="39" t="s">
        <v>5</v>
      </c>
    </row>
    <row r="57" spans="1:5" ht="12.75">
      <c r="A57" s="35" t="s">
        <v>56</v>
      </c>
      <c r="E57" s="40" t="s">
        <v>5</v>
      </c>
    </row>
    <row r="58" spans="1:5" ht="102">
      <c r="A58" t="s">
        <v>58</v>
      </c>
      <c r="E58" s="39" t="s">
        <v>7670</v>
      </c>
    </row>
    <row r="59" spans="1:16" ht="12.75">
      <c r="A59" t="s">
        <v>49</v>
      </c>
      <c s="34" t="s">
        <v>121</v>
      </c>
      <c s="34" t="s">
        <v>7676</v>
      </c>
      <c s="35" t="s">
        <v>5</v>
      </c>
      <c s="6" t="s">
        <v>7677</v>
      </c>
      <c s="36" t="s">
        <v>106</v>
      </c>
      <c s="37">
        <v>12</v>
      </c>
      <c s="36">
        <v>0</v>
      </c>
      <c s="36">
        <f>ROUND(G59*H59,6)</f>
      </c>
      <c r="L59" s="38">
        <v>0</v>
      </c>
      <c s="32">
        <f>ROUND(ROUND(L59,2)*ROUND(G59,3),2)</f>
      </c>
      <c s="36" t="s">
        <v>4224</v>
      </c>
      <c>
        <f>(M59*21)/100</f>
      </c>
      <c t="s">
        <v>27</v>
      </c>
    </row>
    <row r="60" spans="1:5" ht="12.75">
      <c r="A60" s="35" t="s">
        <v>55</v>
      </c>
      <c r="E60" s="39" t="s">
        <v>5</v>
      </c>
    </row>
    <row r="61" spans="1:5" ht="12.75">
      <c r="A61" s="35" t="s">
        <v>56</v>
      </c>
      <c r="E61" s="40" t="s">
        <v>5</v>
      </c>
    </row>
    <row r="62" spans="1:5" ht="102">
      <c r="A62" t="s">
        <v>58</v>
      </c>
      <c r="E62" s="39" t="s">
        <v>7675</v>
      </c>
    </row>
    <row r="63" spans="1:16" ht="12.75">
      <c r="A63" t="s">
        <v>49</v>
      </c>
      <c s="34" t="s">
        <v>124</v>
      </c>
      <c s="34" t="s">
        <v>7863</v>
      </c>
      <c s="35" t="s">
        <v>5</v>
      </c>
      <c s="6" t="s">
        <v>7864</v>
      </c>
      <c s="36" t="s">
        <v>106</v>
      </c>
      <c s="37">
        <v>4</v>
      </c>
      <c s="36">
        <v>0</v>
      </c>
      <c s="36">
        <f>ROUND(G63*H63,6)</f>
      </c>
      <c r="L63" s="38">
        <v>0</v>
      </c>
      <c s="32">
        <f>ROUND(ROUND(L63,2)*ROUND(G63,3),2)</f>
      </c>
      <c s="36" t="s">
        <v>4224</v>
      </c>
      <c>
        <f>(M63*21)/100</f>
      </c>
      <c t="s">
        <v>27</v>
      </c>
    </row>
    <row r="64" spans="1:5" ht="12.75">
      <c r="A64" s="35" t="s">
        <v>55</v>
      </c>
      <c r="E64" s="39" t="s">
        <v>5</v>
      </c>
    </row>
    <row r="65" spans="1:5" ht="12.75">
      <c r="A65" s="35" t="s">
        <v>56</v>
      </c>
      <c r="E65" s="40" t="s">
        <v>5</v>
      </c>
    </row>
    <row r="66" spans="1:5" ht="102">
      <c r="A66" t="s">
        <v>58</v>
      </c>
      <c r="E66" s="39" t="s">
        <v>7675</v>
      </c>
    </row>
    <row r="67" spans="1:16" ht="12.75">
      <c r="A67" t="s">
        <v>49</v>
      </c>
      <c s="34" t="s">
        <v>127</v>
      </c>
      <c s="34" t="s">
        <v>7678</v>
      </c>
      <c s="35" t="s">
        <v>5</v>
      </c>
      <c s="6" t="s">
        <v>7679</v>
      </c>
      <c s="36" t="s">
        <v>98</v>
      </c>
      <c s="37">
        <v>8</v>
      </c>
      <c s="36">
        <v>0</v>
      </c>
      <c s="36">
        <f>ROUND(G67*H67,6)</f>
      </c>
      <c r="L67" s="38">
        <v>0</v>
      </c>
      <c s="32">
        <f>ROUND(ROUND(L67,2)*ROUND(G67,3),2)</f>
      </c>
      <c s="36" t="s">
        <v>4224</v>
      </c>
      <c>
        <f>(M67*21)/100</f>
      </c>
      <c t="s">
        <v>27</v>
      </c>
    </row>
    <row r="68" spans="1:5" ht="12.75">
      <c r="A68" s="35" t="s">
        <v>55</v>
      </c>
      <c r="E68" s="39" t="s">
        <v>5</v>
      </c>
    </row>
    <row r="69" spans="1:5" ht="12.75">
      <c r="A69" s="35" t="s">
        <v>56</v>
      </c>
      <c r="E69" s="40" t="s">
        <v>5</v>
      </c>
    </row>
    <row r="70" spans="1:5" ht="102">
      <c r="A70" t="s">
        <v>58</v>
      </c>
      <c r="E70" s="39" t="s">
        <v>7680</v>
      </c>
    </row>
    <row r="71" spans="1:16" ht="25.5">
      <c r="A71" t="s">
        <v>49</v>
      </c>
      <c s="34" t="s">
        <v>130</v>
      </c>
      <c s="34" t="s">
        <v>7686</v>
      </c>
      <c s="35" t="s">
        <v>5</v>
      </c>
      <c s="6" t="s">
        <v>7687</v>
      </c>
      <c s="36" t="s">
        <v>106</v>
      </c>
      <c s="37">
        <v>1</v>
      </c>
      <c s="36">
        <v>0</v>
      </c>
      <c s="36">
        <f>ROUND(G71*H71,6)</f>
      </c>
      <c r="L71" s="38">
        <v>0</v>
      </c>
      <c s="32">
        <f>ROUND(ROUND(L71,2)*ROUND(G71,3),2)</f>
      </c>
      <c s="36" t="s">
        <v>4224</v>
      </c>
      <c>
        <f>(M71*21)/100</f>
      </c>
      <c t="s">
        <v>27</v>
      </c>
    </row>
    <row r="72" spans="1:5" ht="12.75">
      <c r="A72" s="35" t="s">
        <v>55</v>
      </c>
      <c r="E72" s="39" t="s">
        <v>5</v>
      </c>
    </row>
    <row r="73" spans="1:5" ht="12.75">
      <c r="A73" s="35" t="s">
        <v>56</v>
      </c>
      <c r="E73" s="40" t="s">
        <v>5</v>
      </c>
    </row>
    <row r="74" spans="1:5" ht="114.75">
      <c r="A74" t="s">
        <v>58</v>
      </c>
      <c r="E74" s="39" t="s">
        <v>7685</v>
      </c>
    </row>
    <row r="75" spans="1:16" ht="12.75">
      <c r="A75" t="s">
        <v>49</v>
      </c>
      <c s="34" t="s">
        <v>133</v>
      </c>
      <c s="34" t="s">
        <v>7868</v>
      </c>
      <c s="35" t="s">
        <v>5</v>
      </c>
      <c s="6" t="s">
        <v>7869</v>
      </c>
      <c s="36" t="s">
        <v>106</v>
      </c>
      <c s="37">
        <v>1</v>
      </c>
      <c s="36">
        <v>0</v>
      </c>
      <c s="36">
        <f>ROUND(G75*H75,6)</f>
      </c>
      <c r="L75" s="38">
        <v>0</v>
      </c>
      <c s="32">
        <f>ROUND(ROUND(L75,2)*ROUND(G75,3),2)</f>
      </c>
      <c s="36" t="s">
        <v>4224</v>
      </c>
      <c>
        <f>(M75*21)/100</f>
      </c>
      <c t="s">
        <v>27</v>
      </c>
    </row>
    <row r="76" spans="1:5" ht="12.75">
      <c r="A76" s="35" t="s">
        <v>55</v>
      </c>
      <c r="E76" s="39" t="s">
        <v>5</v>
      </c>
    </row>
    <row r="77" spans="1:5" ht="12.75">
      <c r="A77" s="35" t="s">
        <v>56</v>
      </c>
      <c r="E77" s="40" t="s">
        <v>5</v>
      </c>
    </row>
    <row r="78" spans="1:5" ht="114.75">
      <c r="A78" t="s">
        <v>58</v>
      </c>
      <c r="E78" s="39" t="s">
        <v>7867</v>
      </c>
    </row>
    <row r="79" spans="1:16" ht="12.75">
      <c r="A79" t="s">
        <v>49</v>
      </c>
      <c s="34" t="s">
        <v>136</v>
      </c>
      <c s="34" t="s">
        <v>8072</v>
      </c>
      <c s="35" t="s">
        <v>5</v>
      </c>
      <c s="6" t="s">
        <v>8073</v>
      </c>
      <c s="36" t="s">
        <v>106</v>
      </c>
      <c s="37">
        <v>6</v>
      </c>
      <c s="36">
        <v>0</v>
      </c>
      <c s="36">
        <f>ROUND(G79*H79,6)</f>
      </c>
      <c r="L79" s="38">
        <v>0</v>
      </c>
      <c s="32">
        <f>ROUND(ROUND(L79,2)*ROUND(G79,3),2)</f>
      </c>
      <c s="36" t="s">
        <v>4224</v>
      </c>
      <c>
        <f>(M79*21)/100</f>
      </c>
      <c t="s">
        <v>27</v>
      </c>
    </row>
    <row r="80" spans="1:5" ht="12.75">
      <c r="A80" s="35" t="s">
        <v>55</v>
      </c>
      <c r="E80" s="39" t="s">
        <v>5</v>
      </c>
    </row>
    <row r="81" spans="1:5" ht="12.75">
      <c r="A81" s="35" t="s">
        <v>56</v>
      </c>
      <c r="E81" s="40" t="s">
        <v>5</v>
      </c>
    </row>
    <row r="82" spans="1:5" ht="114.75">
      <c r="A82" t="s">
        <v>58</v>
      </c>
      <c r="E82" s="39" t="s">
        <v>7867</v>
      </c>
    </row>
    <row r="83" spans="1:16" ht="25.5">
      <c r="A83" t="s">
        <v>49</v>
      </c>
      <c s="34" t="s">
        <v>139</v>
      </c>
      <c s="34" t="s">
        <v>8001</v>
      </c>
      <c s="35" t="s">
        <v>5</v>
      </c>
      <c s="6" t="s">
        <v>8002</v>
      </c>
      <c s="36" t="s">
        <v>106</v>
      </c>
      <c s="37">
        <v>1</v>
      </c>
      <c s="36">
        <v>0</v>
      </c>
      <c s="36">
        <f>ROUND(G83*H83,6)</f>
      </c>
      <c r="L83" s="38">
        <v>0</v>
      </c>
      <c s="32">
        <f>ROUND(ROUND(L83,2)*ROUND(G83,3),2)</f>
      </c>
      <c s="36" t="s">
        <v>4224</v>
      </c>
      <c>
        <f>(M83*21)/100</f>
      </c>
      <c t="s">
        <v>27</v>
      </c>
    </row>
    <row r="84" spans="1:5" ht="12.75">
      <c r="A84" s="35" t="s">
        <v>55</v>
      </c>
      <c r="E84" s="39" t="s">
        <v>5</v>
      </c>
    </row>
    <row r="85" spans="1:5" ht="12.75">
      <c r="A85" s="35" t="s">
        <v>56</v>
      </c>
      <c r="E85" s="40" t="s">
        <v>5</v>
      </c>
    </row>
    <row r="86" spans="1:5" ht="89.25">
      <c r="A86" t="s">
        <v>58</v>
      </c>
      <c r="E86" s="39" t="s">
        <v>8003</v>
      </c>
    </row>
    <row r="87" spans="1:16" ht="25.5">
      <c r="A87" t="s">
        <v>49</v>
      </c>
      <c s="34" t="s">
        <v>142</v>
      </c>
      <c s="34" t="s">
        <v>7690</v>
      </c>
      <c s="35" t="s">
        <v>5</v>
      </c>
      <c s="6" t="s">
        <v>7691</v>
      </c>
      <c s="36" t="s">
        <v>672</v>
      </c>
      <c s="37">
        <v>78</v>
      </c>
      <c s="36">
        <v>0</v>
      </c>
      <c s="36">
        <f>ROUND(G87*H87,6)</f>
      </c>
      <c r="L87" s="38">
        <v>0</v>
      </c>
      <c s="32">
        <f>ROUND(ROUND(L87,2)*ROUND(G87,3),2)</f>
      </c>
      <c s="36" t="s">
        <v>4224</v>
      </c>
      <c>
        <f>(M87*21)/100</f>
      </c>
      <c t="s">
        <v>27</v>
      </c>
    </row>
    <row r="88" spans="1:5" ht="12.75">
      <c r="A88" s="35" t="s">
        <v>55</v>
      </c>
      <c r="E88" s="39" t="s">
        <v>5</v>
      </c>
    </row>
    <row r="89" spans="1:5" ht="12.75">
      <c r="A89" s="35" t="s">
        <v>56</v>
      </c>
      <c r="E89" s="40" t="s">
        <v>5</v>
      </c>
    </row>
    <row r="90" spans="1:5" ht="102">
      <c r="A90" t="s">
        <v>58</v>
      </c>
      <c r="E90" s="39" t="s">
        <v>7692</v>
      </c>
    </row>
    <row r="91" spans="1:13" ht="12.75">
      <c r="A91" t="s">
        <v>46</v>
      </c>
      <c r="C91" s="31" t="s">
        <v>7693</v>
      </c>
      <c r="E91" s="33" t="s">
        <v>8004</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145</v>
      </c>
      <c s="34" t="s">
        <v>7695</v>
      </c>
      <c s="35" t="s">
        <v>5</v>
      </c>
      <c s="6" t="s">
        <v>7696</v>
      </c>
      <c s="36" t="s">
        <v>106</v>
      </c>
      <c s="37">
        <v>37</v>
      </c>
      <c s="36">
        <v>0</v>
      </c>
      <c s="36">
        <f>ROUND(G92*H92,6)</f>
      </c>
      <c r="L92" s="38">
        <v>0</v>
      </c>
      <c s="32">
        <f>ROUND(ROUND(L92,2)*ROUND(G92,3),2)</f>
      </c>
      <c s="36" t="s">
        <v>4224</v>
      </c>
      <c>
        <f>(M92*21)/100</f>
      </c>
      <c t="s">
        <v>27</v>
      </c>
    </row>
    <row r="93" spans="1:5" ht="12.75">
      <c r="A93" s="35" t="s">
        <v>55</v>
      </c>
      <c r="E93" s="39" t="s">
        <v>5</v>
      </c>
    </row>
    <row r="94" spans="1:5" ht="12.75">
      <c r="A94" s="35" t="s">
        <v>56</v>
      </c>
      <c r="E94" s="40" t="s">
        <v>5</v>
      </c>
    </row>
    <row r="95" spans="1:5" ht="89.25">
      <c r="A95" t="s">
        <v>58</v>
      </c>
      <c r="E95" s="39" t="s">
        <v>7697</v>
      </c>
    </row>
    <row r="96" spans="1:16" ht="12.75">
      <c r="A96" t="s">
        <v>49</v>
      </c>
      <c s="34" t="s">
        <v>148</v>
      </c>
      <c s="34" t="s">
        <v>7698</v>
      </c>
      <c s="35" t="s">
        <v>5</v>
      </c>
      <c s="6" t="s">
        <v>7699</v>
      </c>
      <c s="36" t="s">
        <v>106</v>
      </c>
      <c s="37">
        <v>39</v>
      </c>
      <c s="36">
        <v>0</v>
      </c>
      <c s="36">
        <f>ROUND(G96*H96,6)</f>
      </c>
      <c r="L96" s="38">
        <v>0</v>
      </c>
      <c s="32">
        <f>ROUND(ROUND(L96,2)*ROUND(G96,3),2)</f>
      </c>
      <c s="36" t="s">
        <v>4224</v>
      </c>
      <c>
        <f>(M96*21)/100</f>
      </c>
      <c t="s">
        <v>27</v>
      </c>
    </row>
    <row r="97" spans="1:5" ht="12.75">
      <c r="A97" s="35" t="s">
        <v>55</v>
      </c>
      <c r="E97" s="39" t="s">
        <v>5</v>
      </c>
    </row>
    <row r="98" spans="1:5" ht="12.75">
      <c r="A98" s="35" t="s">
        <v>56</v>
      </c>
      <c r="E98" s="40" t="s">
        <v>5</v>
      </c>
    </row>
    <row r="99" spans="1:5" ht="89.25">
      <c r="A99" t="s">
        <v>58</v>
      </c>
      <c r="E99" s="39" t="s">
        <v>7700</v>
      </c>
    </row>
    <row r="100" spans="1:16" ht="12.75">
      <c r="A100" t="s">
        <v>49</v>
      </c>
      <c s="34" t="s">
        <v>151</v>
      </c>
      <c s="34" t="s">
        <v>7879</v>
      </c>
      <c s="35" t="s">
        <v>5</v>
      </c>
      <c s="6" t="s">
        <v>7880</v>
      </c>
      <c s="36" t="s">
        <v>106</v>
      </c>
      <c s="37">
        <v>5</v>
      </c>
      <c s="36">
        <v>0</v>
      </c>
      <c s="36">
        <f>ROUND(G100*H100,6)</f>
      </c>
      <c r="L100" s="38">
        <v>0</v>
      </c>
      <c s="32">
        <f>ROUND(ROUND(L100,2)*ROUND(G100,3),2)</f>
      </c>
      <c s="36" t="s">
        <v>4224</v>
      </c>
      <c>
        <f>(M100*21)/100</f>
      </c>
      <c t="s">
        <v>27</v>
      </c>
    </row>
    <row r="101" spans="1:5" ht="12.75">
      <c r="A101" s="35" t="s">
        <v>55</v>
      </c>
      <c r="E101" s="39" t="s">
        <v>5</v>
      </c>
    </row>
    <row r="102" spans="1:5" ht="12.75">
      <c r="A102" s="35" t="s">
        <v>56</v>
      </c>
      <c r="E102" s="40" t="s">
        <v>5</v>
      </c>
    </row>
    <row r="103" spans="1:5" ht="89.25">
      <c r="A103" t="s">
        <v>58</v>
      </c>
      <c r="E103" s="39" t="s">
        <v>7881</v>
      </c>
    </row>
    <row r="104" spans="1:16" ht="12.75">
      <c r="A104" t="s">
        <v>49</v>
      </c>
      <c s="34" t="s">
        <v>154</v>
      </c>
      <c s="34" t="s">
        <v>8053</v>
      </c>
      <c s="35" t="s">
        <v>5</v>
      </c>
      <c s="6" t="s">
        <v>8054</v>
      </c>
      <c s="36" t="s">
        <v>106</v>
      </c>
      <c s="37">
        <v>20</v>
      </c>
      <c s="36">
        <v>0</v>
      </c>
      <c s="36">
        <f>ROUND(G104*H104,6)</f>
      </c>
      <c r="L104" s="38">
        <v>0</v>
      </c>
      <c s="32">
        <f>ROUND(ROUND(L104,2)*ROUND(G104,3),2)</f>
      </c>
      <c s="36" t="s">
        <v>4224</v>
      </c>
      <c>
        <f>(M104*21)/100</f>
      </c>
      <c t="s">
        <v>27</v>
      </c>
    </row>
    <row r="105" spans="1:5" ht="12.75">
      <c r="A105" s="35" t="s">
        <v>55</v>
      </c>
      <c r="E105" s="39" t="s">
        <v>5</v>
      </c>
    </row>
    <row r="106" spans="1:5" ht="12.75">
      <c r="A106" s="35" t="s">
        <v>56</v>
      </c>
      <c r="E106" s="40" t="s">
        <v>5</v>
      </c>
    </row>
    <row r="107" spans="1:5" ht="89.25">
      <c r="A107" t="s">
        <v>58</v>
      </c>
      <c r="E107" s="39" t="s">
        <v>8055</v>
      </c>
    </row>
    <row r="108" spans="1:16" ht="12.75">
      <c r="A108" t="s">
        <v>49</v>
      </c>
      <c s="34" t="s">
        <v>157</v>
      </c>
      <c s="34" t="s">
        <v>7701</v>
      </c>
      <c s="35" t="s">
        <v>5</v>
      </c>
      <c s="6" t="s">
        <v>7702</v>
      </c>
      <c s="36" t="s">
        <v>106</v>
      </c>
      <c s="37">
        <v>1</v>
      </c>
      <c s="36">
        <v>0</v>
      </c>
      <c s="36">
        <f>ROUND(G108*H108,6)</f>
      </c>
      <c r="L108" s="38">
        <v>0</v>
      </c>
      <c s="32">
        <f>ROUND(ROUND(L108,2)*ROUND(G108,3),2)</f>
      </c>
      <c s="36" t="s">
        <v>4224</v>
      </c>
      <c>
        <f>(M108*21)/100</f>
      </c>
      <c t="s">
        <v>27</v>
      </c>
    </row>
    <row r="109" spans="1:5" ht="12.75">
      <c r="A109" s="35" t="s">
        <v>55</v>
      </c>
      <c r="E109" s="39" t="s">
        <v>5</v>
      </c>
    </row>
    <row r="110" spans="1:5" ht="12.75">
      <c r="A110" s="35" t="s">
        <v>56</v>
      </c>
      <c r="E110" s="40" t="s">
        <v>5</v>
      </c>
    </row>
    <row r="111" spans="1:5" ht="102">
      <c r="A111" t="s">
        <v>58</v>
      </c>
      <c r="E111" s="39" t="s">
        <v>7703</v>
      </c>
    </row>
    <row r="112" spans="1:16" ht="12.75">
      <c r="A112" t="s">
        <v>49</v>
      </c>
      <c s="34" t="s">
        <v>162</v>
      </c>
      <c s="34" t="s">
        <v>7882</v>
      </c>
      <c s="35" t="s">
        <v>5</v>
      </c>
      <c s="6" t="s">
        <v>7883</v>
      </c>
      <c s="36" t="s">
        <v>106</v>
      </c>
      <c s="37">
        <v>1</v>
      </c>
      <c s="36">
        <v>0</v>
      </c>
      <c s="36">
        <f>ROUND(G112*H112,6)</f>
      </c>
      <c r="L112" s="38">
        <v>0</v>
      </c>
      <c s="32">
        <f>ROUND(ROUND(L112,2)*ROUND(G112,3),2)</f>
      </c>
      <c s="36" t="s">
        <v>4224</v>
      </c>
      <c>
        <f>(M112*21)/100</f>
      </c>
      <c t="s">
        <v>27</v>
      </c>
    </row>
    <row r="113" spans="1:5" ht="12.75">
      <c r="A113" s="35" t="s">
        <v>55</v>
      </c>
      <c r="E113" s="39" t="s">
        <v>5</v>
      </c>
    </row>
    <row r="114" spans="1:5" ht="12.75">
      <c r="A114" s="35" t="s">
        <v>56</v>
      </c>
      <c r="E114" s="40" t="s">
        <v>5</v>
      </c>
    </row>
    <row r="115" spans="1:5" ht="102">
      <c r="A115" t="s">
        <v>58</v>
      </c>
      <c r="E115" s="39" t="s">
        <v>7703</v>
      </c>
    </row>
    <row r="116" spans="1:16" ht="12.75">
      <c r="A116" t="s">
        <v>49</v>
      </c>
      <c s="34" t="s">
        <v>165</v>
      </c>
      <c s="34" t="s">
        <v>7884</v>
      </c>
      <c s="35" t="s">
        <v>5</v>
      </c>
      <c s="6" t="s">
        <v>7885</v>
      </c>
      <c s="36" t="s">
        <v>106</v>
      </c>
      <c s="37">
        <v>2</v>
      </c>
      <c s="36">
        <v>0</v>
      </c>
      <c s="36">
        <f>ROUND(G116*H116,6)</f>
      </c>
      <c r="L116" s="38">
        <v>0</v>
      </c>
      <c s="32">
        <f>ROUND(ROUND(L116,2)*ROUND(G116,3),2)</f>
      </c>
      <c s="36" t="s">
        <v>4224</v>
      </c>
      <c>
        <f>(M116*21)/100</f>
      </c>
      <c t="s">
        <v>27</v>
      </c>
    </row>
    <row r="117" spans="1:5" ht="12.75">
      <c r="A117" s="35" t="s">
        <v>55</v>
      </c>
      <c r="E117" s="39" t="s">
        <v>5</v>
      </c>
    </row>
    <row r="118" spans="1:5" ht="12.75">
      <c r="A118" s="35" t="s">
        <v>56</v>
      </c>
      <c r="E118" s="40" t="s">
        <v>5</v>
      </c>
    </row>
    <row r="119" spans="1:5" ht="102">
      <c r="A119" t="s">
        <v>58</v>
      </c>
      <c r="E119" s="39" t="s">
        <v>7703</v>
      </c>
    </row>
    <row r="120" spans="1:16" ht="12.75">
      <c r="A120" t="s">
        <v>49</v>
      </c>
      <c s="34" t="s">
        <v>168</v>
      </c>
      <c s="34" t="s">
        <v>7704</v>
      </c>
      <c s="35" t="s">
        <v>5</v>
      </c>
      <c s="6" t="s">
        <v>7705</v>
      </c>
      <c s="36" t="s">
        <v>106</v>
      </c>
      <c s="37">
        <v>199</v>
      </c>
      <c s="36">
        <v>0</v>
      </c>
      <c s="36">
        <f>ROUND(G120*H120,6)</f>
      </c>
      <c r="L120" s="38">
        <v>0</v>
      </c>
      <c s="32">
        <f>ROUND(ROUND(L120,2)*ROUND(G120,3),2)</f>
      </c>
      <c s="36" t="s">
        <v>4224</v>
      </c>
      <c>
        <f>(M120*21)/100</f>
      </c>
      <c t="s">
        <v>27</v>
      </c>
    </row>
    <row r="121" spans="1:5" ht="12.75">
      <c r="A121" s="35" t="s">
        <v>55</v>
      </c>
      <c r="E121" s="39" t="s">
        <v>5</v>
      </c>
    </row>
    <row r="122" spans="1:5" ht="12.75">
      <c r="A122" s="35" t="s">
        <v>56</v>
      </c>
      <c r="E122" s="40" t="s">
        <v>5</v>
      </c>
    </row>
    <row r="123" spans="1:5" ht="102">
      <c r="A123" t="s">
        <v>58</v>
      </c>
      <c r="E123" s="39" t="s">
        <v>7703</v>
      </c>
    </row>
    <row r="124" spans="1:16" ht="12.75">
      <c r="A124" t="s">
        <v>49</v>
      </c>
      <c s="34" t="s">
        <v>171</v>
      </c>
      <c s="34" t="s">
        <v>8074</v>
      </c>
      <c s="35" t="s">
        <v>5</v>
      </c>
      <c s="6" t="s">
        <v>8075</v>
      </c>
      <c s="36" t="s">
        <v>106</v>
      </c>
      <c s="37">
        <v>199</v>
      </c>
      <c s="36">
        <v>0</v>
      </c>
      <c s="36">
        <f>ROUND(G124*H124,6)</f>
      </c>
      <c r="L124" s="38">
        <v>0</v>
      </c>
      <c s="32">
        <f>ROUND(ROUND(L124,2)*ROUND(G124,3),2)</f>
      </c>
      <c s="36" t="s">
        <v>4224</v>
      </c>
      <c>
        <f>(M124*21)/100</f>
      </c>
      <c t="s">
        <v>27</v>
      </c>
    </row>
    <row r="125" spans="1:5" ht="12.75">
      <c r="A125" s="35" t="s">
        <v>55</v>
      </c>
      <c r="E125" s="39" t="s">
        <v>5</v>
      </c>
    </row>
    <row r="126" spans="1:5" ht="12.75">
      <c r="A126" s="35" t="s">
        <v>56</v>
      </c>
      <c r="E126" s="40" t="s">
        <v>5</v>
      </c>
    </row>
    <row r="127" spans="1:5" ht="102">
      <c r="A127" t="s">
        <v>58</v>
      </c>
      <c r="E127" s="39" t="s">
        <v>7708</v>
      </c>
    </row>
    <row r="128" spans="1:16" ht="12.75">
      <c r="A128" t="s">
        <v>49</v>
      </c>
      <c s="34" t="s">
        <v>174</v>
      </c>
      <c s="34" t="s">
        <v>7706</v>
      </c>
      <c s="35" t="s">
        <v>5</v>
      </c>
      <c s="6" t="s">
        <v>7707</v>
      </c>
      <c s="36" t="s">
        <v>106</v>
      </c>
      <c s="37">
        <v>8</v>
      </c>
      <c s="36">
        <v>0</v>
      </c>
      <c s="36">
        <f>ROUND(G128*H128,6)</f>
      </c>
      <c r="L128" s="38">
        <v>0</v>
      </c>
      <c s="32">
        <f>ROUND(ROUND(L128,2)*ROUND(G128,3),2)</f>
      </c>
      <c s="36" t="s">
        <v>4224</v>
      </c>
      <c>
        <f>(M128*21)/100</f>
      </c>
      <c t="s">
        <v>27</v>
      </c>
    </row>
    <row r="129" spans="1:5" ht="12.75">
      <c r="A129" s="35" t="s">
        <v>55</v>
      </c>
      <c r="E129" s="39" t="s">
        <v>5</v>
      </c>
    </row>
    <row r="130" spans="1:5" ht="12.75">
      <c r="A130" s="35" t="s">
        <v>56</v>
      </c>
      <c r="E130" s="40" t="s">
        <v>5</v>
      </c>
    </row>
    <row r="131" spans="1:5" ht="102">
      <c r="A131" t="s">
        <v>58</v>
      </c>
      <c r="E131" s="39" t="s">
        <v>7703</v>
      </c>
    </row>
    <row r="132" spans="1:16" ht="12.75">
      <c r="A132" t="s">
        <v>49</v>
      </c>
      <c s="34" t="s">
        <v>177</v>
      </c>
      <c s="34" t="s">
        <v>7709</v>
      </c>
      <c s="35" t="s">
        <v>5</v>
      </c>
      <c s="6" t="s">
        <v>7710</v>
      </c>
      <c s="36" t="s">
        <v>106</v>
      </c>
      <c s="37">
        <v>20</v>
      </c>
      <c s="36">
        <v>0</v>
      </c>
      <c s="36">
        <f>ROUND(G132*H132,6)</f>
      </c>
      <c r="L132" s="38">
        <v>0</v>
      </c>
      <c s="32">
        <f>ROUND(ROUND(L132,2)*ROUND(G132,3),2)</f>
      </c>
      <c s="36" t="s">
        <v>4224</v>
      </c>
      <c>
        <f>(M132*21)/100</f>
      </c>
      <c t="s">
        <v>27</v>
      </c>
    </row>
    <row r="133" spans="1:5" ht="12.75">
      <c r="A133" s="35" t="s">
        <v>55</v>
      </c>
      <c r="E133" s="39" t="s">
        <v>5</v>
      </c>
    </row>
    <row r="134" spans="1:5" ht="12.75">
      <c r="A134" s="35" t="s">
        <v>56</v>
      </c>
      <c r="E134" s="40" t="s">
        <v>5</v>
      </c>
    </row>
    <row r="135" spans="1:5" ht="102">
      <c r="A135" t="s">
        <v>58</v>
      </c>
      <c r="E135" s="39" t="s">
        <v>7703</v>
      </c>
    </row>
    <row r="136" spans="1:16" ht="12.75">
      <c r="A136" t="s">
        <v>49</v>
      </c>
      <c s="34" t="s">
        <v>180</v>
      </c>
      <c s="34" t="s">
        <v>7713</v>
      </c>
      <c s="35" t="s">
        <v>5</v>
      </c>
      <c s="6" t="s">
        <v>7714</v>
      </c>
      <c s="36" t="s">
        <v>106</v>
      </c>
      <c s="37">
        <v>27</v>
      </c>
      <c s="36">
        <v>0</v>
      </c>
      <c s="36">
        <f>ROUND(G136*H136,6)</f>
      </c>
      <c r="L136" s="38">
        <v>0</v>
      </c>
      <c s="32">
        <f>ROUND(ROUND(L136,2)*ROUND(G136,3),2)</f>
      </c>
      <c s="36" t="s">
        <v>4224</v>
      </c>
      <c>
        <f>(M136*21)/100</f>
      </c>
      <c t="s">
        <v>27</v>
      </c>
    </row>
    <row r="137" spans="1:5" ht="12.75">
      <c r="A137" s="35" t="s">
        <v>55</v>
      </c>
      <c r="E137" s="39" t="s">
        <v>5</v>
      </c>
    </row>
    <row r="138" spans="1:5" ht="12.75">
      <c r="A138" s="35" t="s">
        <v>56</v>
      </c>
      <c r="E138" s="40" t="s">
        <v>5</v>
      </c>
    </row>
    <row r="139" spans="1:5" ht="102">
      <c r="A139" t="s">
        <v>58</v>
      </c>
      <c r="E139" s="39" t="s">
        <v>7703</v>
      </c>
    </row>
    <row r="140" spans="1:16" ht="12.75">
      <c r="A140" t="s">
        <v>49</v>
      </c>
      <c s="34" t="s">
        <v>183</v>
      </c>
      <c s="34" t="s">
        <v>7886</v>
      </c>
      <c s="35" t="s">
        <v>5</v>
      </c>
      <c s="6" t="s">
        <v>7887</v>
      </c>
      <c s="36" t="s">
        <v>106</v>
      </c>
      <c s="37">
        <v>1</v>
      </c>
      <c s="36">
        <v>0</v>
      </c>
      <c s="36">
        <f>ROUND(G140*H140,6)</f>
      </c>
      <c r="L140" s="38">
        <v>0</v>
      </c>
      <c s="32">
        <f>ROUND(ROUND(L140,2)*ROUND(G140,3),2)</f>
      </c>
      <c s="36" t="s">
        <v>4224</v>
      </c>
      <c>
        <f>(M140*21)/100</f>
      </c>
      <c t="s">
        <v>27</v>
      </c>
    </row>
    <row r="141" spans="1:5" ht="12.75">
      <c r="A141" s="35" t="s">
        <v>55</v>
      </c>
      <c r="E141" s="39" t="s">
        <v>5</v>
      </c>
    </row>
    <row r="142" spans="1:5" ht="12.75">
      <c r="A142" s="35" t="s">
        <v>56</v>
      </c>
      <c r="E142" s="40" t="s">
        <v>5</v>
      </c>
    </row>
    <row r="143" spans="1:5" ht="102">
      <c r="A143" t="s">
        <v>58</v>
      </c>
      <c r="E143" s="39" t="s">
        <v>7703</v>
      </c>
    </row>
    <row r="144" spans="1:16" ht="12.75">
      <c r="A144" t="s">
        <v>49</v>
      </c>
      <c s="34" t="s">
        <v>186</v>
      </c>
      <c s="34" t="s">
        <v>7715</v>
      </c>
      <c s="35" t="s">
        <v>5</v>
      </c>
      <c s="6" t="s">
        <v>7716</v>
      </c>
      <c s="36" t="s">
        <v>106</v>
      </c>
      <c s="37">
        <v>1</v>
      </c>
      <c s="36">
        <v>0</v>
      </c>
      <c s="36">
        <f>ROUND(G144*H144,6)</f>
      </c>
      <c r="L144" s="38">
        <v>0</v>
      </c>
      <c s="32">
        <f>ROUND(ROUND(L144,2)*ROUND(G144,3),2)</f>
      </c>
      <c s="36" t="s">
        <v>4224</v>
      </c>
      <c>
        <f>(M144*21)/100</f>
      </c>
      <c t="s">
        <v>27</v>
      </c>
    </row>
    <row r="145" spans="1:5" ht="12.75">
      <c r="A145" s="35" t="s">
        <v>55</v>
      </c>
      <c r="E145" s="39" t="s">
        <v>5</v>
      </c>
    </row>
    <row r="146" spans="1:5" ht="12.75">
      <c r="A146" s="35" t="s">
        <v>56</v>
      </c>
      <c r="E146" s="40" t="s">
        <v>5</v>
      </c>
    </row>
    <row r="147" spans="1:5" ht="102">
      <c r="A147" t="s">
        <v>58</v>
      </c>
      <c r="E147" s="39" t="s">
        <v>7703</v>
      </c>
    </row>
    <row r="148" spans="1:16" ht="12.75">
      <c r="A148" t="s">
        <v>49</v>
      </c>
      <c s="34" t="s">
        <v>189</v>
      </c>
      <c s="34" t="s">
        <v>8058</v>
      </c>
      <c s="35" t="s">
        <v>5</v>
      </c>
      <c s="6" t="s">
        <v>8059</v>
      </c>
      <c s="36" t="s">
        <v>98</v>
      </c>
      <c s="37">
        <v>88</v>
      </c>
      <c s="36">
        <v>0</v>
      </c>
      <c s="36">
        <f>ROUND(G148*H148,6)</f>
      </c>
      <c r="L148" s="38">
        <v>0</v>
      </c>
      <c s="32">
        <f>ROUND(ROUND(L148,2)*ROUND(G148,3),2)</f>
      </c>
      <c s="36" t="s">
        <v>4224</v>
      </c>
      <c>
        <f>(M148*21)/100</f>
      </c>
      <c t="s">
        <v>27</v>
      </c>
    </row>
    <row r="149" spans="1:5" ht="12.75">
      <c r="A149" s="35" t="s">
        <v>55</v>
      </c>
      <c r="E149" s="39" t="s">
        <v>5</v>
      </c>
    </row>
    <row r="150" spans="1:5" ht="12.75">
      <c r="A150" s="35" t="s">
        <v>56</v>
      </c>
      <c r="E150" s="40" t="s">
        <v>5</v>
      </c>
    </row>
    <row r="151" spans="1:5" ht="89.25">
      <c r="A151" t="s">
        <v>58</v>
      </c>
      <c r="E151" s="39" t="s">
        <v>7723</v>
      </c>
    </row>
    <row r="152" spans="1:16" ht="12.75">
      <c r="A152" t="s">
        <v>49</v>
      </c>
      <c s="34" t="s">
        <v>194</v>
      </c>
      <c s="34" t="s">
        <v>7888</v>
      </c>
      <c s="35" t="s">
        <v>5</v>
      </c>
      <c s="6" t="s">
        <v>7889</v>
      </c>
      <c s="36" t="s">
        <v>106</v>
      </c>
      <c s="37">
        <v>1</v>
      </c>
      <c s="36">
        <v>0</v>
      </c>
      <c s="36">
        <f>ROUND(G152*H152,6)</f>
      </c>
      <c r="L152" s="38">
        <v>0</v>
      </c>
      <c s="32">
        <f>ROUND(ROUND(L152,2)*ROUND(G152,3),2)</f>
      </c>
      <c s="36" t="s">
        <v>4224</v>
      </c>
      <c>
        <f>(M152*21)/100</f>
      </c>
      <c t="s">
        <v>27</v>
      </c>
    </row>
    <row r="153" spans="1:5" ht="12.75">
      <c r="A153" s="35" t="s">
        <v>55</v>
      </c>
      <c r="E153" s="39" t="s">
        <v>5</v>
      </c>
    </row>
    <row r="154" spans="1:5" ht="12.75">
      <c r="A154" s="35" t="s">
        <v>56</v>
      </c>
      <c r="E154" s="40" t="s">
        <v>5</v>
      </c>
    </row>
    <row r="155" spans="1:5" ht="114.75">
      <c r="A155" t="s">
        <v>58</v>
      </c>
      <c r="E155" s="39" t="s">
        <v>7727</v>
      </c>
    </row>
    <row r="156" spans="1:16" ht="12.75">
      <c r="A156" t="s">
        <v>49</v>
      </c>
      <c s="34" t="s">
        <v>198</v>
      </c>
      <c s="34" t="s">
        <v>7724</v>
      </c>
      <c s="35" t="s">
        <v>5</v>
      </c>
      <c s="6" t="s">
        <v>7725</v>
      </c>
      <c s="36" t="s">
        <v>106</v>
      </c>
      <c s="37">
        <v>3</v>
      </c>
      <c s="36">
        <v>0</v>
      </c>
      <c s="36">
        <f>ROUND(G156*H156,6)</f>
      </c>
      <c r="L156" s="38">
        <v>0</v>
      </c>
      <c s="32">
        <f>ROUND(ROUND(L156,2)*ROUND(G156,3),2)</f>
      </c>
      <c s="36" t="s">
        <v>4224</v>
      </c>
      <c>
        <f>(M156*21)/100</f>
      </c>
      <c t="s">
        <v>27</v>
      </c>
    </row>
    <row r="157" spans="1:5" ht="12.75">
      <c r="A157" s="35" t="s">
        <v>55</v>
      </c>
      <c r="E157" s="39" t="s">
        <v>5</v>
      </c>
    </row>
    <row r="158" spans="1:5" ht="12.75">
      <c r="A158" s="35" t="s">
        <v>56</v>
      </c>
      <c r="E158" s="40" t="s">
        <v>5</v>
      </c>
    </row>
    <row r="159" spans="1:5" ht="114.75">
      <c r="A159" t="s">
        <v>58</v>
      </c>
      <c r="E159" s="39" t="s">
        <v>7727</v>
      </c>
    </row>
    <row r="160" spans="1:16" ht="12.75">
      <c r="A160" t="s">
        <v>49</v>
      </c>
      <c s="34" t="s">
        <v>201</v>
      </c>
      <c s="34" t="s">
        <v>8076</v>
      </c>
      <c s="35" t="s">
        <v>5</v>
      </c>
      <c s="6" t="s">
        <v>8077</v>
      </c>
      <c s="36" t="s">
        <v>106</v>
      </c>
      <c s="37">
        <v>4</v>
      </c>
      <c s="36">
        <v>0</v>
      </c>
      <c s="36">
        <f>ROUND(G160*H160,6)</f>
      </c>
      <c r="L160" s="38">
        <v>0</v>
      </c>
      <c s="32">
        <f>ROUND(ROUND(L160,2)*ROUND(G160,3),2)</f>
      </c>
      <c s="36" t="s">
        <v>4224</v>
      </c>
      <c>
        <f>(M160*21)/100</f>
      </c>
      <c t="s">
        <v>27</v>
      </c>
    </row>
    <row r="161" spans="1:5" ht="12.75">
      <c r="A161" s="35" t="s">
        <v>55</v>
      </c>
      <c r="E161" s="39" t="s">
        <v>5</v>
      </c>
    </row>
    <row r="162" spans="1:5" ht="12.75">
      <c r="A162" s="35" t="s">
        <v>56</v>
      </c>
      <c r="E162" s="40" t="s">
        <v>5</v>
      </c>
    </row>
    <row r="163" spans="1:5" ht="114.75">
      <c r="A163" t="s">
        <v>58</v>
      </c>
      <c r="E163" s="39" t="s">
        <v>7727</v>
      </c>
    </row>
    <row r="164" spans="1:16" ht="12.75">
      <c r="A164" t="s">
        <v>49</v>
      </c>
      <c s="34" t="s">
        <v>204</v>
      </c>
      <c s="34" t="s">
        <v>7890</v>
      </c>
      <c s="35" t="s">
        <v>5</v>
      </c>
      <c s="6" t="s">
        <v>7891</v>
      </c>
      <c s="36" t="s">
        <v>106</v>
      </c>
      <c s="37">
        <v>2</v>
      </c>
      <c s="36">
        <v>0</v>
      </c>
      <c s="36">
        <f>ROUND(G164*H164,6)</f>
      </c>
      <c r="L164" s="38">
        <v>0</v>
      </c>
      <c s="32">
        <f>ROUND(ROUND(L164,2)*ROUND(G164,3),2)</f>
      </c>
      <c s="36" t="s">
        <v>4224</v>
      </c>
      <c>
        <f>(M164*21)/100</f>
      </c>
      <c t="s">
        <v>27</v>
      </c>
    </row>
    <row r="165" spans="1:5" ht="12.75">
      <c r="A165" s="35" t="s">
        <v>55</v>
      </c>
      <c r="E165" s="39" t="s">
        <v>5</v>
      </c>
    </row>
    <row r="166" spans="1:5" ht="12.75">
      <c r="A166" s="35" t="s">
        <v>56</v>
      </c>
      <c r="E166" s="40" t="s">
        <v>5</v>
      </c>
    </row>
    <row r="167" spans="1:5" ht="102">
      <c r="A167" t="s">
        <v>58</v>
      </c>
      <c r="E167" s="39" t="s">
        <v>7892</v>
      </c>
    </row>
    <row r="168" spans="1:16" ht="12.75">
      <c r="A168" t="s">
        <v>49</v>
      </c>
      <c s="34" t="s">
        <v>207</v>
      </c>
      <c s="34" t="s">
        <v>7728</v>
      </c>
      <c s="35" t="s">
        <v>5</v>
      </c>
      <c s="6" t="s">
        <v>7729</v>
      </c>
      <c s="36" t="s">
        <v>106</v>
      </c>
      <c s="37">
        <v>1</v>
      </c>
      <c s="36">
        <v>0</v>
      </c>
      <c s="36">
        <f>ROUND(G168*H168,6)</f>
      </c>
      <c r="L168" s="38">
        <v>0</v>
      </c>
      <c s="32">
        <f>ROUND(ROUND(L168,2)*ROUND(G168,3),2)</f>
      </c>
      <c s="36" t="s">
        <v>4224</v>
      </c>
      <c>
        <f>(M168*21)/100</f>
      </c>
      <c t="s">
        <v>27</v>
      </c>
    </row>
    <row r="169" spans="1:5" ht="12.75">
      <c r="A169" s="35" t="s">
        <v>55</v>
      </c>
      <c r="E169" s="39" t="s">
        <v>5</v>
      </c>
    </row>
    <row r="170" spans="1:5" ht="12.75">
      <c r="A170" s="35" t="s">
        <v>56</v>
      </c>
      <c r="E170" s="40" t="s">
        <v>5</v>
      </c>
    </row>
    <row r="171" spans="1:5" ht="114.75">
      <c r="A171" t="s">
        <v>58</v>
      </c>
      <c r="E171" s="39" t="s">
        <v>7727</v>
      </c>
    </row>
    <row r="172" spans="1:16" ht="12.75">
      <c r="A172" t="s">
        <v>49</v>
      </c>
      <c s="34" t="s">
        <v>210</v>
      </c>
      <c s="34" t="s">
        <v>7893</v>
      </c>
      <c s="35" t="s">
        <v>5</v>
      </c>
      <c s="6" t="s">
        <v>7894</v>
      </c>
      <c s="36" t="s">
        <v>98</v>
      </c>
      <c s="37">
        <v>607</v>
      </c>
      <c s="36">
        <v>0</v>
      </c>
      <c s="36">
        <f>ROUND(G172*H172,6)</f>
      </c>
      <c r="L172" s="38">
        <v>0</v>
      </c>
      <c s="32">
        <f>ROUND(ROUND(L172,2)*ROUND(G172,3),2)</f>
      </c>
      <c s="36" t="s">
        <v>4224</v>
      </c>
      <c>
        <f>(M172*21)/100</f>
      </c>
      <c t="s">
        <v>27</v>
      </c>
    </row>
    <row r="173" spans="1:5" ht="12.75">
      <c r="A173" s="35" t="s">
        <v>55</v>
      </c>
      <c r="E173" s="39" t="s">
        <v>5</v>
      </c>
    </row>
    <row r="174" spans="1:5" ht="12.75">
      <c r="A174" s="35" t="s">
        <v>56</v>
      </c>
      <c r="E174" s="40" t="s">
        <v>5</v>
      </c>
    </row>
    <row r="175" spans="1:5" ht="102">
      <c r="A175" t="s">
        <v>58</v>
      </c>
      <c r="E175" s="39" t="s">
        <v>7735</v>
      </c>
    </row>
    <row r="176" spans="1:16" ht="12.75">
      <c r="A176" t="s">
        <v>49</v>
      </c>
      <c s="34" t="s">
        <v>213</v>
      </c>
      <c s="34" t="s">
        <v>7736</v>
      </c>
      <c s="35" t="s">
        <v>5</v>
      </c>
      <c s="6" t="s">
        <v>7737</v>
      </c>
      <c s="36" t="s">
        <v>98</v>
      </c>
      <c s="37">
        <v>986</v>
      </c>
      <c s="36">
        <v>0</v>
      </c>
      <c s="36">
        <f>ROUND(G176*H176,6)</f>
      </c>
      <c r="L176" s="38">
        <v>0</v>
      </c>
      <c s="32">
        <f>ROUND(ROUND(L176,2)*ROUND(G176,3),2)</f>
      </c>
      <c s="36" t="s">
        <v>4224</v>
      </c>
      <c>
        <f>(M176*21)/100</f>
      </c>
      <c t="s">
        <v>27</v>
      </c>
    </row>
    <row r="177" spans="1:5" ht="12.75">
      <c r="A177" s="35" t="s">
        <v>55</v>
      </c>
      <c r="E177" s="39" t="s">
        <v>5</v>
      </c>
    </row>
    <row r="178" spans="1:5" ht="12.75">
      <c r="A178" s="35" t="s">
        <v>56</v>
      </c>
      <c r="E178" s="40" t="s">
        <v>5</v>
      </c>
    </row>
    <row r="179" spans="1:5" ht="102">
      <c r="A179" t="s">
        <v>58</v>
      </c>
      <c r="E179" s="39" t="s">
        <v>7735</v>
      </c>
    </row>
    <row r="180" spans="1:16" ht="12.75">
      <c r="A180" t="s">
        <v>49</v>
      </c>
      <c s="34" t="s">
        <v>216</v>
      </c>
      <c s="34" t="s">
        <v>7895</v>
      </c>
      <c s="35" t="s">
        <v>5</v>
      </c>
      <c s="6" t="s">
        <v>7896</v>
      </c>
      <c s="36" t="s">
        <v>98</v>
      </c>
      <c s="37">
        <v>150</v>
      </c>
      <c s="36">
        <v>0</v>
      </c>
      <c s="36">
        <f>ROUND(G180*H180,6)</f>
      </c>
      <c r="L180" s="38">
        <v>0</v>
      </c>
      <c s="32">
        <f>ROUND(ROUND(L180,2)*ROUND(G180,3),2)</f>
      </c>
      <c s="36" t="s">
        <v>4224</v>
      </c>
      <c>
        <f>(M180*21)/100</f>
      </c>
      <c t="s">
        <v>27</v>
      </c>
    </row>
    <row r="181" spans="1:5" ht="12.75">
      <c r="A181" s="35" t="s">
        <v>55</v>
      </c>
      <c r="E181" s="39" t="s">
        <v>5</v>
      </c>
    </row>
    <row r="182" spans="1:5" ht="12.75">
      <c r="A182" s="35" t="s">
        <v>56</v>
      </c>
      <c r="E182" s="40" t="s">
        <v>5</v>
      </c>
    </row>
    <row r="183" spans="1:5" ht="102">
      <c r="A183" t="s">
        <v>58</v>
      </c>
      <c r="E183" s="39" t="s">
        <v>7735</v>
      </c>
    </row>
    <row r="184" spans="1:16" ht="12.75">
      <c r="A184" t="s">
        <v>49</v>
      </c>
      <c s="34" t="s">
        <v>219</v>
      </c>
      <c s="34" t="s">
        <v>7738</v>
      </c>
      <c s="35" t="s">
        <v>5</v>
      </c>
      <c s="6" t="s">
        <v>7739</v>
      </c>
      <c s="36" t="s">
        <v>98</v>
      </c>
      <c s="37">
        <v>986</v>
      </c>
      <c s="36">
        <v>0</v>
      </c>
      <c s="36">
        <f>ROUND(G184*H184,6)</f>
      </c>
      <c r="L184" s="38">
        <v>0</v>
      </c>
      <c s="32">
        <f>ROUND(ROUND(L184,2)*ROUND(G184,3),2)</f>
      </c>
      <c s="36" t="s">
        <v>4224</v>
      </c>
      <c>
        <f>(M184*21)/100</f>
      </c>
      <c t="s">
        <v>27</v>
      </c>
    </row>
    <row r="185" spans="1:5" ht="12.75">
      <c r="A185" s="35" t="s">
        <v>55</v>
      </c>
      <c r="E185" s="39" t="s">
        <v>5</v>
      </c>
    </row>
    <row r="186" spans="1:5" ht="12.75">
      <c r="A186" s="35" t="s">
        <v>56</v>
      </c>
      <c r="E186" s="40" t="s">
        <v>5</v>
      </c>
    </row>
    <row r="187" spans="1:5" ht="102">
      <c r="A187" t="s">
        <v>58</v>
      </c>
      <c r="E187" s="39" t="s">
        <v>7735</v>
      </c>
    </row>
    <row r="188" spans="1:16" ht="12.75">
      <c r="A188" t="s">
        <v>49</v>
      </c>
      <c s="34" t="s">
        <v>222</v>
      </c>
      <c s="34" t="s">
        <v>7740</v>
      </c>
      <c s="35" t="s">
        <v>5</v>
      </c>
      <c s="6" t="s">
        <v>7741</v>
      </c>
      <c s="36" t="s">
        <v>98</v>
      </c>
      <c s="37">
        <v>1358</v>
      </c>
      <c s="36">
        <v>0</v>
      </c>
      <c s="36">
        <f>ROUND(G188*H188,6)</f>
      </c>
      <c r="L188" s="38">
        <v>0</v>
      </c>
      <c s="32">
        <f>ROUND(ROUND(L188,2)*ROUND(G188,3),2)</f>
      </c>
      <c s="36" t="s">
        <v>4224</v>
      </c>
      <c>
        <f>(M188*21)/100</f>
      </c>
      <c t="s">
        <v>27</v>
      </c>
    </row>
    <row r="189" spans="1:5" ht="12.75">
      <c r="A189" s="35" t="s">
        <v>55</v>
      </c>
      <c r="E189" s="39" t="s">
        <v>5</v>
      </c>
    </row>
    <row r="190" spans="1:5" ht="12.75">
      <c r="A190" s="35" t="s">
        <v>56</v>
      </c>
      <c r="E190" s="40" t="s">
        <v>5</v>
      </c>
    </row>
    <row r="191" spans="1:5" ht="89.25">
      <c r="A191" t="s">
        <v>58</v>
      </c>
      <c r="E191" s="39" t="s">
        <v>7742</v>
      </c>
    </row>
    <row r="192" spans="1:16" ht="12.75">
      <c r="A192" t="s">
        <v>49</v>
      </c>
      <c s="34" t="s">
        <v>225</v>
      </c>
      <c s="34" t="s">
        <v>7743</v>
      </c>
      <c s="35" t="s">
        <v>5</v>
      </c>
      <c s="6" t="s">
        <v>7744</v>
      </c>
      <c s="36" t="s">
        <v>106</v>
      </c>
      <c s="37">
        <v>10</v>
      </c>
      <c s="36">
        <v>0</v>
      </c>
      <c s="36">
        <f>ROUND(G192*H192,6)</f>
      </c>
      <c r="L192" s="38">
        <v>0</v>
      </c>
      <c s="32">
        <f>ROUND(ROUND(L192,2)*ROUND(G192,3),2)</f>
      </c>
      <c s="36" t="s">
        <v>4224</v>
      </c>
      <c>
        <f>(M192*21)/100</f>
      </c>
      <c t="s">
        <v>27</v>
      </c>
    </row>
    <row r="193" spans="1:5" ht="12.75">
      <c r="A193" s="35" t="s">
        <v>55</v>
      </c>
      <c r="E193" s="39" t="s">
        <v>5</v>
      </c>
    </row>
    <row r="194" spans="1:5" ht="12.75">
      <c r="A194" s="35" t="s">
        <v>56</v>
      </c>
      <c r="E194" s="40" t="s">
        <v>5</v>
      </c>
    </row>
    <row r="195" spans="1:5" ht="89.25">
      <c r="A195" t="s">
        <v>58</v>
      </c>
      <c r="E195" s="39" t="s">
        <v>7745</v>
      </c>
    </row>
    <row r="196" spans="1:16" ht="12.75">
      <c r="A196" t="s">
        <v>49</v>
      </c>
      <c s="34" t="s">
        <v>228</v>
      </c>
      <c s="34" t="s">
        <v>8018</v>
      </c>
      <c s="35" t="s">
        <v>5</v>
      </c>
      <c s="6" t="s">
        <v>8019</v>
      </c>
      <c s="36" t="s">
        <v>106</v>
      </c>
      <c s="37">
        <v>5</v>
      </c>
      <c s="36">
        <v>0</v>
      </c>
      <c s="36">
        <f>ROUND(G196*H196,6)</f>
      </c>
      <c r="L196" s="38">
        <v>0</v>
      </c>
      <c s="32">
        <f>ROUND(ROUND(L196,2)*ROUND(G196,3),2)</f>
      </c>
      <c s="36" t="s">
        <v>4224</v>
      </c>
      <c>
        <f>(M196*21)/100</f>
      </c>
      <c t="s">
        <v>27</v>
      </c>
    </row>
    <row r="197" spans="1:5" ht="12.75">
      <c r="A197" s="35" t="s">
        <v>55</v>
      </c>
      <c r="E197" s="39" t="s">
        <v>5</v>
      </c>
    </row>
    <row r="198" spans="1:5" ht="12.75">
      <c r="A198" s="35" t="s">
        <v>56</v>
      </c>
      <c r="E198" s="40" t="s">
        <v>5</v>
      </c>
    </row>
    <row r="199" spans="1:5" ht="89.25">
      <c r="A199" t="s">
        <v>58</v>
      </c>
      <c r="E199" s="39" t="s">
        <v>7745</v>
      </c>
    </row>
    <row r="200" spans="1:16" ht="12.75">
      <c r="A200" t="s">
        <v>49</v>
      </c>
      <c s="34" t="s">
        <v>231</v>
      </c>
      <c s="34" t="s">
        <v>8020</v>
      </c>
      <c s="35" t="s">
        <v>5</v>
      </c>
      <c s="6" t="s">
        <v>8021</v>
      </c>
      <c s="36" t="s">
        <v>106</v>
      </c>
      <c s="37">
        <v>5</v>
      </c>
      <c s="36">
        <v>0</v>
      </c>
      <c s="36">
        <f>ROUND(G200*H200,6)</f>
      </c>
      <c r="L200" s="38">
        <v>0</v>
      </c>
      <c s="32">
        <f>ROUND(ROUND(L200,2)*ROUND(G200,3),2)</f>
      </c>
      <c s="36" t="s">
        <v>4224</v>
      </c>
      <c>
        <f>(M200*21)/100</f>
      </c>
      <c t="s">
        <v>27</v>
      </c>
    </row>
    <row r="201" spans="1:5" ht="12.75">
      <c r="A201" s="35" t="s">
        <v>55</v>
      </c>
      <c r="E201" s="39" t="s">
        <v>5</v>
      </c>
    </row>
    <row r="202" spans="1:5" ht="12.75">
      <c r="A202" s="35" t="s">
        <v>56</v>
      </c>
      <c r="E202" s="40" t="s">
        <v>5</v>
      </c>
    </row>
    <row r="203" spans="1:5" ht="89.25">
      <c r="A203" t="s">
        <v>58</v>
      </c>
      <c r="E203" s="39" t="s">
        <v>7745</v>
      </c>
    </row>
    <row r="204" spans="1:16" ht="12.75">
      <c r="A204" t="s">
        <v>49</v>
      </c>
      <c s="34" t="s">
        <v>234</v>
      </c>
      <c s="34" t="s">
        <v>7897</v>
      </c>
      <c s="35" t="s">
        <v>5</v>
      </c>
      <c s="6" t="s">
        <v>7898</v>
      </c>
      <c s="36" t="s">
        <v>106</v>
      </c>
      <c s="37">
        <v>4</v>
      </c>
      <c s="36">
        <v>0</v>
      </c>
      <c s="36">
        <f>ROUND(G204*H204,6)</f>
      </c>
      <c r="L204" s="38">
        <v>0</v>
      </c>
      <c s="32">
        <f>ROUND(ROUND(L204,2)*ROUND(G204,3),2)</f>
      </c>
      <c s="36" t="s">
        <v>4224</v>
      </c>
      <c>
        <f>(M204*21)/100</f>
      </c>
      <c t="s">
        <v>27</v>
      </c>
    </row>
    <row r="205" spans="1:5" ht="12.75">
      <c r="A205" s="35" t="s">
        <v>55</v>
      </c>
      <c r="E205" s="39" t="s">
        <v>5</v>
      </c>
    </row>
    <row r="206" spans="1:5" ht="12.75">
      <c r="A206" s="35" t="s">
        <v>56</v>
      </c>
      <c r="E206" s="40" t="s">
        <v>5</v>
      </c>
    </row>
    <row r="207" spans="1:5" ht="114.75">
      <c r="A207" t="s">
        <v>58</v>
      </c>
      <c r="E207" s="39" t="s">
        <v>7727</v>
      </c>
    </row>
    <row r="208" spans="1:16" ht="12.75">
      <c r="A208" t="s">
        <v>49</v>
      </c>
      <c s="34" t="s">
        <v>237</v>
      </c>
      <c s="34" t="s">
        <v>7899</v>
      </c>
      <c s="35" t="s">
        <v>5</v>
      </c>
      <c s="6" t="s">
        <v>7900</v>
      </c>
      <c s="36" t="s">
        <v>106</v>
      </c>
      <c s="37">
        <v>4</v>
      </c>
      <c s="36">
        <v>0</v>
      </c>
      <c s="36">
        <f>ROUND(G208*H208,6)</f>
      </c>
      <c r="L208" s="38">
        <v>0</v>
      </c>
      <c s="32">
        <f>ROUND(ROUND(L208,2)*ROUND(G208,3),2)</f>
      </c>
      <c s="36" t="s">
        <v>4224</v>
      </c>
      <c>
        <f>(M208*21)/100</f>
      </c>
      <c t="s">
        <v>27</v>
      </c>
    </row>
    <row r="209" spans="1:5" ht="12.75">
      <c r="A209" s="35" t="s">
        <v>55</v>
      </c>
      <c r="E209" s="39" t="s">
        <v>5</v>
      </c>
    </row>
    <row r="210" spans="1:5" ht="12.75">
      <c r="A210" s="35" t="s">
        <v>56</v>
      </c>
      <c r="E210" s="40" t="s">
        <v>5</v>
      </c>
    </row>
    <row r="211" spans="1:5" ht="114.75">
      <c r="A211" t="s">
        <v>58</v>
      </c>
      <c r="E211" s="39" t="s">
        <v>7727</v>
      </c>
    </row>
    <row r="212" spans="1:16" ht="12.75">
      <c r="A212" t="s">
        <v>49</v>
      </c>
      <c s="34" t="s">
        <v>240</v>
      </c>
      <c s="34" t="s">
        <v>7903</v>
      </c>
      <c s="35" t="s">
        <v>5</v>
      </c>
      <c s="6" t="s">
        <v>7904</v>
      </c>
      <c s="36" t="s">
        <v>106</v>
      </c>
      <c s="37">
        <v>4</v>
      </c>
      <c s="36">
        <v>0</v>
      </c>
      <c s="36">
        <f>ROUND(G212*H212,6)</f>
      </c>
      <c r="L212" s="38">
        <v>0</v>
      </c>
      <c s="32">
        <f>ROUND(ROUND(L212,2)*ROUND(G212,3),2)</f>
      </c>
      <c s="36" t="s">
        <v>4224</v>
      </c>
      <c>
        <f>(M212*21)/100</f>
      </c>
      <c t="s">
        <v>27</v>
      </c>
    </row>
    <row r="213" spans="1:5" ht="12.75">
      <c r="A213" s="35" t="s">
        <v>55</v>
      </c>
      <c r="E213" s="39" t="s">
        <v>5</v>
      </c>
    </row>
    <row r="214" spans="1:5" ht="12.75">
      <c r="A214" s="35" t="s">
        <v>56</v>
      </c>
      <c r="E214" s="40" t="s">
        <v>5</v>
      </c>
    </row>
    <row r="215" spans="1:5" ht="114.75">
      <c r="A215" t="s">
        <v>58</v>
      </c>
      <c r="E215" s="39" t="s">
        <v>7727</v>
      </c>
    </row>
    <row r="216" spans="1:16" ht="25.5">
      <c r="A216" t="s">
        <v>49</v>
      </c>
      <c s="34" t="s">
        <v>243</v>
      </c>
      <c s="34" t="s">
        <v>8060</v>
      </c>
      <c s="35" t="s">
        <v>5</v>
      </c>
      <c s="6" t="s">
        <v>8061</v>
      </c>
      <c s="36" t="s">
        <v>106</v>
      </c>
      <c s="37">
        <v>2</v>
      </c>
      <c s="36">
        <v>0</v>
      </c>
      <c s="36">
        <f>ROUND(G216*H216,6)</f>
      </c>
      <c r="L216" s="38">
        <v>0</v>
      </c>
      <c s="32">
        <f>ROUND(ROUND(L216,2)*ROUND(G216,3),2)</f>
      </c>
      <c s="36" t="s">
        <v>4224</v>
      </c>
      <c>
        <f>(M216*21)/100</f>
      </c>
      <c t="s">
        <v>27</v>
      </c>
    </row>
    <row r="217" spans="1:5" ht="12.75">
      <c r="A217" s="35" t="s">
        <v>55</v>
      </c>
      <c r="E217" s="39" t="s">
        <v>5</v>
      </c>
    </row>
    <row r="218" spans="1:5" ht="12.75">
      <c r="A218" s="35" t="s">
        <v>56</v>
      </c>
      <c r="E218" s="40" t="s">
        <v>5</v>
      </c>
    </row>
    <row r="219" spans="1:5" ht="114.75">
      <c r="A219" t="s">
        <v>58</v>
      </c>
      <c r="E219" s="39" t="s">
        <v>7727</v>
      </c>
    </row>
    <row r="220" spans="1:16" ht="12.75">
      <c r="A220" t="s">
        <v>49</v>
      </c>
      <c s="34" t="s">
        <v>246</v>
      </c>
      <c s="34" t="s">
        <v>7905</v>
      </c>
      <c s="35" t="s">
        <v>5</v>
      </c>
      <c s="6" t="s">
        <v>7906</v>
      </c>
      <c s="36" t="s">
        <v>106</v>
      </c>
      <c s="37">
        <v>2</v>
      </c>
      <c s="36">
        <v>0</v>
      </c>
      <c s="36">
        <f>ROUND(G220*H220,6)</f>
      </c>
      <c r="L220" s="38">
        <v>0</v>
      </c>
      <c s="32">
        <f>ROUND(ROUND(L220,2)*ROUND(G220,3),2)</f>
      </c>
      <c s="36" t="s">
        <v>4224</v>
      </c>
      <c>
        <f>(M220*21)/100</f>
      </c>
      <c t="s">
        <v>27</v>
      </c>
    </row>
    <row r="221" spans="1:5" ht="12.75">
      <c r="A221" s="35" t="s">
        <v>55</v>
      </c>
      <c r="E221" s="39" t="s">
        <v>5</v>
      </c>
    </row>
    <row r="222" spans="1:5" ht="12.75">
      <c r="A222" s="35" t="s">
        <v>56</v>
      </c>
      <c r="E222" s="40" t="s">
        <v>5</v>
      </c>
    </row>
    <row r="223" spans="1:5" ht="114.75">
      <c r="A223" t="s">
        <v>58</v>
      </c>
      <c r="E223" s="39" t="s">
        <v>7727</v>
      </c>
    </row>
    <row r="224" spans="1:16" ht="12.75">
      <c r="A224" t="s">
        <v>49</v>
      </c>
      <c s="34" t="s">
        <v>249</v>
      </c>
      <c s="34" t="s">
        <v>7907</v>
      </c>
      <c s="35" t="s">
        <v>5</v>
      </c>
      <c s="6" t="s">
        <v>7908</v>
      </c>
      <c s="36" t="s">
        <v>106</v>
      </c>
      <c s="37">
        <v>4</v>
      </c>
      <c s="36">
        <v>0</v>
      </c>
      <c s="36">
        <f>ROUND(G224*H224,6)</f>
      </c>
      <c r="L224" s="38">
        <v>0</v>
      </c>
      <c s="32">
        <f>ROUND(ROUND(L224,2)*ROUND(G224,3),2)</f>
      </c>
      <c s="36" t="s">
        <v>4224</v>
      </c>
      <c>
        <f>(M224*21)/100</f>
      </c>
      <c t="s">
        <v>27</v>
      </c>
    </row>
    <row r="225" spans="1:5" ht="12.75">
      <c r="A225" s="35" t="s">
        <v>55</v>
      </c>
      <c r="E225" s="39" t="s">
        <v>5</v>
      </c>
    </row>
    <row r="226" spans="1:5" ht="12.75">
      <c r="A226" s="35" t="s">
        <v>56</v>
      </c>
      <c r="E226" s="40" t="s">
        <v>5</v>
      </c>
    </row>
    <row r="227" spans="1:5" ht="114.75">
      <c r="A227" t="s">
        <v>58</v>
      </c>
      <c r="E227" s="39" t="s">
        <v>7727</v>
      </c>
    </row>
    <row r="228" spans="1:16" ht="12.75">
      <c r="A228" t="s">
        <v>49</v>
      </c>
      <c s="34" t="s">
        <v>252</v>
      </c>
      <c s="34" t="s">
        <v>8064</v>
      </c>
      <c s="35" t="s">
        <v>5</v>
      </c>
      <c s="6" t="s">
        <v>8065</v>
      </c>
      <c s="36" t="s">
        <v>106</v>
      </c>
      <c s="37">
        <v>10</v>
      </c>
      <c s="36">
        <v>0</v>
      </c>
      <c s="36">
        <f>ROUND(G228*H228,6)</f>
      </c>
      <c r="L228" s="38">
        <v>0</v>
      </c>
      <c s="32">
        <f>ROUND(ROUND(L228,2)*ROUND(G228,3),2)</f>
      </c>
      <c s="36" t="s">
        <v>4224</v>
      </c>
      <c>
        <f>(M228*21)/100</f>
      </c>
      <c t="s">
        <v>27</v>
      </c>
    </row>
    <row r="229" spans="1:5" ht="12.75">
      <c r="A229" s="35" t="s">
        <v>55</v>
      </c>
      <c r="E229" s="39" t="s">
        <v>5</v>
      </c>
    </row>
    <row r="230" spans="1:5" ht="12.75">
      <c r="A230" s="35" t="s">
        <v>56</v>
      </c>
      <c r="E230" s="40" t="s">
        <v>5</v>
      </c>
    </row>
    <row r="231" spans="1:5" ht="114.75">
      <c r="A231" t="s">
        <v>58</v>
      </c>
      <c r="E231" s="39" t="s">
        <v>7727</v>
      </c>
    </row>
    <row r="232" spans="1:16" ht="12.75">
      <c r="A232" t="s">
        <v>49</v>
      </c>
      <c s="34" t="s">
        <v>255</v>
      </c>
      <c s="34" t="s">
        <v>8066</v>
      </c>
      <c s="35" t="s">
        <v>5</v>
      </c>
      <c s="6" t="s">
        <v>8067</v>
      </c>
      <c s="36" t="s">
        <v>106</v>
      </c>
      <c s="37">
        <v>2</v>
      </c>
      <c s="36">
        <v>0</v>
      </c>
      <c s="36">
        <f>ROUND(G232*H232,6)</f>
      </c>
      <c r="L232" s="38">
        <v>0</v>
      </c>
      <c s="32">
        <f>ROUND(ROUND(L232,2)*ROUND(G232,3),2)</f>
      </c>
      <c s="36" t="s">
        <v>4224</v>
      </c>
      <c>
        <f>(M232*21)/100</f>
      </c>
      <c t="s">
        <v>27</v>
      </c>
    </row>
    <row r="233" spans="1:5" ht="12.75">
      <c r="A233" s="35" t="s">
        <v>55</v>
      </c>
      <c r="E233" s="39" t="s">
        <v>5</v>
      </c>
    </row>
    <row r="234" spans="1:5" ht="12.75">
      <c r="A234" s="35" t="s">
        <v>56</v>
      </c>
      <c r="E234" s="40" t="s">
        <v>5</v>
      </c>
    </row>
    <row r="235" spans="1:5" ht="114.75">
      <c r="A235" t="s">
        <v>58</v>
      </c>
      <c r="E235" s="39" t="s">
        <v>7727</v>
      </c>
    </row>
    <row r="236" spans="1:16" ht="12.75">
      <c r="A236" t="s">
        <v>49</v>
      </c>
      <c s="34" t="s">
        <v>258</v>
      </c>
      <c s="34" t="s">
        <v>7913</v>
      </c>
      <c s="35" t="s">
        <v>5</v>
      </c>
      <c s="6" t="s">
        <v>7914</v>
      </c>
      <c s="36" t="s">
        <v>98</v>
      </c>
      <c s="37">
        <v>220</v>
      </c>
      <c s="36">
        <v>0</v>
      </c>
      <c s="36">
        <f>ROUND(G236*H236,6)</f>
      </c>
      <c r="L236" s="38">
        <v>0</v>
      </c>
      <c s="32">
        <f>ROUND(ROUND(L236,2)*ROUND(G236,3),2)</f>
      </c>
      <c s="36" t="s">
        <v>4224</v>
      </c>
      <c>
        <f>(M236*21)/100</f>
      </c>
      <c t="s">
        <v>27</v>
      </c>
    </row>
    <row r="237" spans="1:5" ht="12.75">
      <c r="A237" s="35" t="s">
        <v>55</v>
      </c>
      <c r="E237" s="39" t="s">
        <v>5</v>
      </c>
    </row>
    <row r="238" spans="1:5" ht="12.75">
      <c r="A238" s="35" t="s">
        <v>56</v>
      </c>
      <c r="E238" s="40" t="s">
        <v>5</v>
      </c>
    </row>
    <row r="239" spans="1:5" ht="114.75">
      <c r="A239" t="s">
        <v>58</v>
      </c>
      <c r="E239" s="39" t="s">
        <v>7915</v>
      </c>
    </row>
    <row r="240" spans="1:16" ht="12.75">
      <c r="A240" t="s">
        <v>49</v>
      </c>
      <c s="34" t="s">
        <v>261</v>
      </c>
      <c s="34" t="s">
        <v>7916</v>
      </c>
      <c s="35" t="s">
        <v>5</v>
      </c>
      <c s="6" t="s">
        <v>7917</v>
      </c>
      <c s="36" t="s">
        <v>106</v>
      </c>
      <c s="37">
        <v>6</v>
      </c>
      <c s="36">
        <v>0</v>
      </c>
      <c s="36">
        <f>ROUND(G240*H240,6)</f>
      </c>
      <c r="L240" s="38">
        <v>0</v>
      </c>
      <c s="32">
        <f>ROUND(ROUND(L240,2)*ROUND(G240,3),2)</f>
      </c>
      <c s="36" t="s">
        <v>4224</v>
      </c>
      <c>
        <f>(M240*21)/100</f>
      </c>
      <c t="s">
        <v>27</v>
      </c>
    </row>
    <row r="241" spans="1:5" ht="12.75">
      <c r="A241" s="35" t="s">
        <v>55</v>
      </c>
      <c r="E241" s="39" t="s">
        <v>5</v>
      </c>
    </row>
    <row r="242" spans="1:5" ht="12.75">
      <c r="A242" s="35" t="s">
        <v>56</v>
      </c>
      <c r="E242" s="40" t="s">
        <v>5</v>
      </c>
    </row>
    <row r="243" spans="1:5" ht="114.75">
      <c r="A243" t="s">
        <v>58</v>
      </c>
      <c r="E243" s="39" t="s">
        <v>7727</v>
      </c>
    </row>
    <row r="244" spans="1:16" ht="12.75">
      <c r="A244" t="s">
        <v>49</v>
      </c>
      <c s="34" t="s">
        <v>264</v>
      </c>
      <c s="34" t="s">
        <v>7918</v>
      </c>
      <c s="35" t="s">
        <v>5</v>
      </c>
      <c s="6" t="s">
        <v>7919</v>
      </c>
      <c s="36" t="s">
        <v>106</v>
      </c>
      <c s="37">
        <v>6</v>
      </c>
      <c s="36">
        <v>0</v>
      </c>
      <c s="36">
        <f>ROUND(G244*H244,6)</f>
      </c>
      <c r="L244" s="38">
        <v>0</v>
      </c>
      <c s="32">
        <f>ROUND(ROUND(L244,2)*ROUND(G244,3),2)</f>
      </c>
      <c s="36" t="s">
        <v>4224</v>
      </c>
      <c>
        <f>(M244*21)/100</f>
      </c>
      <c t="s">
        <v>27</v>
      </c>
    </row>
    <row r="245" spans="1:5" ht="12.75">
      <c r="A245" s="35" t="s">
        <v>55</v>
      </c>
      <c r="E245" s="39" t="s">
        <v>5</v>
      </c>
    </row>
    <row r="246" spans="1:5" ht="12.75">
      <c r="A246" s="35" t="s">
        <v>56</v>
      </c>
      <c r="E246" s="40" t="s">
        <v>5</v>
      </c>
    </row>
    <row r="247" spans="1:5" ht="114.75">
      <c r="A247" t="s">
        <v>58</v>
      </c>
      <c r="E247" s="39" t="s">
        <v>7727</v>
      </c>
    </row>
    <row r="248" spans="1:16" ht="12.75">
      <c r="A248" t="s">
        <v>49</v>
      </c>
      <c s="34" t="s">
        <v>267</v>
      </c>
      <c s="34" t="s">
        <v>7922</v>
      </c>
      <c s="35" t="s">
        <v>5</v>
      </c>
      <c s="6" t="s">
        <v>7923</v>
      </c>
      <c s="36" t="s">
        <v>106</v>
      </c>
      <c s="37">
        <v>6</v>
      </c>
      <c s="36">
        <v>0</v>
      </c>
      <c s="36">
        <f>ROUND(G248*H248,6)</f>
      </c>
      <c r="L248" s="38">
        <v>0</v>
      </c>
      <c s="32">
        <f>ROUND(ROUND(L248,2)*ROUND(G248,3),2)</f>
      </c>
      <c s="36" t="s">
        <v>4224</v>
      </c>
      <c>
        <f>(M248*21)/100</f>
      </c>
      <c t="s">
        <v>27</v>
      </c>
    </row>
    <row r="249" spans="1:5" ht="12.75">
      <c r="A249" s="35" t="s">
        <v>55</v>
      </c>
      <c r="E249" s="39" t="s">
        <v>5</v>
      </c>
    </row>
    <row r="250" spans="1:5" ht="12.75">
      <c r="A250" s="35" t="s">
        <v>56</v>
      </c>
      <c r="E250" s="40" t="s">
        <v>5</v>
      </c>
    </row>
    <row r="251" spans="1:5" ht="114.75">
      <c r="A251" t="s">
        <v>58</v>
      </c>
      <c r="E251" s="39" t="s">
        <v>7727</v>
      </c>
    </row>
    <row r="252" spans="1:16" ht="12.75">
      <c r="A252" t="s">
        <v>49</v>
      </c>
      <c s="34" t="s">
        <v>270</v>
      </c>
      <c s="34" t="s">
        <v>7748</v>
      </c>
      <c s="35" t="s">
        <v>5</v>
      </c>
      <c s="6" t="s">
        <v>7749</v>
      </c>
      <c s="36" t="s">
        <v>106</v>
      </c>
      <c s="37">
        <v>2</v>
      </c>
      <c s="36">
        <v>0</v>
      </c>
      <c s="36">
        <f>ROUND(G252*H252,6)</f>
      </c>
      <c r="L252" s="38">
        <v>0</v>
      </c>
      <c s="32">
        <f>ROUND(ROUND(L252,2)*ROUND(G252,3),2)</f>
      </c>
      <c s="36" t="s">
        <v>4224</v>
      </c>
      <c>
        <f>(M252*21)/100</f>
      </c>
      <c t="s">
        <v>27</v>
      </c>
    </row>
    <row r="253" spans="1:5" ht="12.75">
      <c r="A253" s="35" t="s">
        <v>55</v>
      </c>
      <c r="E253" s="39" t="s">
        <v>5</v>
      </c>
    </row>
    <row r="254" spans="1:5" ht="12.75">
      <c r="A254" s="35" t="s">
        <v>56</v>
      </c>
      <c r="E254" s="40" t="s">
        <v>5</v>
      </c>
    </row>
    <row r="255" spans="1:5" ht="114.75">
      <c r="A255" t="s">
        <v>58</v>
      </c>
      <c r="E255" s="39" t="s">
        <v>7727</v>
      </c>
    </row>
    <row r="256" spans="1:16" ht="12.75">
      <c r="A256" t="s">
        <v>49</v>
      </c>
      <c s="34" t="s">
        <v>273</v>
      </c>
      <c s="34" t="s">
        <v>8026</v>
      </c>
      <c s="35" t="s">
        <v>5</v>
      </c>
      <c s="6" t="s">
        <v>8027</v>
      </c>
      <c s="36" t="s">
        <v>106</v>
      </c>
      <c s="37">
        <v>2</v>
      </c>
      <c s="36">
        <v>0</v>
      </c>
      <c s="36">
        <f>ROUND(G256*H256,6)</f>
      </c>
      <c r="L256" s="38">
        <v>0</v>
      </c>
      <c s="32">
        <f>ROUND(ROUND(L256,2)*ROUND(G256,3),2)</f>
      </c>
      <c s="36" t="s">
        <v>4224</v>
      </c>
      <c>
        <f>(M256*21)/100</f>
      </c>
      <c t="s">
        <v>27</v>
      </c>
    </row>
    <row r="257" spans="1:5" ht="12.75">
      <c r="A257" s="35" t="s">
        <v>55</v>
      </c>
      <c r="E257" s="39" t="s">
        <v>5</v>
      </c>
    </row>
    <row r="258" spans="1:5" ht="12.75">
      <c r="A258" s="35" t="s">
        <v>56</v>
      </c>
      <c r="E258" s="40" t="s">
        <v>5</v>
      </c>
    </row>
    <row r="259" spans="1:5" ht="114.75">
      <c r="A259" t="s">
        <v>58</v>
      </c>
      <c r="E259" s="39" t="s">
        <v>7727</v>
      </c>
    </row>
    <row r="260" spans="1:16" ht="12.75">
      <c r="A260" t="s">
        <v>49</v>
      </c>
      <c s="34" t="s">
        <v>276</v>
      </c>
      <c s="34" t="s">
        <v>7928</v>
      </c>
      <c s="35" t="s">
        <v>5</v>
      </c>
      <c s="6" t="s">
        <v>7929</v>
      </c>
      <c s="36" t="s">
        <v>106</v>
      </c>
      <c s="37">
        <v>4</v>
      </c>
      <c s="36">
        <v>0</v>
      </c>
      <c s="36">
        <f>ROUND(G260*H260,6)</f>
      </c>
      <c r="L260" s="38">
        <v>0</v>
      </c>
      <c s="32">
        <f>ROUND(ROUND(L260,2)*ROUND(G260,3),2)</f>
      </c>
      <c s="36" t="s">
        <v>4224</v>
      </c>
      <c>
        <f>(M260*21)/100</f>
      </c>
      <c t="s">
        <v>27</v>
      </c>
    </row>
    <row r="261" spans="1:5" ht="12.75">
      <c r="A261" s="35" t="s">
        <v>55</v>
      </c>
      <c r="E261" s="39" t="s">
        <v>5</v>
      </c>
    </row>
    <row r="262" spans="1:5" ht="12.75">
      <c r="A262" s="35" t="s">
        <v>56</v>
      </c>
      <c r="E262" s="40" t="s">
        <v>5</v>
      </c>
    </row>
    <row r="263" spans="1:5" ht="114.75">
      <c r="A263" t="s">
        <v>58</v>
      </c>
      <c r="E263" s="39" t="s">
        <v>7727</v>
      </c>
    </row>
    <row r="264" spans="1:16" ht="12.75">
      <c r="A264" t="s">
        <v>49</v>
      </c>
      <c s="34" t="s">
        <v>279</v>
      </c>
      <c s="34" t="s">
        <v>8032</v>
      </c>
      <c s="35" t="s">
        <v>5</v>
      </c>
      <c s="6" t="s">
        <v>8033</v>
      </c>
      <c s="36" t="s">
        <v>98</v>
      </c>
      <c s="37">
        <v>60</v>
      </c>
      <c s="36">
        <v>0</v>
      </c>
      <c s="36">
        <f>ROUND(G264*H264,6)</f>
      </c>
      <c r="L264" s="38">
        <v>0</v>
      </c>
      <c s="32">
        <f>ROUND(ROUND(L264,2)*ROUND(G264,3),2)</f>
      </c>
      <c s="36" t="s">
        <v>4224</v>
      </c>
      <c>
        <f>(M264*21)/100</f>
      </c>
      <c t="s">
        <v>27</v>
      </c>
    </row>
    <row r="265" spans="1:5" ht="12.75">
      <c r="A265" s="35" t="s">
        <v>55</v>
      </c>
      <c r="E265" s="39" t="s">
        <v>5</v>
      </c>
    </row>
    <row r="266" spans="1:5" ht="12.75">
      <c r="A266" s="35" t="s">
        <v>56</v>
      </c>
      <c r="E266" s="40" t="s">
        <v>5</v>
      </c>
    </row>
    <row r="267" spans="1:5" ht="114.75">
      <c r="A267" t="s">
        <v>58</v>
      </c>
      <c r="E267" s="39" t="s">
        <v>7915</v>
      </c>
    </row>
    <row r="268" spans="1:16" ht="12.75">
      <c r="A268" t="s">
        <v>49</v>
      </c>
      <c s="34" t="s">
        <v>282</v>
      </c>
      <c s="34" t="s">
        <v>7750</v>
      </c>
      <c s="35" t="s">
        <v>5</v>
      </c>
      <c s="6" t="s">
        <v>7751</v>
      </c>
      <c s="36" t="s">
        <v>106</v>
      </c>
      <c s="37">
        <v>46</v>
      </c>
      <c s="36">
        <v>0</v>
      </c>
      <c s="36">
        <f>ROUND(G268*H268,6)</f>
      </c>
      <c r="L268" s="38">
        <v>0</v>
      </c>
      <c s="32">
        <f>ROUND(ROUND(L268,2)*ROUND(G268,3),2)</f>
      </c>
      <c s="36" t="s">
        <v>4224</v>
      </c>
      <c>
        <f>(M268*21)/100</f>
      </c>
      <c t="s">
        <v>27</v>
      </c>
    </row>
    <row r="269" spans="1:5" ht="12.75">
      <c r="A269" s="35" t="s">
        <v>55</v>
      </c>
      <c r="E269" s="39" t="s">
        <v>5</v>
      </c>
    </row>
    <row r="270" spans="1:5" ht="12.75">
      <c r="A270" s="35" t="s">
        <v>56</v>
      </c>
      <c r="E270" s="40" t="s">
        <v>5</v>
      </c>
    </row>
    <row r="271" spans="1:5" ht="114.75">
      <c r="A271" t="s">
        <v>58</v>
      </c>
      <c r="E271" s="39" t="s">
        <v>7727</v>
      </c>
    </row>
    <row r="272" spans="1:16" ht="12.75">
      <c r="A272" t="s">
        <v>49</v>
      </c>
      <c s="34" t="s">
        <v>285</v>
      </c>
      <c s="34" t="s">
        <v>7752</v>
      </c>
      <c s="35" t="s">
        <v>5</v>
      </c>
      <c s="6" t="s">
        <v>7753</v>
      </c>
      <c s="36" t="s">
        <v>106</v>
      </c>
      <c s="37">
        <v>10</v>
      </c>
      <c s="36">
        <v>0</v>
      </c>
      <c s="36">
        <f>ROUND(G272*H272,6)</f>
      </c>
      <c r="L272" s="38">
        <v>0</v>
      </c>
      <c s="32">
        <f>ROUND(ROUND(L272,2)*ROUND(G272,3),2)</f>
      </c>
      <c s="36" t="s">
        <v>4224</v>
      </c>
      <c>
        <f>(M272*21)/100</f>
      </c>
      <c t="s">
        <v>27</v>
      </c>
    </row>
    <row r="273" spans="1:5" ht="12.75">
      <c r="A273" s="35" t="s">
        <v>55</v>
      </c>
      <c r="E273" s="39" t="s">
        <v>5</v>
      </c>
    </row>
    <row r="274" spans="1:5" ht="12.75">
      <c r="A274" s="35" t="s">
        <v>56</v>
      </c>
      <c r="E274" s="40" t="s">
        <v>5</v>
      </c>
    </row>
    <row r="275" spans="1:5" ht="114.75">
      <c r="A275" t="s">
        <v>58</v>
      </c>
      <c r="E275" s="39" t="s">
        <v>7727</v>
      </c>
    </row>
    <row r="276" spans="1:16" ht="12.75">
      <c r="A276" t="s">
        <v>49</v>
      </c>
      <c s="34" t="s">
        <v>288</v>
      </c>
      <c s="34" t="s">
        <v>7932</v>
      </c>
      <c s="35" t="s">
        <v>5</v>
      </c>
      <c s="6" t="s">
        <v>7933</v>
      </c>
      <c s="36" t="s">
        <v>106</v>
      </c>
      <c s="37">
        <v>4</v>
      </c>
      <c s="36">
        <v>0</v>
      </c>
      <c s="36">
        <f>ROUND(G276*H276,6)</f>
      </c>
      <c r="L276" s="38">
        <v>0</v>
      </c>
      <c s="32">
        <f>ROUND(ROUND(L276,2)*ROUND(G276,3),2)</f>
      </c>
      <c s="36" t="s">
        <v>4224</v>
      </c>
      <c>
        <f>(M276*21)/100</f>
      </c>
      <c t="s">
        <v>27</v>
      </c>
    </row>
    <row r="277" spans="1:5" ht="12.75">
      <c r="A277" s="35" t="s">
        <v>55</v>
      </c>
      <c r="E277" s="39" t="s">
        <v>5</v>
      </c>
    </row>
    <row r="278" spans="1:5" ht="12.75">
      <c r="A278" s="35" t="s">
        <v>56</v>
      </c>
      <c r="E278" s="40" t="s">
        <v>5</v>
      </c>
    </row>
    <row r="279" spans="1:5" ht="114.75">
      <c r="A279" t="s">
        <v>58</v>
      </c>
      <c r="E279" s="39" t="s">
        <v>7727</v>
      </c>
    </row>
    <row r="280" spans="1:16" ht="12.75">
      <c r="A280" t="s">
        <v>49</v>
      </c>
      <c s="34" t="s">
        <v>291</v>
      </c>
      <c s="34" t="s">
        <v>8034</v>
      </c>
      <c s="35" t="s">
        <v>5</v>
      </c>
      <c s="6" t="s">
        <v>8035</v>
      </c>
      <c s="36" t="s">
        <v>106</v>
      </c>
      <c s="37">
        <v>2</v>
      </c>
      <c s="36">
        <v>0</v>
      </c>
      <c s="36">
        <f>ROUND(G280*H280,6)</f>
      </c>
      <c r="L280" s="38">
        <v>0</v>
      </c>
      <c s="32">
        <f>ROUND(ROUND(L280,2)*ROUND(G280,3),2)</f>
      </c>
      <c s="36" t="s">
        <v>4224</v>
      </c>
      <c>
        <f>(M280*21)/100</f>
      </c>
      <c t="s">
        <v>27</v>
      </c>
    </row>
    <row r="281" spans="1:5" ht="12.75">
      <c r="A281" s="35" t="s">
        <v>55</v>
      </c>
      <c r="E281" s="39" t="s">
        <v>5</v>
      </c>
    </row>
    <row r="282" spans="1:5" ht="12.75">
      <c r="A282" s="35" t="s">
        <v>56</v>
      </c>
      <c r="E282" s="40" t="s">
        <v>5</v>
      </c>
    </row>
    <row r="283" spans="1:5" ht="114.75">
      <c r="A283" t="s">
        <v>58</v>
      </c>
      <c r="E283" s="39" t="s">
        <v>7727</v>
      </c>
    </row>
    <row r="284" spans="1:16" ht="25.5">
      <c r="A284" t="s">
        <v>49</v>
      </c>
      <c s="34" t="s">
        <v>294</v>
      </c>
      <c s="34" t="s">
        <v>7934</v>
      </c>
      <c s="35" t="s">
        <v>5</v>
      </c>
      <c s="6" t="s">
        <v>7935</v>
      </c>
      <c s="36" t="s">
        <v>106</v>
      </c>
      <c s="37">
        <v>4</v>
      </c>
      <c s="36">
        <v>0</v>
      </c>
      <c s="36">
        <f>ROUND(G284*H284,6)</f>
      </c>
      <c r="L284" s="38">
        <v>0</v>
      </c>
      <c s="32">
        <f>ROUND(ROUND(L284,2)*ROUND(G284,3),2)</f>
      </c>
      <c s="36" t="s">
        <v>4224</v>
      </c>
      <c>
        <f>(M284*21)/100</f>
      </c>
      <c t="s">
        <v>27</v>
      </c>
    </row>
    <row r="285" spans="1:5" ht="12.75">
      <c r="A285" s="35" t="s">
        <v>55</v>
      </c>
      <c r="E285" s="39" t="s">
        <v>5</v>
      </c>
    </row>
    <row r="286" spans="1:5" ht="12.75">
      <c r="A286" s="35" t="s">
        <v>56</v>
      </c>
      <c r="E286" s="40" t="s">
        <v>5</v>
      </c>
    </row>
    <row r="287" spans="1:5" ht="114.75">
      <c r="A287" t="s">
        <v>58</v>
      </c>
      <c r="E287" s="39" t="s">
        <v>7727</v>
      </c>
    </row>
    <row r="288" spans="1:16" ht="12.75">
      <c r="A288" t="s">
        <v>49</v>
      </c>
      <c s="34" t="s">
        <v>113</v>
      </c>
      <c s="34" t="s">
        <v>7937</v>
      </c>
      <c s="35" t="s">
        <v>5</v>
      </c>
      <c s="6" t="s">
        <v>7938</v>
      </c>
      <c s="36" t="s">
        <v>106</v>
      </c>
      <c s="37">
        <v>6</v>
      </c>
      <c s="36">
        <v>0</v>
      </c>
      <c s="36">
        <f>ROUND(G288*H288,6)</f>
      </c>
      <c r="L288" s="38">
        <v>0</v>
      </c>
      <c s="32">
        <f>ROUND(ROUND(L288,2)*ROUND(G288,3),2)</f>
      </c>
      <c s="36" t="s">
        <v>4224</v>
      </c>
      <c>
        <f>(M288*21)/100</f>
      </c>
      <c t="s">
        <v>27</v>
      </c>
    </row>
    <row r="289" spans="1:5" ht="12.75">
      <c r="A289" s="35" t="s">
        <v>55</v>
      </c>
      <c r="E289" s="39" t="s">
        <v>5</v>
      </c>
    </row>
    <row r="290" spans="1:5" ht="12.75">
      <c r="A290" s="35" t="s">
        <v>56</v>
      </c>
      <c r="E290" s="40" t="s">
        <v>5</v>
      </c>
    </row>
    <row r="291" spans="1:5" ht="114.75">
      <c r="A291" t="s">
        <v>58</v>
      </c>
      <c r="E291" s="39" t="s">
        <v>7727</v>
      </c>
    </row>
    <row r="292" spans="1:16" ht="12.75">
      <c r="A292" t="s">
        <v>49</v>
      </c>
      <c s="34" t="s">
        <v>299</v>
      </c>
      <c s="34" t="s">
        <v>7939</v>
      </c>
      <c s="35" t="s">
        <v>5</v>
      </c>
      <c s="6" t="s">
        <v>7940</v>
      </c>
      <c s="36" t="s">
        <v>106</v>
      </c>
      <c s="37">
        <v>1</v>
      </c>
      <c s="36">
        <v>0</v>
      </c>
      <c s="36">
        <f>ROUND(G292*H292,6)</f>
      </c>
      <c r="L292" s="38">
        <v>0</v>
      </c>
      <c s="32">
        <f>ROUND(ROUND(L292,2)*ROUND(G292,3),2)</f>
      </c>
      <c s="36" t="s">
        <v>4224</v>
      </c>
      <c>
        <f>(M292*21)/100</f>
      </c>
      <c t="s">
        <v>27</v>
      </c>
    </row>
    <row r="293" spans="1:5" ht="12.75">
      <c r="A293" s="35" t="s">
        <v>55</v>
      </c>
      <c r="E293" s="39" t="s">
        <v>5</v>
      </c>
    </row>
    <row r="294" spans="1:5" ht="12.75">
      <c r="A294" s="35" t="s">
        <v>56</v>
      </c>
      <c r="E294" s="40" t="s">
        <v>5</v>
      </c>
    </row>
    <row r="295" spans="1:5" ht="114.75">
      <c r="A295" t="s">
        <v>58</v>
      </c>
      <c r="E295" s="39" t="s">
        <v>7727</v>
      </c>
    </row>
    <row r="296" spans="1:16" ht="12.75">
      <c r="A296" t="s">
        <v>49</v>
      </c>
      <c s="34" t="s">
        <v>302</v>
      </c>
      <c s="34" t="s">
        <v>7759</v>
      </c>
      <c s="35" t="s">
        <v>5</v>
      </c>
      <c s="6" t="s">
        <v>7760</v>
      </c>
      <c s="36" t="s">
        <v>106</v>
      </c>
      <c s="37">
        <v>6</v>
      </c>
      <c s="36">
        <v>0</v>
      </c>
      <c s="36">
        <f>ROUND(G296*H296,6)</f>
      </c>
      <c r="L296" s="38">
        <v>0</v>
      </c>
      <c s="32">
        <f>ROUND(ROUND(L296,2)*ROUND(G296,3),2)</f>
      </c>
      <c s="36" t="s">
        <v>4224</v>
      </c>
      <c>
        <f>(M296*21)/100</f>
      </c>
      <c t="s">
        <v>27</v>
      </c>
    </row>
    <row r="297" spans="1:5" ht="12.75">
      <c r="A297" s="35" t="s">
        <v>55</v>
      </c>
      <c r="E297" s="39" t="s">
        <v>5</v>
      </c>
    </row>
    <row r="298" spans="1:5" ht="12.75">
      <c r="A298" s="35" t="s">
        <v>56</v>
      </c>
      <c r="E298" s="40" t="s">
        <v>5</v>
      </c>
    </row>
    <row r="299" spans="1:5" ht="114.75">
      <c r="A299" t="s">
        <v>58</v>
      </c>
      <c r="E299" s="39" t="s">
        <v>7727</v>
      </c>
    </row>
    <row r="300" spans="1:16" ht="12.75">
      <c r="A300" t="s">
        <v>49</v>
      </c>
      <c s="34" t="s">
        <v>305</v>
      </c>
      <c s="34" t="s">
        <v>7943</v>
      </c>
      <c s="35" t="s">
        <v>5</v>
      </c>
      <c s="6" t="s">
        <v>7944</v>
      </c>
      <c s="36" t="s">
        <v>106</v>
      </c>
      <c s="37">
        <v>18</v>
      </c>
      <c s="36">
        <v>0</v>
      </c>
      <c s="36">
        <f>ROUND(G300*H300,6)</f>
      </c>
      <c r="L300" s="38">
        <v>0</v>
      </c>
      <c s="32">
        <f>ROUND(ROUND(L300,2)*ROUND(G300,3),2)</f>
      </c>
      <c s="36" t="s">
        <v>4224</v>
      </c>
      <c>
        <f>(M300*21)/100</f>
      </c>
      <c t="s">
        <v>27</v>
      </c>
    </row>
    <row r="301" spans="1:5" ht="12.75">
      <c r="A301" s="35" t="s">
        <v>55</v>
      </c>
      <c r="E301" s="39" t="s">
        <v>5</v>
      </c>
    </row>
    <row r="302" spans="1:5" ht="12.75">
      <c r="A302" s="35" t="s">
        <v>56</v>
      </c>
      <c r="E302" s="40" t="s">
        <v>5</v>
      </c>
    </row>
    <row r="303" spans="1:5" ht="114.75">
      <c r="A303" t="s">
        <v>58</v>
      </c>
      <c r="E303" s="39" t="s">
        <v>7727</v>
      </c>
    </row>
    <row r="304" spans="1:16" ht="12.75">
      <c r="A304" t="s">
        <v>49</v>
      </c>
      <c s="34" t="s">
        <v>160</v>
      </c>
      <c s="34" t="s">
        <v>7761</v>
      </c>
      <c s="35" t="s">
        <v>5</v>
      </c>
      <c s="6" t="s">
        <v>7762</v>
      </c>
      <c s="36" t="s">
        <v>106</v>
      </c>
      <c s="37">
        <v>30</v>
      </c>
      <c s="36">
        <v>0</v>
      </c>
      <c s="36">
        <f>ROUND(G304*H304,6)</f>
      </c>
      <c r="L304" s="38">
        <v>0</v>
      </c>
      <c s="32">
        <f>ROUND(ROUND(L304,2)*ROUND(G304,3),2)</f>
      </c>
      <c s="36" t="s">
        <v>4224</v>
      </c>
      <c>
        <f>(M304*21)/100</f>
      </c>
      <c t="s">
        <v>27</v>
      </c>
    </row>
    <row r="305" spans="1:5" ht="12.75">
      <c r="A305" s="35" t="s">
        <v>55</v>
      </c>
      <c r="E305" s="39" t="s">
        <v>5</v>
      </c>
    </row>
    <row r="306" spans="1:5" ht="12.75">
      <c r="A306" s="35" t="s">
        <v>56</v>
      </c>
      <c r="E306" s="40" t="s">
        <v>5</v>
      </c>
    </row>
    <row r="307" spans="1:5" ht="114.75">
      <c r="A307" t="s">
        <v>58</v>
      </c>
      <c r="E307" s="39" t="s">
        <v>7727</v>
      </c>
    </row>
    <row r="308" spans="1:16" ht="25.5">
      <c r="A308" t="s">
        <v>49</v>
      </c>
      <c s="34" t="s">
        <v>192</v>
      </c>
      <c s="34" t="s">
        <v>7763</v>
      </c>
      <c s="35" t="s">
        <v>5</v>
      </c>
      <c s="6" t="s">
        <v>7764</v>
      </c>
      <c s="36" t="s">
        <v>106</v>
      </c>
      <c s="37">
        <v>8</v>
      </c>
      <c s="36">
        <v>0</v>
      </c>
      <c s="36">
        <f>ROUND(G308*H308,6)</f>
      </c>
      <c r="L308" s="38">
        <v>0</v>
      </c>
      <c s="32">
        <f>ROUND(ROUND(L308,2)*ROUND(G308,3),2)</f>
      </c>
      <c s="36" t="s">
        <v>4224</v>
      </c>
      <c>
        <f>(M308*21)/100</f>
      </c>
      <c t="s">
        <v>27</v>
      </c>
    </row>
    <row r="309" spans="1:5" ht="12.75">
      <c r="A309" s="35" t="s">
        <v>55</v>
      </c>
      <c r="E309" s="39" t="s">
        <v>5</v>
      </c>
    </row>
    <row r="310" spans="1:5" ht="12.75">
      <c r="A310" s="35" t="s">
        <v>56</v>
      </c>
      <c r="E310" s="40" t="s">
        <v>5</v>
      </c>
    </row>
    <row r="311" spans="1:5" ht="89.25">
      <c r="A311" t="s">
        <v>58</v>
      </c>
      <c r="E311" s="39" t="s">
        <v>8036</v>
      </c>
    </row>
    <row r="312" spans="1:16" ht="25.5">
      <c r="A312" t="s">
        <v>49</v>
      </c>
      <c s="34" t="s">
        <v>312</v>
      </c>
      <c s="34" t="s">
        <v>7766</v>
      </c>
      <c s="35" t="s">
        <v>5</v>
      </c>
      <c s="6" t="s">
        <v>7767</v>
      </c>
      <c s="36" t="s">
        <v>106</v>
      </c>
      <c s="37">
        <v>4</v>
      </c>
      <c s="36">
        <v>0</v>
      </c>
      <c s="36">
        <f>ROUND(G312*H312,6)</f>
      </c>
      <c r="L312" s="38">
        <v>0</v>
      </c>
      <c s="32">
        <f>ROUND(ROUND(L312,2)*ROUND(G312,3),2)</f>
      </c>
      <c s="36" t="s">
        <v>4224</v>
      </c>
      <c>
        <f>(M312*21)/100</f>
      </c>
      <c t="s">
        <v>27</v>
      </c>
    </row>
    <row r="313" spans="1:5" ht="12.75">
      <c r="A313" s="35" t="s">
        <v>55</v>
      </c>
      <c r="E313" s="39" t="s">
        <v>5</v>
      </c>
    </row>
    <row r="314" spans="1:5" ht="12.75">
      <c r="A314" s="35" t="s">
        <v>56</v>
      </c>
      <c r="E314" s="40" t="s">
        <v>5</v>
      </c>
    </row>
    <row r="315" spans="1:5" ht="76.5">
      <c r="A315" t="s">
        <v>58</v>
      </c>
      <c r="E315" s="39" t="s">
        <v>8068</v>
      </c>
    </row>
    <row r="316" spans="1:16" ht="12.75">
      <c r="A316" t="s">
        <v>49</v>
      </c>
      <c s="34" t="s">
        <v>315</v>
      </c>
      <c s="34" t="s">
        <v>8078</v>
      </c>
      <c s="35" t="s">
        <v>5</v>
      </c>
      <c s="6" t="s">
        <v>8079</v>
      </c>
      <c s="36" t="s">
        <v>106</v>
      </c>
      <c s="37">
        <v>13</v>
      </c>
      <c s="36">
        <v>0</v>
      </c>
      <c s="36">
        <f>ROUND(G316*H316,6)</f>
      </c>
      <c r="L316" s="38">
        <v>0</v>
      </c>
      <c s="32">
        <f>ROUND(ROUND(L316,2)*ROUND(G316,3),2)</f>
      </c>
      <c s="36" t="s">
        <v>4224</v>
      </c>
      <c>
        <f>(M316*21)/100</f>
      </c>
      <c t="s">
        <v>27</v>
      </c>
    </row>
    <row r="317" spans="1:5" ht="12.75">
      <c r="A317" s="35" t="s">
        <v>55</v>
      </c>
      <c r="E317" s="39" t="s">
        <v>5</v>
      </c>
    </row>
    <row r="318" spans="1:5" ht="12.75">
      <c r="A318" s="35" t="s">
        <v>56</v>
      </c>
      <c r="E318" s="40" t="s">
        <v>5</v>
      </c>
    </row>
    <row r="319" spans="1:5" ht="63.75">
      <c r="A319" t="s">
        <v>58</v>
      </c>
      <c r="E319" s="39" t="s">
        <v>8080</v>
      </c>
    </row>
    <row r="320" spans="1:16" ht="12.75">
      <c r="A320" t="s">
        <v>49</v>
      </c>
      <c s="34" t="s">
        <v>318</v>
      </c>
      <c s="34" t="s">
        <v>8081</v>
      </c>
      <c s="35" t="s">
        <v>5</v>
      </c>
      <c s="6" t="s">
        <v>8082</v>
      </c>
      <c s="36" t="s">
        <v>106</v>
      </c>
      <c s="37">
        <v>13</v>
      </c>
      <c s="36">
        <v>0</v>
      </c>
      <c s="36">
        <f>ROUND(G320*H320,6)</f>
      </c>
      <c r="L320" s="38">
        <v>0</v>
      </c>
      <c s="32">
        <f>ROUND(ROUND(L320,2)*ROUND(G320,3),2)</f>
      </c>
      <c s="36" t="s">
        <v>4224</v>
      </c>
      <c>
        <f>(M320*21)/100</f>
      </c>
      <c t="s">
        <v>27</v>
      </c>
    </row>
    <row r="321" spans="1:5" ht="12.75">
      <c r="A321" s="35" t="s">
        <v>55</v>
      </c>
      <c r="E321" s="39" t="s">
        <v>5</v>
      </c>
    </row>
    <row r="322" spans="1:5" ht="12.75">
      <c r="A322" s="35" t="s">
        <v>56</v>
      </c>
      <c r="E322" s="40" t="s">
        <v>5</v>
      </c>
    </row>
    <row r="323" spans="1:5" ht="63.75">
      <c r="A323" t="s">
        <v>58</v>
      </c>
      <c r="E323" s="39" t="s">
        <v>8080</v>
      </c>
    </row>
    <row r="324" spans="1:16" ht="12.75">
      <c r="A324" t="s">
        <v>49</v>
      </c>
      <c s="34" t="s">
        <v>321</v>
      </c>
      <c s="34" t="s">
        <v>8083</v>
      </c>
      <c s="35" t="s">
        <v>5</v>
      </c>
      <c s="6" t="s">
        <v>8084</v>
      </c>
      <c s="36" t="s">
        <v>106</v>
      </c>
      <c s="37">
        <v>2</v>
      </c>
      <c s="36">
        <v>0</v>
      </c>
      <c s="36">
        <f>ROUND(G324*H324,6)</f>
      </c>
      <c r="L324" s="38">
        <v>0</v>
      </c>
      <c s="32">
        <f>ROUND(ROUND(L324,2)*ROUND(G324,3),2)</f>
      </c>
      <c s="36" t="s">
        <v>4224</v>
      </c>
      <c>
        <f>(M324*21)/100</f>
      </c>
      <c t="s">
        <v>27</v>
      </c>
    </row>
    <row r="325" spans="1:5" ht="12.75">
      <c r="A325" s="35" t="s">
        <v>55</v>
      </c>
      <c r="E325" s="39" t="s">
        <v>5</v>
      </c>
    </row>
    <row r="326" spans="1:5" ht="12.75">
      <c r="A326" s="35" t="s">
        <v>56</v>
      </c>
      <c r="E326" s="40" t="s">
        <v>5</v>
      </c>
    </row>
    <row r="327" spans="1:5" ht="63.75">
      <c r="A327" t="s">
        <v>58</v>
      </c>
      <c r="E327" s="39" t="s">
        <v>8080</v>
      </c>
    </row>
    <row r="328" spans="1:16" ht="12.75">
      <c r="A328" t="s">
        <v>49</v>
      </c>
      <c s="34" t="s">
        <v>324</v>
      </c>
      <c s="34" t="s">
        <v>8085</v>
      </c>
      <c s="35" t="s">
        <v>5</v>
      </c>
      <c s="6" t="s">
        <v>8086</v>
      </c>
      <c s="36" t="s">
        <v>106</v>
      </c>
      <c s="37">
        <v>52</v>
      </c>
      <c s="36">
        <v>0</v>
      </c>
      <c s="36">
        <f>ROUND(G328*H328,6)</f>
      </c>
      <c r="L328" s="38">
        <v>0</v>
      </c>
      <c s="32">
        <f>ROUND(ROUND(L328,2)*ROUND(G328,3),2)</f>
      </c>
      <c s="36" t="s">
        <v>4224</v>
      </c>
      <c>
        <f>(M328*21)/100</f>
      </c>
      <c t="s">
        <v>27</v>
      </c>
    </row>
    <row r="329" spans="1:5" ht="12.75">
      <c r="A329" s="35" t="s">
        <v>55</v>
      </c>
      <c r="E329" s="39" t="s">
        <v>5</v>
      </c>
    </row>
    <row r="330" spans="1:5" ht="12.75">
      <c r="A330" s="35" t="s">
        <v>56</v>
      </c>
      <c r="E330" s="40" t="s">
        <v>5</v>
      </c>
    </row>
    <row r="331" spans="1:5" ht="63.75">
      <c r="A331" t="s">
        <v>58</v>
      </c>
      <c r="E331" s="39" t="s">
        <v>8080</v>
      </c>
    </row>
    <row r="332" spans="1:16" ht="12.75">
      <c r="A332" t="s">
        <v>49</v>
      </c>
      <c s="34" t="s">
        <v>327</v>
      </c>
      <c s="34" t="s">
        <v>8087</v>
      </c>
      <c s="35" t="s">
        <v>5</v>
      </c>
      <c s="6" t="s">
        <v>8088</v>
      </c>
      <c s="36" t="s">
        <v>98</v>
      </c>
      <c s="37">
        <v>914</v>
      </c>
      <c s="36">
        <v>0</v>
      </c>
      <c s="36">
        <f>ROUND(G332*H332,6)</f>
      </c>
      <c r="L332" s="38">
        <v>0</v>
      </c>
      <c s="32">
        <f>ROUND(ROUND(L332,2)*ROUND(G332,3),2)</f>
      </c>
      <c s="36" t="s">
        <v>4224</v>
      </c>
      <c>
        <f>(M332*21)/100</f>
      </c>
      <c t="s">
        <v>27</v>
      </c>
    </row>
    <row r="333" spans="1:5" ht="12.75">
      <c r="A333" s="35" t="s">
        <v>55</v>
      </c>
      <c r="E333" s="39" t="s">
        <v>5</v>
      </c>
    </row>
    <row r="334" spans="1:5" ht="12.75">
      <c r="A334" s="35" t="s">
        <v>56</v>
      </c>
      <c r="E334" s="40" t="s">
        <v>5</v>
      </c>
    </row>
    <row r="335" spans="1:5" ht="38.25">
      <c r="A335" t="s">
        <v>58</v>
      </c>
      <c r="E335" s="39" t="s">
        <v>8089</v>
      </c>
    </row>
    <row r="336" spans="1:16" ht="12.75">
      <c r="A336" t="s">
        <v>49</v>
      </c>
      <c s="34" t="s">
        <v>330</v>
      </c>
      <c s="34" t="s">
        <v>7768</v>
      </c>
      <c s="35" t="s">
        <v>5</v>
      </c>
      <c s="6" t="s">
        <v>7769</v>
      </c>
      <c s="36" t="s">
        <v>672</v>
      </c>
      <c s="37">
        <v>368</v>
      </c>
      <c s="36">
        <v>0</v>
      </c>
      <c s="36">
        <f>ROUND(G336*H336,6)</f>
      </c>
      <c r="L336" s="38">
        <v>0</v>
      </c>
      <c s="32">
        <f>ROUND(ROUND(L336,2)*ROUND(G336,3),2)</f>
      </c>
      <c s="36" t="s">
        <v>4224</v>
      </c>
      <c>
        <f>(M336*21)/100</f>
      </c>
      <c t="s">
        <v>27</v>
      </c>
    </row>
    <row r="337" spans="1:5" ht="12.75">
      <c r="A337" s="35" t="s">
        <v>55</v>
      </c>
      <c r="E337" s="39" t="s">
        <v>5</v>
      </c>
    </row>
    <row r="338" spans="1:5" ht="12.75">
      <c r="A338" s="35" t="s">
        <v>56</v>
      </c>
      <c r="E338" s="40" t="s">
        <v>5</v>
      </c>
    </row>
    <row r="339" spans="1:5" ht="89.25">
      <c r="A339" t="s">
        <v>58</v>
      </c>
      <c r="E339" s="39" t="s">
        <v>7770</v>
      </c>
    </row>
    <row r="340" spans="1:13" ht="12.75">
      <c r="A340" t="s">
        <v>46</v>
      </c>
      <c r="C340" s="31" t="s">
        <v>7945</v>
      </c>
      <c r="E340" s="33" t="s">
        <v>8037</v>
      </c>
      <c r="J340" s="32">
        <f>0</f>
      </c>
      <c s="32">
        <f>0</f>
      </c>
      <c s="32">
        <f>0+L341+L345</f>
      </c>
      <c s="32">
        <f>0+M341+M345</f>
      </c>
    </row>
    <row r="341" spans="1:16" ht="12.75">
      <c r="A341" t="s">
        <v>49</v>
      </c>
      <c s="34" t="s">
        <v>334</v>
      </c>
      <c s="34" t="s">
        <v>8038</v>
      </c>
      <c s="35" t="s">
        <v>5</v>
      </c>
      <c s="6" t="s">
        <v>8039</v>
      </c>
      <c s="36" t="s">
        <v>106</v>
      </c>
      <c s="37">
        <v>1</v>
      </c>
      <c s="36">
        <v>0</v>
      </c>
      <c s="36">
        <f>ROUND(G341*H341,6)</f>
      </c>
      <c r="L341" s="38">
        <v>0</v>
      </c>
      <c s="32">
        <f>ROUND(ROUND(L341,2)*ROUND(G341,3),2)</f>
      </c>
      <c s="36" t="s">
        <v>4224</v>
      </c>
      <c>
        <f>(M341*21)/100</f>
      </c>
      <c t="s">
        <v>27</v>
      </c>
    </row>
    <row r="342" spans="1:5" ht="12.75">
      <c r="A342" s="35" t="s">
        <v>55</v>
      </c>
      <c r="E342" s="39" t="s">
        <v>5</v>
      </c>
    </row>
    <row r="343" spans="1:5" ht="12.75">
      <c r="A343" s="35" t="s">
        <v>56</v>
      </c>
      <c r="E343" s="40" t="s">
        <v>5</v>
      </c>
    </row>
    <row r="344" spans="1:5" ht="89.25">
      <c r="A344" t="s">
        <v>58</v>
      </c>
      <c r="E344" s="39" t="s">
        <v>7949</v>
      </c>
    </row>
    <row r="345" spans="1:16" ht="12.75">
      <c r="A345" t="s">
        <v>49</v>
      </c>
      <c s="34" t="s">
        <v>337</v>
      </c>
      <c s="34" t="s">
        <v>7947</v>
      </c>
      <c s="35" t="s">
        <v>5</v>
      </c>
      <c s="6" t="s">
        <v>7948</v>
      </c>
      <c s="36" t="s">
        <v>106</v>
      </c>
      <c s="37">
        <v>13</v>
      </c>
      <c s="36">
        <v>0</v>
      </c>
      <c s="36">
        <f>ROUND(G345*H345,6)</f>
      </c>
      <c r="L345" s="38">
        <v>0</v>
      </c>
      <c s="32">
        <f>ROUND(ROUND(L345,2)*ROUND(G345,3),2)</f>
      </c>
      <c s="36" t="s">
        <v>4224</v>
      </c>
      <c>
        <f>(M345*21)/100</f>
      </c>
      <c t="s">
        <v>27</v>
      </c>
    </row>
    <row r="346" spans="1:5" ht="12.75">
      <c r="A346" s="35" t="s">
        <v>55</v>
      </c>
      <c r="E346" s="39" t="s">
        <v>5</v>
      </c>
    </row>
    <row r="347" spans="1:5" ht="12.75">
      <c r="A347" s="35" t="s">
        <v>56</v>
      </c>
      <c r="E347" s="40" t="s">
        <v>5</v>
      </c>
    </row>
    <row r="348" spans="1:5" ht="89.25">
      <c r="A348" t="s">
        <v>58</v>
      </c>
      <c r="E348" s="39" t="s">
        <v>7949</v>
      </c>
    </row>
    <row r="349" spans="1:13" ht="12.75">
      <c r="A349" t="s">
        <v>46</v>
      </c>
      <c r="C349" s="31" t="s">
        <v>7771</v>
      </c>
      <c r="E349" s="33" t="s">
        <v>8043</v>
      </c>
      <c r="J349" s="32">
        <f>0</f>
      </c>
      <c s="32">
        <f>0</f>
      </c>
      <c s="32">
        <f>0+L350+L354+L358+L362+L366+L370+L374+L378</f>
      </c>
      <c s="32">
        <f>0+M350+M354+M358+M362+M366+M370+M374+M378</f>
      </c>
    </row>
    <row r="350" spans="1:16" ht="12.75">
      <c r="A350" t="s">
        <v>49</v>
      </c>
      <c s="34" t="s">
        <v>340</v>
      </c>
      <c s="34" t="s">
        <v>7773</v>
      </c>
      <c s="35" t="s">
        <v>5</v>
      </c>
      <c s="6" t="s">
        <v>7774</v>
      </c>
      <c s="36" t="s">
        <v>394</v>
      </c>
      <c s="37">
        <v>2</v>
      </c>
      <c s="36">
        <v>0</v>
      </c>
      <c s="36">
        <f>ROUND(G350*H350,6)</f>
      </c>
      <c r="L350" s="38">
        <v>0</v>
      </c>
      <c s="32">
        <f>ROUND(ROUND(L350,2)*ROUND(G350,3),2)</f>
      </c>
      <c s="36" t="s">
        <v>4224</v>
      </c>
      <c>
        <f>(M350*21)/100</f>
      </c>
      <c t="s">
        <v>27</v>
      </c>
    </row>
    <row r="351" spans="1:5" ht="12.75">
      <c r="A351" s="35" t="s">
        <v>55</v>
      </c>
      <c r="E351" s="39" t="s">
        <v>5</v>
      </c>
    </row>
    <row r="352" spans="1:5" ht="12.75">
      <c r="A352" s="35" t="s">
        <v>56</v>
      </c>
      <c r="E352" s="40" t="s">
        <v>5</v>
      </c>
    </row>
    <row r="353" spans="1:5" ht="102">
      <c r="A353" t="s">
        <v>58</v>
      </c>
      <c r="E353" s="39" t="s">
        <v>7775</v>
      </c>
    </row>
    <row r="354" spans="1:16" ht="12.75">
      <c r="A354" t="s">
        <v>49</v>
      </c>
      <c s="34" t="s">
        <v>343</v>
      </c>
      <c s="34" t="s">
        <v>7776</v>
      </c>
      <c s="35" t="s">
        <v>5</v>
      </c>
      <c s="6" t="s">
        <v>7777</v>
      </c>
      <c s="36" t="s">
        <v>106</v>
      </c>
      <c s="37">
        <v>2</v>
      </c>
      <c s="36">
        <v>0</v>
      </c>
      <c s="36">
        <f>ROUND(G354*H354,6)</f>
      </c>
      <c r="L354" s="38">
        <v>0</v>
      </c>
      <c s="32">
        <f>ROUND(ROUND(L354,2)*ROUND(G354,3),2)</f>
      </c>
      <c s="36" t="s">
        <v>4224</v>
      </c>
      <c>
        <f>(M354*21)/100</f>
      </c>
      <c t="s">
        <v>27</v>
      </c>
    </row>
    <row r="355" spans="1:5" ht="12.75">
      <c r="A355" s="35" t="s">
        <v>55</v>
      </c>
      <c r="E355" s="39" t="s">
        <v>5</v>
      </c>
    </row>
    <row r="356" spans="1:5" ht="12.75">
      <c r="A356" s="35" t="s">
        <v>56</v>
      </c>
      <c r="E356" s="40" t="s">
        <v>5</v>
      </c>
    </row>
    <row r="357" spans="1:5" ht="89.25">
      <c r="A357" t="s">
        <v>58</v>
      </c>
      <c r="E357" s="39" t="s">
        <v>7778</v>
      </c>
    </row>
    <row r="358" spans="1:16" ht="12.75">
      <c r="A358" t="s">
        <v>49</v>
      </c>
      <c s="34" t="s">
        <v>346</v>
      </c>
      <c s="34" t="s">
        <v>7782</v>
      </c>
      <c s="35" t="s">
        <v>5</v>
      </c>
      <c s="6" t="s">
        <v>7783</v>
      </c>
      <c s="36" t="s">
        <v>106</v>
      </c>
      <c s="37">
        <v>1</v>
      </c>
      <c s="36">
        <v>0</v>
      </c>
      <c s="36">
        <f>ROUND(G358*H358,6)</f>
      </c>
      <c r="L358" s="38">
        <v>0</v>
      </c>
      <c s="32">
        <f>ROUND(ROUND(L358,2)*ROUND(G358,3),2)</f>
      </c>
      <c s="36" t="s">
        <v>4224</v>
      </c>
      <c>
        <f>(M358*21)/100</f>
      </c>
      <c t="s">
        <v>27</v>
      </c>
    </row>
    <row r="359" spans="1:5" ht="12.75">
      <c r="A359" s="35" t="s">
        <v>55</v>
      </c>
      <c r="E359" s="39" t="s">
        <v>5</v>
      </c>
    </row>
    <row r="360" spans="1:5" ht="12.75">
      <c r="A360" s="35" t="s">
        <v>56</v>
      </c>
      <c r="E360" s="40" t="s">
        <v>5</v>
      </c>
    </row>
    <row r="361" spans="1:5" ht="89.25">
      <c r="A361" t="s">
        <v>58</v>
      </c>
      <c r="E361" s="39" t="s">
        <v>8044</v>
      </c>
    </row>
    <row r="362" spans="1:16" ht="12.75">
      <c r="A362" t="s">
        <v>49</v>
      </c>
      <c s="34" t="s">
        <v>349</v>
      </c>
      <c s="34" t="s">
        <v>7785</v>
      </c>
      <c s="35" t="s">
        <v>5</v>
      </c>
      <c s="6" t="s">
        <v>7786</v>
      </c>
      <c s="36" t="s">
        <v>106</v>
      </c>
      <c s="37">
        <v>2</v>
      </c>
      <c s="36">
        <v>0</v>
      </c>
      <c s="36">
        <f>ROUND(G362*H362,6)</f>
      </c>
      <c r="L362" s="38">
        <v>0</v>
      </c>
      <c s="32">
        <f>ROUND(ROUND(L362,2)*ROUND(G362,3),2)</f>
      </c>
      <c s="36" t="s">
        <v>4224</v>
      </c>
      <c>
        <f>(M362*21)/100</f>
      </c>
      <c t="s">
        <v>27</v>
      </c>
    </row>
    <row r="363" spans="1:5" ht="12.75">
      <c r="A363" s="35" t="s">
        <v>55</v>
      </c>
      <c r="E363" s="39" t="s">
        <v>5</v>
      </c>
    </row>
    <row r="364" spans="1:5" ht="12.75">
      <c r="A364" s="35" t="s">
        <v>56</v>
      </c>
      <c r="E364" s="40" t="s">
        <v>5</v>
      </c>
    </row>
    <row r="365" spans="1:5" ht="102">
      <c r="A365" t="s">
        <v>58</v>
      </c>
      <c r="E365" s="39" t="s">
        <v>7787</v>
      </c>
    </row>
    <row r="366" spans="1:16" ht="12.75">
      <c r="A366" t="s">
        <v>49</v>
      </c>
      <c s="34" t="s">
        <v>352</v>
      </c>
      <c s="34" t="s">
        <v>2223</v>
      </c>
      <c s="35" t="s">
        <v>5</v>
      </c>
      <c s="6" t="s">
        <v>690</v>
      </c>
      <c s="36" t="s">
        <v>106</v>
      </c>
      <c s="37">
        <v>1</v>
      </c>
      <c s="36">
        <v>0</v>
      </c>
      <c s="36">
        <f>ROUND(G366*H366,6)</f>
      </c>
      <c r="L366" s="38">
        <v>0</v>
      </c>
      <c s="32">
        <f>ROUND(ROUND(L366,2)*ROUND(G366,3),2)</f>
      </c>
      <c s="36" t="s">
        <v>4224</v>
      </c>
      <c>
        <f>(M366*21)/100</f>
      </c>
      <c t="s">
        <v>27</v>
      </c>
    </row>
    <row r="367" spans="1:5" ht="12.75">
      <c r="A367" s="35" t="s">
        <v>55</v>
      </c>
      <c r="E367" s="39" t="s">
        <v>5</v>
      </c>
    </row>
    <row r="368" spans="1:5" ht="12.75">
      <c r="A368" s="35" t="s">
        <v>56</v>
      </c>
      <c r="E368" s="40" t="s">
        <v>5</v>
      </c>
    </row>
    <row r="369" spans="1:5" ht="89.25">
      <c r="A369" t="s">
        <v>58</v>
      </c>
      <c r="E369" s="39" t="s">
        <v>8045</v>
      </c>
    </row>
    <row r="370" spans="1:16" ht="12.75">
      <c r="A370" t="s">
        <v>49</v>
      </c>
      <c s="34" t="s">
        <v>355</v>
      </c>
      <c s="34" t="s">
        <v>7789</v>
      </c>
      <c s="35" t="s">
        <v>5</v>
      </c>
      <c s="6" t="s">
        <v>7790</v>
      </c>
      <c s="36" t="s">
        <v>672</v>
      </c>
      <c s="37">
        <v>25</v>
      </c>
      <c s="36">
        <v>0</v>
      </c>
      <c s="36">
        <f>ROUND(G370*H370,6)</f>
      </c>
      <c r="L370" s="38">
        <v>0</v>
      </c>
      <c s="32">
        <f>ROUND(ROUND(L370,2)*ROUND(G370,3),2)</f>
      </c>
      <c s="36" t="s">
        <v>4224</v>
      </c>
      <c>
        <f>(M370*21)/100</f>
      </c>
      <c t="s">
        <v>27</v>
      </c>
    </row>
    <row r="371" spans="1:5" ht="12.75">
      <c r="A371" s="35" t="s">
        <v>55</v>
      </c>
      <c r="E371" s="39" t="s">
        <v>5</v>
      </c>
    </row>
    <row r="372" spans="1:5" ht="12.75">
      <c r="A372" s="35" t="s">
        <v>56</v>
      </c>
      <c r="E372" s="40" t="s">
        <v>5</v>
      </c>
    </row>
    <row r="373" spans="1:5" ht="102">
      <c r="A373" t="s">
        <v>58</v>
      </c>
      <c r="E373" s="39" t="s">
        <v>7791</v>
      </c>
    </row>
    <row r="374" spans="1:16" ht="12.75">
      <c r="A374" t="s">
        <v>49</v>
      </c>
      <c s="34" t="s">
        <v>358</v>
      </c>
      <c s="34" t="s">
        <v>7792</v>
      </c>
      <c s="35" t="s">
        <v>5</v>
      </c>
      <c s="6" t="s">
        <v>7793</v>
      </c>
      <c s="36" t="s">
        <v>672</v>
      </c>
      <c s="37">
        <v>46</v>
      </c>
      <c s="36">
        <v>0</v>
      </c>
      <c s="36">
        <f>ROUND(G374*H374,6)</f>
      </c>
      <c r="L374" s="38">
        <v>0</v>
      </c>
      <c s="32">
        <f>ROUND(ROUND(L374,2)*ROUND(G374,3),2)</f>
      </c>
      <c s="36" t="s">
        <v>4224</v>
      </c>
      <c>
        <f>(M374*21)/100</f>
      </c>
      <c t="s">
        <v>27</v>
      </c>
    </row>
    <row r="375" spans="1:5" ht="12.75">
      <c r="A375" s="35" t="s">
        <v>55</v>
      </c>
      <c r="E375" s="39" t="s">
        <v>5</v>
      </c>
    </row>
    <row r="376" spans="1:5" ht="12.75">
      <c r="A376" s="35" t="s">
        <v>56</v>
      </c>
      <c r="E376" s="40" t="s">
        <v>5</v>
      </c>
    </row>
    <row r="377" spans="1:5" ht="89.25">
      <c r="A377" t="s">
        <v>58</v>
      </c>
      <c r="E377" s="39" t="s">
        <v>7794</v>
      </c>
    </row>
    <row r="378" spans="1:16" ht="12.75">
      <c r="A378" t="s">
        <v>49</v>
      </c>
      <c s="34" t="s">
        <v>361</v>
      </c>
      <c s="34" t="s">
        <v>7953</v>
      </c>
      <c s="35" t="s">
        <v>5</v>
      </c>
      <c s="6" t="s">
        <v>7954</v>
      </c>
      <c s="36" t="s">
        <v>106</v>
      </c>
      <c s="37">
        <v>19</v>
      </c>
      <c s="36">
        <v>0</v>
      </c>
      <c s="36">
        <f>ROUND(G378*H378,6)</f>
      </c>
      <c r="L378" s="38">
        <v>0</v>
      </c>
      <c s="32">
        <f>ROUND(ROUND(L378,2)*ROUND(G378,3),2)</f>
      </c>
      <c s="36" t="s">
        <v>4224</v>
      </c>
      <c>
        <f>(M378*21)/100</f>
      </c>
      <c t="s">
        <v>27</v>
      </c>
    </row>
    <row r="379" spans="1:5" ht="12.75">
      <c r="A379" s="35" t="s">
        <v>55</v>
      </c>
      <c r="E379" s="39" t="s">
        <v>5</v>
      </c>
    </row>
    <row r="380" spans="1:5" ht="12.75">
      <c r="A380" s="35" t="s">
        <v>56</v>
      </c>
      <c r="E380" s="40" t="s">
        <v>5</v>
      </c>
    </row>
    <row r="381" spans="1:5" ht="76.5">
      <c r="A381" t="s">
        <v>58</v>
      </c>
      <c r="E381" s="39" t="s">
        <v>7797</v>
      </c>
    </row>
    <row r="382" spans="1:13" ht="12.75">
      <c r="A382" t="s">
        <v>46</v>
      </c>
      <c r="C382" s="31" t="s">
        <v>7798</v>
      </c>
      <c r="E382" s="33" t="s">
        <v>8047</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364</v>
      </c>
      <c s="34" t="s">
        <v>7845</v>
      </c>
      <c s="35" t="s">
        <v>5</v>
      </c>
      <c s="6" t="s">
        <v>7846</v>
      </c>
      <c s="36" t="s">
        <v>672</v>
      </c>
      <c s="37">
        <v>92</v>
      </c>
      <c s="36">
        <v>0</v>
      </c>
      <c s="36">
        <f>ROUND(G383*H383,6)</f>
      </c>
      <c r="L383" s="38">
        <v>0</v>
      </c>
      <c s="32">
        <f>ROUND(ROUND(L383,2)*ROUND(G383,3),2)</f>
      </c>
      <c s="36" t="s">
        <v>4224</v>
      </c>
      <c>
        <f>(M383*21)/100</f>
      </c>
      <c t="s">
        <v>27</v>
      </c>
    </row>
    <row r="384" spans="1:5" ht="12.75">
      <c r="A384" s="35" t="s">
        <v>55</v>
      </c>
      <c r="E384" s="39" t="s">
        <v>5</v>
      </c>
    </row>
    <row r="385" spans="1:5" ht="12.75">
      <c r="A385" s="35" t="s">
        <v>56</v>
      </c>
      <c r="E385" s="40" t="s">
        <v>5</v>
      </c>
    </row>
    <row r="386" spans="1:5" ht="89.25">
      <c r="A386" t="s">
        <v>58</v>
      </c>
      <c r="E386" s="39" t="s">
        <v>7847</v>
      </c>
    </row>
    <row r="387" spans="1:16" ht="12.75">
      <c r="A387" t="s">
        <v>49</v>
      </c>
      <c s="34" t="s">
        <v>367</v>
      </c>
      <c s="34" t="s">
        <v>7800</v>
      </c>
      <c s="35" t="s">
        <v>5</v>
      </c>
      <c s="6" t="s">
        <v>7801</v>
      </c>
      <c s="36" t="s">
        <v>77</v>
      </c>
      <c s="37">
        <v>25.5</v>
      </c>
      <c s="36">
        <v>0</v>
      </c>
      <c s="36">
        <f>ROUND(G387*H387,6)</f>
      </c>
      <c r="L387" s="38">
        <v>0</v>
      </c>
      <c s="32">
        <f>ROUND(ROUND(L387,2)*ROUND(G387,3),2)</f>
      </c>
      <c s="36" t="s">
        <v>4224</v>
      </c>
      <c>
        <f>(M387*21)/100</f>
      </c>
      <c t="s">
        <v>27</v>
      </c>
    </row>
    <row r="388" spans="1:5" ht="12.75">
      <c r="A388" s="35" t="s">
        <v>55</v>
      </c>
      <c r="E388" s="39" t="s">
        <v>5</v>
      </c>
    </row>
    <row r="389" spans="1:5" ht="12.75">
      <c r="A389" s="35" t="s">
        <v>56</v>
      </c>
      <c r="E389" s="40" t="s">
        <v>5</v>
      </c>
    </row>
    <row r="390" spans="1:5" ht="127.5">
      <c r="A390" t="s">
        <v>58</v>
      </c>
      <c r="E390" s="39" t="s">
        <v>7803</v>
      </c>
    </row>
    <row r="391" spans="1:16" ht="12.75">
      <c r="A391" t="s">
        <v>49</v>
      </c>
      <c s="34" t="s">
        <v>370</v>
      </c>
      <c s="34" t="s">
        <v>7807</v>
      </c>
      <c s="35" t="s">
        <v>5</v>
      </c>
      <c s="6" t="s">
        <v>7808</v>
      </c>
      <c s="36" t="s">
        <v>106</v>
      </c>
      <c s="37">
        <v>6</v>
      </c>
      <c s="36">
        <v>0</v>
      </c>
      <c s="36">
        <f>ROUND(G391*H391,6)</f>
      </c>
      <c r="L391" s="38">
        <v>0</v>
      </c>
      <c s="32">
        <f>ROUND(ROUND(L391,2)*ROUND(G391,3),2)</f>
      </c>
      <c s="36" t="s">
        <v>4224</v>
      </c>
      <c>
        <f>(M391*21)/100</f>
      </c>
      <c t="s">
        <v>27</v>
      </c>
    </row>
    <row r="392" spans="1:5" ht="12.75">
      <c r="A392" s="35" t="s">
        <v>55</v>
      </c>
      <c r="E392" s="39" t="s">
        <v>5</v>
      </c>
    </row>
    <row r="393" spans="1:5" ht="12.75">
      <c r="A393" s="35" t="s">
        <v>56</v>
      </c>
      <c r="E393" s="40" t="s">
        <v>5</v>
      </c>
    </row>
    <row r="394" spans="1:5" ht="102">
      <c r="A394" t="s">
        <v>58</v>
      </c>
      <c r="E394" s="39" t="s">
        <v>7809</v>
      </c>
    </row>
    <row r="395" spans="1:16" ht="12.75">
      <c r="A395" t="s">
        <v>49</v>
      </c>
      <c s="34" t="s">
        <v>373</v>
      </c>
      <c s="34" t="s">
        <v>7810</v>
      </c>
      <c s="35" t="s">
        <v>5</v>
      </c>
      <c s="6" t="s">
        <v>7811</v>
      </c>
      <c s="36" t="s">
        <v>106</v>
      </c>
      <c s="37">
        <v>10</v>
      </c>
      <c s="36">
        <v>0</v>
      </c>
      <c s="36">
        <f>ROUND(G395*H395,6)</f>
      </c>
      <c r="L395" s="38">
        <v>0</v>
      </c>
      <c s="32">
        <f>ROUND(ROUND(L395,2)*ROUND(G395,3),2)</f>
      </c>
      <c s="36" t="s">
        <v>4224</v>
      </c>
      <c>
        <f>(M395*21)/100</f>
      </c>
      <c t="s">
        <v>27</v>
      </c>
    </row>
    <row r="396" spans="1:5" ht="12.75">
      <c r="A396" s="35" t="s">
        <v>55</v>
      </c>
      <c r="E396" s="39" t="s">
        <v>5</v>
      </c>
    </row>
    <row r="397" spans="1:5" ht="12.75">
      <c r="A397" s="35" t="s">
        <v>56</v>
      </c>
      <c r="E397" s="40" t="s">
        <v>5</v>
      </c>
    </row>
    <row r="398" spans="1:5" ht="102">
      <c r="A398" t="s">
        <v>58</v>
      </c>
      <c r="E398" s="39" t="s">
        <v>7809</v>
      </c>
    </row>
    <row r="399" spans="1:16" ht="12.75">
      <c r="A399" t="s">
        <v>49</v>
      </c>
      <c s="34" t="s">
        <v>376</v>
      </c>
      <c s="34" t="s">
        <v>8090</v>
      </c>
      <c s="35" t="s">
        <v>5</v>
      </c>
      <c s="6" t="s">
        <v>8091</v>
      </c>
      <c s="36" t="s">
        <v>106</v>
      </c>
      <c s="37">
        <v>4</v>
      </c>
      <c s="36">
        <v>0</v>
      </c>
      <c s="36">
        <f>ROUND(G399*H399,6)</f>
      </c>
      <c r="L399" s="38">
        <v>0</v>
      </c>
      <c s="32">
        <f>ROUND(ROUND(L399,2)*ROUND(G399,3),2)</f>
      </c>
      <c s="36" t="s">
        <v>4224</v>
      </c>
      <c>
        <f>(M399*21)/100</f>
      </c>
      <c t="s">
        <v>27</v>
      </c>
    </row>
    <row r="400" spans="1:5" ht="12.75">
      <c r="A400" s="35" t="s">
        <v>55</v>
      </c>
      <c r="E400" s="39" t="s">
        <v>5</v>
      </c>
    </row>
    <row r="401" spans="1:5" ht="12.75">
      <c r="A401" s="35" t="s">
        <v>56</v>
      </c>
      <c r="E401" s="40" t="s">
        <v>5</v>
      </c>
    </row>
    <row r="402" spans="1:5" ht="102">
      <c r="A402" t="s">
        <v>58</v>
      </c>
      <c r="E402" s="39" t="s">
        <v>7809</v>
      </c>
    </row>
    <row r="403" spans="1:16" ht="12.75">
      <c r="A403" t="s">
        <v>49</v>
      </c>
      <c s="34" t="s">
        <v>379</v>
      </c>
      <c s="34" t="s">
        <v>7955</v>
      </c>
      <c s="35" t="s">
        <v>5</v>
      </c>
      <c s="6" t="s">
        <v>7956</v>
      </c>
      <c s="36" t="s">
        <v>106</v>
      </c>
      <c s="37">
        <v>5</v>
      </c>
      <c s="36">
        <v>0</v>
      </c>
      <c s="36">
        <f>ROUND(G403*H403,6)</f>
      </c>
      <c r="L403" s="38">
        <v>0</v>
      </c>
      <c s="32">
        <f>ROUND(ROUND(L403,2)*ROUND(G403,3),2)</f>
      </c>
      <c s="36" t="s">
        <v>4224</v>
      </c>
      <c>
        <f>(M403*21)/100</f>
      </c>
      <c t="s">
        <v>27</v>
      </c>
    </row>
    <row r="404" spans="1:5" ht="12.75">
      <c r="A404" s="35" t="s">
        <v>55</v>
      </c>
      <c r="E404" s="39" t="s">
        <v>5</v>
      </c>
    </row>
    <row r="405" spans="1:5" ht="12.75">
      <c r="A405" s="35" t="s">
        <v>56</v>
      </c>
      <c r="E405" s="40" t="s">
        <v>5</v>
      </c>
    </row>
    <row r="406" spans="1:5" ht="102">
      <c r="A406" t="s">
        <v>58</v>
      </c>
      <c r="E406" s="39" t="s">
        <v>7809</v>
      </c>
    </row>
    <row r="407" spans="1:16" ht="12.75">
      <c r="A407" t="s">
        <v>49</v>
      </c>
      <c s="34" t="s">
        <v>382</v>
      </c>
      <c s="34" t="s">
        <v>7957</v>
      </c>
      <c s="35" t="s">
        <v>5</v>
      </c>
      <c s="6" t="s">
        <v>7958</v>
      </c>
      <c s="36" t="s">
        <v>106</v>
      </c>
      <c s="37">
        <v>2</v>
      </c>
      <c s="36">
        <v>0</v>
      </c>
      <c s="36">
        <f>ROUND(G407*H407,6)</f>
      </c>
      <c r="L407" s="38">
        <v>0</v>
      </c>
      <c s="32">
        <f>ROUND(ROUND(L407,2)*ROUND(G407,3),2)</f>
      </c>
      <c s="36" t="s">
        <v>4224</v>
      </c>
      <c>
        <f>(M407*21)/100</f>
      </c>
      <c t="s">
        <v>27</v>
      </c>
    </row>
    <row r="408" spans="1:5" ht="12.75">
      <c r="A408" s="35" t="s">
        <v>55</v>
      </c>
      <c r="E408" s="39" t="s">
        <v>5</v>
      </c>
    </row>
    <row r="409" spans="1:5" ht="12.75">
      <c r="A409" s="35" t="s">
        <v>56</v>
      </c>
      <c r="E409" s="40" t="s">
        <v>5</v>
      </c>
    </row>
    <row r="410" spans="1:5" ht="102">
      <c r="A410" t="s">
        <v>58</v>
      </c>
      <c r="E410" s="39" t="s">
        <v>7809</v>
      </c>
    </row>
    <row r="411" spans="1:16" ht="12.75">
      <c r="A411" t="s">
        <v>49</v>
      </c>
      <c s="34" t="s">
        <v>385</v>
      </c>
      <c s="34" t="s">
        <v>2910</v>
      </c>
      <c s="35" t="s">
        <v>5</v>
      </c>
      <c s="6" t="s">
        <v>2911</v>
      </c>
      <c s="36" t="s">
        <v>799</v>
      </c>
      <c s="37">
        <v>100</v>
      </c>
      <c s="36">
        <v>0</v>
      </c>
      <c s="36">
        <f>ROUND(G411*H411,6)</f>
      </c>
      <c r="L411" s="38">
        <v>0</v>
      </c>
      <c s="32">
        <f>ROUND(ROUND(L411,2)*ROUND(G411,3),2)</f>
      </c>
      <c s="36" t="s">
        <v>4224</v>
      </c>
      <c>
        <f>(M411*21)/100</f>
      </c>
      <c t="s">
        <v>27</v>
      </c>
    </row>
    <row r="412" spans="1:5" ht="12.75">
      <c r="A412" s="35" t="s">
        <v>55</v>
      </c>
      <c r="E412" s="39" t="s">
        <v>5</v>
      </c>
    </row>
    <row r="413" spans="1:5" ht="12.75">
      <c r="A413" s="35" t="s">
        <v>56</v>
      </c>
      <c r="E413" s="40" t="s">
        <v>5</v>
      </c>
    </row>
    <row r="414" spans="1:5" ht="114.75">
      <c r="A414" t="s">
        <v>58</v>
      </c>
      <c r="E414" s="39" t="s">
        <v>8092</v>
      </c>
    </row>
    <row r="415" spans="1:16" ht="12.75">
      <c r="A415" t="s">
        <v>49</v>
      </c>
      <c s="34" t="s">
        <v>388</v>
      </c>
      <c s="34" t="s">
        <v>7814</v>
      </c>
      <c s="35" t="s">
        <v>5</v>
      </c>
      <c s="6" t="s">
        <v>7815</v>
      </c>
      <c s="36" t="s">
        <v>106</v>
      </c>
      <c s="37">
        <v>37</v>
      </c>
      <c s="36">
        <v>0</v>
      </c>
      <c s="36">
        <f>ROUND(G415*H415,6)</f>
      </c>
      <c r="L415" s="38">
        <v>0</v>
      </c>
      <c s="32">
        <f>ROUND(ROUND(L415,2)*ROUND(G415,3),2)</f>
      </c>
      <c s="36" t="s">
        <v>4224</v>
      </c>
      <c>
        <f>(M415*21)/100</f>
      </c>
      <c t="s">
        <v>27</v>
      </c>
    </row>
    <row r="416" spans="1:5" ht="12.75">
      <c r="A416" s="35" t="s">
        <v>55</v>
      </c>
      <c r="E416" s="39" t="s">
        <v>5</v>
      </c>
    </row>
    <row r="417" spans="1:5" ht="12.75">
      <c r="A417" s="35" t="s">
        <v>56</v>
      </c>
      <c r="E417" s="40" t="s">
        <v>5</v>
      </c>
    </row>
    <row r="418" spans="1:5" ht="102">
      <c r="A418" t="s">
        <v>58</v>
      </c>
      <c r="E418" s="39" t="s">
        <v>7816</v>
      </c>
    </row>
    <row r="419" spans="1:16" ht="12.75">
      <c r="A419" t="s">
        <v>49</v>
      </c>
      <c s="34" t="s">
        <v>391</v>
      </c>
      <c s="34" t="s">
        <v>7821</v>
      </c>
      <c s="35" t="s">
        <v>5</v>
      </c>
      <c s="6" t="s">
        <v>7822</v>
      </c>
      <c s="36" t="s">
        <v>106</v>
      </c>
      <c s="37">
        <v>2</v>
      </c>
      <c s="36">
        <v>0</v>
      </c>
      <c s="36">
        <f>ROUND(G419*H419,6)</f>
      </c>
      <c r="L419" s="38">
        <v>0</v>
      </c>
      <c s="32">
        <f>ROUND(ROUND(L419,2)*ROUND(G419,3),2)</f>
      </c>
      <c s="36" t="s">
        <v>4224</v>
      </c>
      <c>
        <f>(M419*21)/100</f>
      </c>
      <c t="s">
        <v>27</v>
      </c>
    </row>
    <row r="420" spans="1:5" ht="12.75">
      <c r="A420" s="35" t="s">
        <v>55</v>
      </c>
      <c r="E420" s="39" t="s">
        <v>5</v>
      </c>
    </row>
    <row r="421" spans="1:5" ht="12.75">
      <c r="A421" s="35" t="s">
        <v>56</v>
      </c>
      <c r="E421" s="40" t="s">
        <v>5</v>
      </c>
    </row>
    <row r="422" spans="1:5" ht="102">
      <c r="A422" t="s">
        <v>58</v>
      </c>
      <c r="E422" s="39" t="s">
        <v>7816</v>
      </c>
    </row>
    <row r="423" spans="1:16" ht="12.75">
      <c r="A423" t="s">
        <v>49</v>
      </c>
      <c s="34" t="s">
        <v>395</v>
      </c>
      <c s="34" t="s">
        <v>7823</v>
      </c>
      <c s="35" t="s">
        <v>5</v>
      </c>
      <c s="6" t="s">
        <v>7824</v>
      </c>
      <c s="36" t="s">
        <v>106</v>
      </c>
      <c s="37">
        <v>5</v>
      </c>
      <c s="36">
        <v>0</v>
      </c>
      <c s="36">
        <f>ROUND(G423*H423,6)</f>
      </c>
      <c r="L423" s="38">
        <v>0</v>
      </c>
      <c s="32">
        <f>ROUND(ROUND(L423,2)*ROUND(G423,3),2)</f>
      </c>
      <c s="36" t="s">
        <v>4224</v>
      </c>
      <c>
        <f>(M423*21)/100</f>
      </c>
      <c t="s">
        <v>27</v>
      </c>
    </row>
    <row r="424" spans="1:5" ht="12.75">
      <c r="A424" s="35" t="s">
        <v>55</v>
      </c>
      <c r="E424" s="39" t="s">
        <v>5</v>
      </c>
    </row>
    <row r="425" spans="1:5" ht="12.75">
      <c r="A425" s="35" t="s">
        <v>56</v>
      </c>
      <c r="E425" s="40" t="s">
        <v>5</v>
      </c>
    </row>
    <row r="426" spans="1:5" ht="102">
      <c r="A426" t="s">
        <v>58</v>
      </c>
      <c r="E426" s="39" t="s">
        <v>7816</v>
      </c>
    </row>
    <row r="427" spans="1:16" ht="25.5">
      <c r="A427" t="s">
        <v>49</v>
      </c>
      <c s="34" t="s">
        <v>398</v>
      </c>
      <c s="34" t="s">
        <v>7965</v>
      </c>
      <c s="35" t="s">
        <v>5</v>
      </c>
      <c s="6" t="s">
        <v>7966</v>
      </c>
      <c s="36" t="s">
        <v>106</v>
      </c>
      <c s="37">
        <v>6</v>
      </c>
      <c s="36">
        <v>0</v>
      </c>
      <c s="36">
        <f>ROUND(G427*H427,6)</f>
      </c>
      <c r="L427" s="38">
        <v>0</v>
      </c>
      <c s="32">
        <f>ROUND(ROUND(L427,2)*ROUND(G427,3),2)</f>
      </c>
      <c s="36" t="s">
        <v>4224</v>
      </c>
      <c>
        <f>(M427*21)/100</f>
      </c>
      <c t="s">
        <v>27</v>
      </c>
    </row>
    <row r="428" spans="1:5" ht="12.75">
      <c r="A428" s="35" t="s">
        <v>55</v>
      </c>
      <c r="E428" s="39" t="s">
        <v>5</v>
      </c>
    </row>
    <row r="429" spans="1:5" ht="12.75">
      <c r="A429" s="35" t="s">
        <v>56</v>
      </c>
      <c r="E429" s="40" t="s">
        <v>5</v>
      </c>
    </row>
    <row r="430" spans="1:5" ht="102">
      <c r="A430" t="s">
        <v>58</v>
      </c>
      <c r="E430" s="39" t="s">
        <v>7816</v>
      </c>
    </row>
    <row r="431" spans="1:16" ht="12.75">
      <c r="A431" t="s">
        <v>49</v>
      </c>
      <c s="34" t="s">
        <v>401</v>
      </c>
      <c s="34" t="s">
        <v>7967</v>
      </c>
      <c s="35" t="s">
        <v>5</v>
      </c>
      <c s="6" t="s">
        <v>7968</v>
      </c>
      <c s="36" t="s">
        <v>106</v>
      </c>
      <c s="37">
        <v>4</v>
      </c>
      <c s="36">
        <v>0</v>
      </c>
      <c s="36">
        <f>ROUND(G431*H431,6)</f>
      </c>
      <c r="L431" s="38">
        <v>0</v>
      </c>
      <c s="32">
        <f>ROUND(ROUND(L431,2)*ROUND(G431,3),2)</f>
      </c>
      <c s="36" t="s">
        <v>4224</v>
      </c>
      <c>
        <f>(M431*21)/100</f>
      </c>
      <c t="s">
        <v>27</v>
      </c>
    </row>
    <row r="432" spans="1:5" ht="12.75">
      <c r="A432" s="35" t="s">
        <v>55</v>
      </c>
      <c r="E432" s="39" t="s">
        <v>5</v>
      </c>
    </row>
    <row r="433" spans="1:5" ht="12.75">
      <c r="A433" s="35" t="s">
        <v>56</v>
      </c>
      <c r="E433" s="40" t="s">
        <v>5</v>
      </c>
    </row>
    <row r="434" spans="1:5" ht="102">
      <c r="A434" t="s">
        <v>58</v>
      </c>
      <c r="E434" s="39" t="s">
        <v>7816</v>
      </c>
    </row>
    <row r="435" spans="1:16" ht="12.75">
      <c r="A435" t="s">
        <v>49</v>
      </c>
      <c s="34" t="s">
        <v>404</v>
      </c>
      <c s="34" t="s">
        <v>7969</v>
      </c>
      <c s="35" t="s">
        <v>5</v>
      </c>
      <c s="6" t="s">
        <v>7970</v>
      </c>
      <c s="36" t="s">
        <v>106</v>
      </c>
      <c s="37">
        <v>4</v>
      </c>
      <c s="36">
        <v>0</v>
      </c>
      <c s="36">
        <f>ROUND(G435*H435,6)</f>
      </c>
      <c r="L435" s="38">
        <v>0</v>
      </c>
      <c s="32">
        <f>ROUND(ROUND(L435,2)*ROUND(G435,3),2)</f>
      </c>
      <c s="36" t="s">
        <v>4224</v>
      </c>
      <c>
        <f>(M435*21)/100</f>
      </c>
      <c t="s">
        <v>27</v>
      </c>
    </row>
    <row r="436" spans="1:5" ht="12.75">
      <c r="A436" s="35" t="s">
        <v>55</v>
      </c>
      <c r="E436" s="39" t="s">
        <v>5</v>
      </c>
    </row>
    <row r="437" spans="1:5" ht="12.75">
      <c r="A437" s="35" t="s">
        <v>56</v>
      </c>
      <c r="E437" s="40" t="s">
        <v>5</v>
      </c>
    </row>
    <row r="438" spans="1:5" ht="102">
      <c r="A438" t="s">
        <v>58</v>
      </c>
      <c r="E438" s="39" t="s">
        <v>7816</v>
      </c>
    </row>
    <row r="439" spans="1:16" ht="25.5">
      <c r="A439" t="s">
        <v>49</v>
      </c>
      <c s="34" t="s">
        <v>407</v>
      </c>
      <c s="34" t="s">
        <v>7825</v>
      </c>
      <c s="35" t="s">
        <v>5</v>
      </c>
      <c s="6" t="s">
        <v>7826</v>
      </c>
      <c s="36" t="s">
        <v>106</v>
      </c>
      <c s="37">
        <v>2</v>
      </c>
      <c s="36">
        <v>0</v>
      </c>
      <c s="36">
        <f>ROUND(G439*H439,6)</f>
      </c>
      <c r="L439" s="38">
        <v>0</v>
      </c>
      <c s="32">
        <f>ROUND(ROUND(L439,2)*ROUND(G439,3),2)</f>
      </c>
      <c s="36" t="s">
        <v>4224</v>
      </c>
      <c>
        <f>(M439*21)/100</f>
      </c>
      <c t="s">
        <v>27</v>
      </c>
    </row>
    <row r="440" spans="1:5" ht="12.75">
      <c r="A440" s="35" t="s">
        <v>55</v>
      </c>
      <c r="E440" s="39" t="s">
        <v>5</v>
      </c>
    </row>
    <row r="441" spans="1:5" ht="12.75">
      <c r="A441" s="35" t="s">
        <v>56</v>
      </c>
      <c r="E441" s="40" t="s">
        <v>5</v>
      </c>
    </row>
    <row r="442" spans="1:5" ht="102">
      <c r="A442" t="s">
        <v>58</v>
      </c>
      <c r="E442" s="39" t="s">
        <v>7816</v>
      </c>
    </row>
    <row r="443" spans="1:16" ht="12.75">
      <c r="A443" t="s">
        <v>49</v>
      </c>
      <c s="34" t="s">
        <v>410</v>
      </c>
      <c s="34" t="s">
        <v>7827</v>
      </c>
      <c s="35" t="s">
        <v>5</v>
      </c>
      <c s="6" t="s">
        <v>7828</v>
      </c>
      <c s="36" t="s">
        <v>106</v>
      </c>
      <c s="37">
        <v>100</v>
      </c>
      <c s="36">
        <v>0</v>
      </c>
      <c s="36">
        <f>ROUND(G443*H443,6)</f>
      </c>
      <c r="L443" s="38">
        <v>0</v>
      </c>
      <c s="32">
        <f>ROUND(ROUND(L443,2)*ROUND(G443,3),2)</f>
      </c>
      <c s="36" t="s">
        <v>4224</v>
      </c>
      <c>
        <f>(M443*21)/100</f>
      </c>
      <c t="s">
        <v>27</v>
      </c>
    </row>
    <row r="444" spans="1:5" ht="12.75">
      <c r="A444" s="35" t="s">
        <v>55</v>
      </c>
      <c r="E444" s="39" t="s">
        <v>5</v>
      </c>
    </row>
    <row r="445" spans="1:5" ht="12.75">
      <c r="A445" s="35" t="s">
        <v>56</v>
      </c>
      <c r="E445" s="40" t="s">
        <v>5</v>
      </c>
    </row>
    <row r="446" spans="1:5" ht="102">
      <c r="A446" t="s">
        <v>58</v>
      </c>
      <c r="E446" s="39" t="s">
        <v>7816</v>
      </c>
    </row>
    <row r="447" spans="1:16" ht="12.75">
      <c r="A447" t="s">
        <v>49</v>
      </c>
      <c s="34" t="s">
        <v>413</v>
      </c>
      <c s="34" t="s">
        <v>7829</v>
      </c>
      <c s="35" t="s">
        <v>5</v>
      </c>
      <c s="6" t="s">
        <v>7830</v>
      </c>
      <c s="36" t="s">
        <v>106</v>
      </c>
      <c s="37">
        <v>12</v>
      </c>
      <c s="36">
        <v>0</v>
      </c>
      <c s="36">
        <f>ROUND(G447*H447,6)</f>
      </c>
      <c r="L447" s="38">
        <v>0</v>
      </c>
      <c s="32">
        <f>ROUND(ROUND(L447,2)*ROUND(G447,3),2)</f>
      </c>
      <c s="36" t="s">
        <v>4224</v>
      </c>
      <c>
        <f>(M447*21)/100</f>
      </c>
      <c t="s">
        <v>27</v>
      </c>
    </row>
    <row r="448" spans="1:5" ht="12.75">
      <c r="A448" s="35" t="s">
        <v>55</v>
      </c>
      <c r="E448" s="39" t="s">
        <v>5</v>
      </c>
    </row>
    <row r="449" spans="1:5" ht="12.75">
      <c r="A449" s="35" t="s">
        <v>56</v>
      </c>
      <c r="E449" s="40" t="s">
        <v>5</v>
      </c>
    </row>
    <row r="450" spans="1:5" ht="102">
      <c r="A450" t="s">
        <v>58</v>
      </c>
      <c r="E450" s="39" t="s">
        <v>7816</v>
      </c>
    </row>
    <row r="451" spans="1:16" ht="12.75">
      <c r="A451" t="s">
        <v>49</v>
      </c>
      <c s="34" t="s">
        <v>416</v>
      </c>
      <c s="34" t="s">
        <v>7831</v>
      </c>
      <c s="35" t="s">
        <v>5</v>
      </c>
      <c s="6" t="s">
        <v>7832</v>
      </c>
      <c s="36" t="s">
        <v>106</v>
      </c>
      <c s="37">
        <v>26</v>
      </c>
      <c s="36">
        <v>0</v>
      </c>
      <c s="36">
        <f>ROUND(G451*H451,6)</f>
      </c>
      <c r="L451" s="38">
        <v>0</v>
      </c>
      <c s="32">
        <f>ROUND(ROUND(L451,2)*ROUND(G451,3),2)</f>
      </c>
      <c s="36" t="s">
        <v>4224</v>
      </c>
      <c>
        <f>(M451*21)/100</f>
      </c>
      <c t="s">
        <v>27</v>
      </c>
    </row>
    <row r="452" spans="1:5" ht="12.75">
      <c r="A452" s="35" t="s">
        <v>55</v>
      </c>
      <c r="E452" s="39" t="s">
        <v>5</v>
      </c>
    </row>
    <row r="453" spans="1:5" ht="12.75">
      <c r="A453" s="35" t="s">
        <v>56</v>
      </c>
      <c r="E453" s="40" t="s">
        <v>5</v>
      </c>
    </row>
    <row r="454" spans="1:5" ht="102">
      <c r="A454" t="s">
        <v>58</v>
      </c>
      <c r="E454" s="39" t="s">
        <v>7816</v>
      </c>
    </row>
    <row r="455" spans="1:16" ht="12.75">
      <c r="A455" t="s">
        <v>49</v>
      </c>
      <c s="34" t="s">
        <v>419</v>
      </c>
      <c s="34" t="s">
        <v>7833</v>
      </c>
      <c s="35" t="s">
        <v>5</v>
      </c>
      <c s="6" t="s">
        <v>7834</v>
      </c>
      <c s="36" t="s">
        <v>106</v>
      </c>
      <c s="37">
        <v>6</v>
      </c>
      <c s="36">
        <v>0</v>
      </c>
      <c s="36">
        <f>ROUND(G455*H455,6)</f>
      </c>
      <c r="L455" s="38">
        <v>0</v>
      </c>
      <c s="32">
        <f>ROUND(ROUND(L455,2)*ROUND(G455,3),2)</f>
      </c>
      <c s="36" t="s">
        <v>4224</v>
      </c>
      <c>
        <f>(M455*21)/100</f>
      </c>
      <c t="s">
        <v>27</v>
      </c>
    </row>
    <row r="456" spans="1:5" ht="12.75">
      <c r="A456" s="35" t="s">
        <v>55</v>
      </c>
      <c r="E456" s="39" t="s">
        <v>5</v>
      </c>
    </row>
    <row r="457" spans="1:5" ht="12.75">
      <c r="A457" s="35" t="s">
        <v>56</v>
      </c>
      <c r="E457" s="40" t="s">
        <v>5</v>
      </c>
    </row>
    <row r="458" spans="1:5" ht="102">
      <c r="A458" t="s">
        <v>58</v>
      </c>
      <c r="E458" s="39" t="s">
        <v>7816</v>
      </c>
    </row>
    <row r="459" spans="1:16" ht="12.75">
      <c r="A459" t="s">
        <v>49</v>
      </c>
      <c s="34" t="s">
        <v>422</v>
      </c>
      <c s="34" t="s">
        <v>7837</v>
      </c>
      <c s="35" t="s">
        <v>5</v>
      </c>
      <c s="6" t="s">
        <v>7838</v>
      </c>
      <c s="36" t="s">
        <v>98</v>
      </c>
      <c s="37">
        <v>914</v>
      </c>
      <c s="36">
        <v>0</v>
      </c>
      <c s="36">
        <f>ROUND(G459*H459,6)</f>
      </c>
      <c r="L459" s="38">
        <v>0</v>
      </c>
      <c s="32">
        <f>ROUND(ROUND(L459,2)*ROUND(G459,3),2)</f>
      </c>
      <c s="36" t="s">
        <v>4224</v>
      </c>
      <c>
        <f>(M459*21)/100</f>
      </c>
      <c t="s">
        <v>27</v>
      </c>
    </row>
    <row r="460" spans="1:5" ht="12.75">
      <c r="A460" s="35" t="s">
        <v>55</v>
      </c>
      <c r="E460" s="39" t="s">
        <v>5</v>
      </c>
    </row>
    <row r="461" spans="1:5" ht="12.75">
      <c r="A461" s="35" t="s">
        <v>56</v>
      </c>
      <c r="E461" s="40" t="s">
        <v>5</v>
      </c>
    </row>
    <row r="462" spans="1:5" ht="102">
      <c r="A462" t="s">
        <v>58</v>
      </c>
      <c r="E462" s="39" t="s">
        <v>7839</v>
      </c>
    </row>
    <row r="463" spans="1:16" ht="12.75">
      <c r="A463" t="s">
        <v>49</v>
      </c>
      <c s="34" t="s">
        <v>425</v>
      </c>
      <c s="34" t="s">
        <v>7840</v>
      </c>
      <c s="35" t="s">
        <v>5</v>
      </c>
      <c s="6" t="s">
        <v>7841</v>
      </c>
      <c s="36" t="s">
        <v>98</v>
      </c>
      <c s="37">
        <v>1244</v>
      </c>
      <c s="36">
        <v>0</v>
      </c>
      <c s="36">
        <f>ROUND(G463*H463,6)</f>
      </c>
      <c r="L463" s="38">
        <v>0</v>
      </c>
      <c s="32">
        <f>ROUND(ROUND(L463,2)*ROUND(G463,3),2)</f>
      </c>
      <c s="36" t="s">
        <v>4224</v>
      </c>
      <c>
        <f>(M463*21)/100</f>
      </c>
      <c t="s">
        <v>27</v>
      </c>
    </row>
    <row r="464" spans="1:5" ht="12.75">
      <c r="A464" s="35" t="s">
        <v>55</v>
      </c>
      <c r="E464" s="39" t="s">
        <v>5</v>
      </c>
    </row>
    <row r="465" spans="1:5" ht="12.75">
      <c r="A465" s="35" t="s">
        <v>56</v>
      </c>
      <c r="E465" s="40" t="s">
        <v>5</v>
      </c>
    </row>
    <row r="466" spans="1:5" ht="102">
      <c r="A466" t="s">
        <v>58</v>
      </c>
      <c r="E466" s="39" t="s">
        <v>7839</v>
      </c>
    </row>
    <row r="467" spans="1:16" ht="12.75">
      <c r="A467" t="s">
        <v>49</v>
      </c>
      <c s="34" t="s">
        <v>428</v>
      </c>
      <c s="34" t="s">
        <v>7842</v>
      </c>
      <c s="35" t="s">
        <v>5</v>
      </c>
      <c s="6" t="s">
        <v>7843</v>
      </c>
      <c s="36" t="s">
        <v>3141</v>
      </c>
      <c s="37">
        <v>510</v>
      </c>
      <c s="36">
        <v>0</v>
      </c>
      <c s="36">
        <f>ROUND(G467*H467,6)</f>
      </c>
      <c r="L467" s="38">
        <v>0</v>
      </c>
      <c s="32">
        <f>ROUND(ROUND(L467,2)*ROUND(G467,3),2)</f>
      </c>
      <c s="36" t="s">
        <v>4224</v>
      </c>
      <c>
        <f>(M467*21)/100</f>
      </c>
      <c t="s">
        <v>27</v>
      </c>
    </row>
    <row r="468" spans="1:5" ht="12.75">
      <c r="A468" s="35" t="s">
        <v>55</v>
      </c>
      <c r="E468" s="39" t="s">
        <v>5</v>
      </c>
    </row>
    <row r="469" spans="1:5" ht="12.75">
      <c r="A469" s="35" t="s">
        <v>56</v>
      </c>
      <c r="E469" s="40" t="s">
        <v>5</v>
      </c>
    </row>
    <row r="470" spans="1:5" ht="127.5">
      <c r="A470" t="s">
        <v>58</v>
      </c>
      <c r="E470" s="39" t="s">
        <v>7844</v>
      </c>
    </row>
    <row r="471" spans="1:16" ht="12.75">
      <c r="A471" t="s">
        <v>49</v>
      </c>
      <c s="34" t="s">
        <v>431</v>
      </c>
      <c s="34" t="s">
        <v>7979</v>
      </c>
      <c s="35" t="s">
        <v>5</v>
      </c>
      <c s="6" t="s">
        <v>7980</v>
      </c>
      <c s="36" t="s">
        <v>748</v>
      </c>
      <c s="37">
        <v>63.75</v>
      </c>
      <c s="36">
        <v>0</v>
      </c>
      <c s="36">
        <f>ROUND(G471*H471,6)</f>
      </c>
      <c r="L471" s="38">
        <v>0</v>
      </c>
      <c s="32">
        <f>ROUND(ROUND(L471,2)*ROUND(G471,3),2)</f>
      </c>
      <c s="36" t="s">
        <v>4224</v>
      </c>
      <c>
        <f>(M471*21)/100</f>
      </c>
      <c t="s">
        <v>27</v>
      </c>
    </row>
    <row r="472" spans="1:5" ht="12.75">
      <c r="A472" s="35" t="s">
        <v>55</v>
      </c>
      <c r="E472" s="39" t="s">
        <v>5</v>
      </c>
    </row>
    <row r="473" spans="1:5" ht="12.75">
      <c r="A473" s="35" t="s">
        <v>56</v>
      </c>
      <c r="E473" s="40" t="s">
        <v>5</v>
      </c>
    </row>
    <row r="474" spans="1:5" ht="102">
      <c r="A474" t="s">
        <v>58</v>
      </c>
      <c r="E474" s="39" t="s">
        <v>7981</v>
      </c>
    </row>
    <row r="475" spans="1:13" ht="12.75">
      <c r="A475" t="s">
        <v>46</v>
      </c>
      <c r="C475" s="31" t="s">
        <v>742</v>
      </c>
      <c r="E475" s="33" t="s">
        <v>942</v>
      </c>
      <c r="J475" s="32">
        <f>0</f>
      </c>
      <c s="32">
        <f>0</f>
      </c>
      <c s="32">
        <f>0+L476+L480+L484</f>
      </c>
      <c s="32">
        <f>0+M476+M480+M484</f>
      </c>
    </row>
    <row r="476" spans="1:16" ht="25.5">
      <c r="A476" t="s">
        <v>49</v>
      </c>
      <c s="34" t="s">
        <v>434</v>
      </c>
      <c s="34" t="s">
        <v>3889</v>
      </c>
      <c s="35" t="s">
        <v>3890</v>
      </c>
      <c s="6" t="s">
        <v>3891</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437</v>
      </c>
      <c s="34" t="s">
        <v>4971</v>
      </c>
      <c s="35" t="s">
        <v>4972</v>
      </c>
      <c s="6" t="s">
        <v>4973</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440</v>
      </c>
      <c s="34" t="s">
        <v>2861</v>
      </c>
      <c s="35" t="s">
        <v>2862</v>
      </c>
      <c s="6" t="s">
        <v>2863</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5788</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7623</v>
      </c>
      <c s="41">
        <f>Rekapitulace!C121</f>
      </c>
      <c s="20" t="s">
        <v>0</v>
      </c>
      <c t="s">
        <v>23</v>
      </c>
      <c t="s">
        <v>27</v>
      </c>
    </row>
    <row r="4" spans="1:16" ht="32" customHeight="1">
      <c r="A4" s="24" t="s">
        <v>20</v>
      </c>
      <c s="25" t="s">
        <v>28</v>
      </c>
      <c s="27" t="s">
        <v>7623</v>
      </c>
      <c r="E4" s="26" t="s">
        <v>7624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8095</v>
      </c>
      <c r="E8" s="30" t="s">
        <v>8094</v>
      </c>
      <c r="J8" s="29">
        <f>0+J9+J102+J107+J152+J201</f>
      </c>
      <c s="29">
        <f>0+K9+K102+K107+K152+K201</f>
      </c>
      <c s="29">
        <f>0+L9+L102+L107+L152+L201</f>
      </c>
      <c s="29">
        <f>0+M9+M102+M107+M152+M201</f>
      </c>
    </row>
    <row r="9" spans="1:13" ht="12.75">
      <c r="A9" t="s">
        <v>46</v>
      </c>
      <c r="C9" s="31" t="s">
        <v>7693</v>
      </c>
      <c r="E9" s="33" t="s">
        <v>7694</v>
      </c>
      <c r="J9" s="32">
        <f>0</f>
      </c>
      <c s="32">
        <f>0</f>
      </c>
      <c s="32">
        <f>0+L10+L14+L18+L22+L26+L30+L34+L38+L42+L46+L50+L54+L58+L62+L66+L70+L74+L78+L82+L86+L90+L94+L98</f>
      </c>
      <c s="32">
        <f>0+M10+M14+M18+M22+M26+M30+M34+M38+M42+M46+M50+M54+M58+M62+M66+M70+M74+M78+M82+M86+M90+M94+M98</f>
      </c>
    </row>
    <row r="10" spans="1:16" ht="12.75">
      <c r="A10" t="s">
        <v>49</v>
      </c>
      <c s="34" t="s">
        <v>68</v>
      </c>
      <c s="34" t="s">
        <v>7897</v>
      </c>
      <c s="35" t="s">
        <v>5</v>
      </c>
      <c s="6" t="s">
        <v>7898</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7661</v>
      </c>
    </row>
    <row r="13" spans="1:5" ht="114.75">
      <c r="A13" t="s">
        <v>58</v>
      </c>
      <c r="E13" s="39" t="s">
        <v>7727</v>
      </c>
    </row>
    <row r="14" spans="1:16" ht="12.75">
      <c r="A14" t="s">
        <v>49</v>
      </c>
      <c s="34" t="s">
        <v>27</v>
      </c>
      <c s="34" t="s">
        <v>8096</v>
      </c>
      <c s="35" t="s">
        <v>5</v>
      </c>
      <c s="6" t="s">
        <v>8097</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7661</v>
      </c>
    </row>
    <row r="17" spans="1:5" ht="114.75">
      <c r="A17" t="s">
        <v>58</v>
      </c>
      <c r="E17" s="39" t="s">
        <v>7727</v>
      </c>
    </row>
    <row r="18" spans="1:16" ht="12.75">
      <c r="A18" t="s">
        <v>49</v>
      </c>
      <c s="34" t="s">
        <v>26</v>
      </c>
      <c s="34" t="s">
        <v>8098</v>
      </c>
      <c s="35" t="s">
        <v>5</v>
      </c>
      <c s="6" t="s">
        <v>8099</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7661</v>
      </c>
    </row>
    <row r="21" spans="1:5" ht="114.75">
      <c r="A21" t="s">
        <v>58</v>
      </c>
      <c r="E21" s="39" t="s">
        <v>7727</v>
      </c>
    </row>
    <row r="22" spans="1:16" ht="12.75">
      <c r="A22" t="s">
        <v>49</v>
      </c>
      <c s="34" t="s">
        <v>80</v>
      </c>
      <c s="34" t="s">
        <v>7903</v>
      </c>
      <c s="35" t="s">
        <v>5</v>
      </c>
      <c s="6" t="s">
        <v>7904</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7661</v>
      </c>
    </row>
    <row r="25" spans="1:5" ht="114.75">
      <c r="A25" t="s">
        <v>58</v>
      </c>
      <c r="E25" s="39" t="s">
        <v>7727</v>
      </c>
    </row>
    <row r="26" spans="1:16" ht="25.5">
      <c r="A26" t="s">
        <v>49</v>
      </c>
      <c s="34" t="s">
        <v>83</v>
      </c>
      <c s="34" t="s">
        <v>8060</v>
      </c>
      <c s="35" t="s">
        <v>5</v>
      </c>
      <c s="6" t="s">
        <v>8061</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7661</v>
      </c>
    </row>
    <row r="29" spans="1:5" ht="114.75">
      <c r="A29" t="s">
        <v>58</v>
      </c>
      <c r="E29" s="39" t="s">
        <v>7727</v>
      </c>
    </row>
    <row r="30" spans="1:16" ht="12.75">
      <c r="A30" t="s">
        <v>49</v>
      </c>
      <c s="34" t="s">
        <v>86</v>
      </c>
      <c s="34" t="s">
        <v>8100</v>
      </c>
      <c s="35" t="s">
        <v>5</v>
      </c>
      <c s="6" t="s">
        <v>8101</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7661</v>
      </c>
    </row>
    <row r="33" spans="1:5" ht="114.75">
      <c r="A33" t="s">
        <v>58</v>
      </c>
      <c r="E33" s="39" t="s">
        <v>7727</v>
      </c>
    </row>
    <row r="34" spans="1:16" ht="12.75">
      <c r="A34" t="s">
        <v>49</v>
      </c>
      <c s="34" t="s">
        <v>89</v>
      </c>
      <c s="34" t="s">
        <v>8102</v>
      </c>
      <c s="35" t="s">
        <v>5</v>
      </c>
      <c s="6" t="s">
        <v>8103</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7661</v>
      </c>
    </row>
    <row r="37" spans="1:5" ht="114.75">
      <c r="A37" t="s">
        <v>58</v>
      </c>
      <c r="E37" s="39" t="s">
        <v>7727</v>
      </c>
    </row>
    <row r="38" spans="1:16" ht="12.75">
      <c r="A38" t="s">
        <v>49</v>
      </c>
      <c s="34" t="s">
        <v>92</v>
      </c>
      <c s="34" t="s">
        <v>8104</v>
      </c>
      <c s="35" t="s">
        <v>5</v>
      </c>
      <c s="6" t="s">
        <v>8105</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7661</v>
      </c>
    </row>
    <row r="41" spans="1:5" ht="114.75">
      <c r="A41" t="s">
        <v>58</v>
      </c>
      <c r="E41" s="39" t="s">
        <v>7727</v>
      </c>
    </row>
    <row r="42" spans="1:16" ht="12.75">
      <c r="A42" t="s">
        <v>49</v>
      </c>
      <c s="34" t="s">
        <v>95</v>
      </c>
      <c s="34" t="s">
        <v>8066</v>
      </c>
      <c s="35" t="s">
        <v>5</v>
      </c>
      <c s="6" t="s">
        <v>8067</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7661</v>
      </c>
    </row>
    <row r="45" spans="1:5" ht="114.75">
      <c r="A45" t="s">
        <v>58</v>
      </c>
      <c r="E45" s="39" t="s">
        <v>7727</v>
      </c>
    </row>
    <row r="46" spans="1:16" ht="12.75">
      <c r="A46" t="s">
        <v>49</v>
      </c>
      <c s="34" t="s">
        <v>99</v>
      </c>
      <c s="34" t="s">
        <v>8106</v>
      </c>
      <c s="35" t="s">
        <v>5</v>
      </c>
      <c s="6" t="s">
        <v>8107</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7661</v>
      </c>
    </row>
    <row r="49" spans="1:5" ht="114.75">
      <c r="A49" t="s">
        <v>58</v>
      </c>
      <c r="E49" s="39" t="s">
        <v>7727</v>
      </c>
    </row>
    <row r="50" spans="1:16" ht="12.75">
      <c r="A50" t="s">
        <v>49</v>
      </c>
      <c s="34" t="s">
        <v>115</v>
      </c>
      <c s="34" t="s">
        <v>7916</v>
      </c>
      <c s="35" t="s">
        <v>5</v>
      </c>
      <c s="6" t="s">
        <v>7917</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7661</v>
      </c>
    </row>
    <row r="53" spans="1:5" ht="114.75">
      <c r="A53" t="s">
        <v>58</v>
      </c>
      <c r="E53" s="39" t="s">
        <v>7727</v>
      </c>
    </row>
    <row r="54" spans="1:16" ht="12.75">
      <c r="A54" t="s">
        <v>49</v>
      </c>
      <c s="34" t="s">
        <v>118</v>
      </c>
      <c s="34" t="s">
        <v>7918</v>
      </c>
      <c s="35" t="s">
        <v>5</v>
      </c>
      <c s="6" t="s">
        <v>7919</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7661</v>
      </c>
    </row>
    <row r="57" spans="1:5" ht="114.75">
      <c r="A57" t="s">
        <v>58</v>
      </c>
      <c r="E57" s="39" t="s">
        <v>7727</v>
      </c>
    </row>
    <row r="58" spans="1:16" ht="12.75">
      <c r="A58" t="s">
        <v>49</v>
      </c>
      <c s="34" t="s">
        <v>121</v>
      </c>
      <c s="34" t="s">
        <v>7922</v>
      </c>
      <c s="35" t="s">
        <v>5</v>
      </c>
      <c s="6" t="s">
        <v>7923</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7661</v>
      </c>
    </row>
    <row r="61" spans="1:5" ht="114.75">
      <c r="A61" t="s">
        <v>58</v>
      </c>
      <c r="E61" s="39" t="s">
        <v>7727</v>
      </c>
    </row>
    <row r="62" spans="1:16" ht="12.75">
      <c r="A62" t="s">
        <v>49</v>
      </c>
      <c s="34" t="s">
        <v>124</v>
      </c>
      <c s="34" t="s">
        <v>7928</v>
      </c>
      <c s="35" t="s">
        <v>5</v>
      </c>
      <c s="6" t="s">
        <v>7929</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7661</v>
      </c>
    </row>
    <row r="65" spans="1:5" ht="114.75">
      <c r="A65" t="s">
        <v>58</v>
      </c>
      <c r="E65" s="39" t="s">
        <v>7727</v>
      </c>
    </row>
    <row r="66" spans="1:16" ht="12.75">
      <c r="A66" t="s">
        <v>49</v>
      </c>
      <c s="34" t="s">
        <v>127</v>
      </c>
      <c s="34" t="s">
        <v>8032</v>
      </c>
      <c s="35" t="s">
        <v>5</v>
      </c>
      <c s="6" t="s">
        <v>8033</v>
      </c>
      <c s="36" t="s">
        <v>98</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7661</v>
      </c>
    </row>
    <row r="69" spans="1:5" ht="114.75">
      <c r="A69" t="s">
        <v>58</v>
      </c>
      <c r="E69" s="39" t="s">
        <v>7915</v>
      </c>
    </row>
    <row r="70" spans="1:16" ht="12.75">
      <c r="A70" t="s">
        <v>49</v>
      </c>
      <c s="34" t="s">
        <v>130</v>
      </c>
      <c s="34" t="s">
        <v>7932</v>
      </c>
      <c s="35" t="s">
        <v>5</v>
      </c>
      <c s="6" t="s">
        <v>7933</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7661</v>
      </c>
    </row>
    <row r="73" spans="1:5" ht="114.75">
      <c r="A73" t="s">
        <v>58</v>
      </c>
      <c r="E73" s="39" t="s">
        <v>7727</v>
      </c>
    </row>
    <row r="74" spans="1:16" ht="25.5">
      <c r="A74" t="s">
        <v>49</v>
      </c>
      <c s="34" t="s">
        <v>133</v>
      </c>
      <c s="34" t="s">
        <v>7934</v>
      </c>
      <c s="35" t="s">
        <v>5</v>
      </c>
      <c s="6" t="s">
        <v>7935</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7661</v>
      </c>
    </row>
    <row r="77" spans="1:5" ht="102">
      <c r="A77" t="s">
        <v>58</v>
      </c>
      <c r="E77" s="39" t="s">
        <v>7936</v>
      </c>
    </row>
    <row r="78" spans="1:16" ht="12.75">
      <c r="A78" t="s">
        <v>49</v>
      </c>
      <c s="34" t="s">
        <v>136</v>
      </c>
      <c s="34" t="s">
        <v>7937</v>
      </c>
      <c s="35" t="s">
        <v>5</v>
      </c>
      <c s="6" t="s">
        <v>7938</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7661</v>
      </c>
    </row>
    <row r="81" spans="1:5" ht="114.75">
      <c r="A81" t="s">
        <v>58</v>
      </c>
      <c r="E81" s="39" t="s">
        <v>7727</v>
      </c>
    </row>
    <row r="82" spans="1:16" ht="25.5">
      <c r="A82" t="s">
        <v>49</v>
      </c>
      <c s="34" t="s">
        <v>139</v>
      </c>
      <c s="34" t="s">
        <v>8108</v>
      </c>
      <c s="35" t="s">
        <v>5</v>
      </c>
      <c s="6" t="s">
        <v>8109</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7661</v>
      </c>
    </row>
    <row r="85" spans="1:5" ht="114.75">
      <c r="A85" t="s">
        <v>58</v>
      </c>
      <c r="E85" s="39" t="s">
        <v>7727</v>
      </c>
    </row>
    <row r="86" spans="1:16" ht="12.75">
      <c r="A86" t="s">
        <v>49</v>
      </c>
      <c s="34" t="s">
        <v>142</v>
      </c>
      <c s="34" t="s">
        <v>7943</v>
      </c>
      <c s="35" t="s">
        <v>5</v>
      </c>
      <c s="6" t="s">
        <v>7944</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7661</v>
      </c>
    </row>
    <row r="89" spans="1:5" ht="114.75">
      <c r="A89" t="s">
        <v>58</v>
      </c>
      <c r="E89" s="39" t="s">
        <v>7727</v>
      </c>
    </row>
    <row r="90" spans="1:16" ht="25.5">
      <c r="A90" t="s">
        <v>49</v>
      </c>
      <c s="34" t="s">
        <v>145</v>
      </c>
      <c s="34" t="s">
        <v>7763</v>
      </c>
      <c s="35" t="s">
        <v>5</v>
      </c>
      <c s="6" t="s">
        <v>7764</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7661</v>
      </c>
    </row>
    <row r="93" spans="1:5" ht="114.75">
      <c r="A93" t="s">
        <v>58</v>
      </c>
      <c r="E93" s="39" t="s">
        <v>7765</v>
      </c>
    </row>
    <row r="94" spans="1:16" ht="25.5">
      <c r="A94" t="s">
        <v>49</v>
      </c>
      <c s="34" t="s">
        <v>148</v>
      </c>
      <c s="34" t="s">
        <v>7766</v>
      </c>
      <c s="35" t="s">
        <v>5</v>
      </c>
      <c s="6" t="s">
        <v>7767</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7661</v>
      </c>
    </row>
    <row r="97" spans="1:5" ht="114.75">
      <c r="A97" t="s">
        <v>58</v>
      </c>
      <c r="E97" s="39" t="s">
        <v>7765</v>
      </c>
    </row>
    <row r="98" spans="1:16" ht="12.75">
      <c r="A98" t="s">
        <v>49</v>
      </c>
      <c s="34" t="s">
        <v>151</v>
      </c>
      <c s="34" t="s">
        <v>7768</v>
      </c>
      <c s="35" t="s">
        <v>5</v>
      </c>
      <c s="6" t="s">
        <v>7769</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7770</v>
      </c>
    </row>
    <row r="102" spans="1:13" ht="12.75">
      <c r="A102" t="s">
        <v>46</v>
      </c>
      <c r="C102" s="31" t="s">
        <v>7945</v>
      </c>
      <c r="E102" s="33" t="s">
        <v>7946</v>
      </c>
      <c r="J102" s="32">
        <f>0</f>
      </c>
      <c s="32">
        <f>0</f>
      </c>
      <c s="32">
        <f>0+L103</f>
      </c>
      <c s="32">
        <f>0+M103</f>
      </c>
    </row>
    <row r="103" spans="1:16" ht="12.75">
      <c r="A103" t="s">
        <v>49</v>
      </c>
      <c s="34" t="s">
        <v>154</v>
      </c>
      <c s="34" t="s">
        <v>7947</v>
      </c>
      <c s="35" t="s">
        <v>5</v>
      </c>
      <c s="6" t="s">
        <v>7948</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5788</v>
      </c>
    </row>
    <row r="106" spans="1:5" ht="89.25">
      <c r="A106" t="s">
        <v>58</v>
      </c>
      <c r="E106" s="39" t="s">
        <v>7949</v>
      </c>
    </row>
    <row r="107" spans="1:13" ht="12.75">
      <c r="A107" t="s">
        <v>46</v>
      </c>
      <c r="C107" s="31" t="s">
        <v>7771</v>
      </c>
      <c r="E107" s="33" t="s">
        <v>7772</v>
      </c>
      <c r="J107" s="32">
        <f>0</f>
      </c>
      <c s="32">
        <f>0</f>
      </c>
      <c s="32">
        <f>0+L108+L112+L116+L120+L124+L128+L132+L136+L140+L144+L148</f>
      </c>
      <c s="32">
        <f>0+M108+M112+M116+M120+M124+M128+M132+M136+M140+M144+M148</f>
      </c>
    </row>
    <row r="108" spans="1:16" ht="12.75">
      <c r="A108" t="s">
        <v>49</v>
      </c>
      <c s="34" t="s">
        <v>157</v>
      </c>
      <c s="34" t="s">
        <v>7773</v>
      </c>
      <c s="35" t="s">
        <v>5</v>
      </c>
      <c s="6" t="s">
        <v>7774</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5788</v>
      </c>
    </row>
    <row r="111" spans="1:5" ht="102">
      <c r="A111" t="s">
        <v>58</v>
      </c>
      <c r="E111" s="39" t="s">
        <v>7775</v>
      </c>
    </row>
    <row r="112" spans="1:16" ht="12.75">
      <c r="A112" t="s">
        <v>49</v>
      </c>
      <c s="34" t="s">
        <v>162</v>
      </c>
      <c s="34" t="s">
        <v>7776</v>
      </c>
      <c s="35" t="s">
        <v>5</v>
      </c>
      <c s="6" t="s">
        <v>7777</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5788</v>
      </c>
    </row>
    <row r="115" spans="1:5" ht="89.25">
      <c r="A115" t="s">
        <v>58</v>
      </c>
      <c r="E115" s="39" t="s">
        <v>7778</v>
      </c>
    </row>
    <row r="116" spans="1:16" ht="12.75">
      <c r="A116" t="s">
        <v>49</v>
      </c>
      <c s="34" t="s">
        <v>165</v>
      </c>
      <c s="34" t="s">
        <v>7779</v>
      </c>
      <c s="35" t="s">
        <v>5</v>
      </c>
      <c s="6" t="s">
        <v>7780</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5788</v>
      </c>
    </row>
    <row r="119" spans="1:5" ht="89.25">
      <c r="A119" t="s">
        <v>58</v>
      </c>
      <c r="E119" s="39" t="s">
        <v>7781</v>
      </c>
    </row>
    <row r="120" spans="1:16" ht="12.75">
      <c r="A120" t="s">
        <v>49</v>
      </c>
      <c s="34" t="s">
        <v>168</v>
      </c>
      <c s="34" t="s">
        <v>7950</v>
      </c>
      <c s="35" t="s">
        <v>5</v>
      </c>
      <c s="6" t="s">
        <v>7951</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5788</v>
      </c>
    </row>
    <row r="123" spans="1:5" ht="89.25">
      <c r="A123" t="s">
        <v>58</v>
      </c>
      <c r="E123" s="39" t="s">
        <v>7952</v>
      </c>
    </row>
    <row r="124" spans="1:16" ht="12.75">
      <c r="A124" t="s">
        <v>49</v>
      </c>
      <c s="34" t="s">
        <v>171</v>
      </c>
      <c s="34" t="s">
        <v>8110</v>
      </c>
      <c s="35" t="s">
        <v>5</v>
      </c>
      <c s="6" t="s">
        <v>8111</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5788</v>
      </c>
    </row>
    <row r="127" spans="1:5" ht="89.25">
      <c r="A127" t="s">
        <v>58</v>
      </c>
      <c r="E127" s="39" t="s">
        <v>8112</v>
      </c>
    </row>
    <row r="128" spans="1:16" ht="12.75">
      <c r="A128" t="s">
        <v>49</v>
      </c>
      <c s="34" t="s">
        <v>174</v>
      </c>
      <c s="34" t="s">
        <v>7782</v>
      </c>
      <c s="35" t="s">
        <v>5</v>
      </c>
      <c s="6" t="s">
        <v>7783</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5788</v>
      </c>
    </row>
    <row r="131" spans="1:5" ht="102">
      <c r="A131" t="s">
        <v>58</v>
      </c>
      <c r="E131" s="39" t="s">
        <v>7784</v>
      </c>
    </row>
    <row r="132" spans="1:16" ht="12.75">
      <c r="A132" t="s">
        <v>49</v>
      </c>
      <c s="34" t="s">
        <v>177</v>
      </c>
      <c s="34" t="s">
        <v>7785</v>
      </c>
      <c s="35" t="s">
        <v>5</v>
      </c>
      <c s="6" t="s">
        <v>7786</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5788</v>
      </c>
    </row>
    <row r="135" spans="1:5" ht="102">
      <c r="A135" t="s">
        <v>58</v>
      </c>
      <c r="E135" s="39" t="s">
        <v>7787</v>
      </c>
    </row>
    <row r="136" spans="1:16" ht="12.75">
      <c r="A136" t="s">
        <v>49</v>
      </c>
      <c s="34" t="s">
        <v>180</v>
      </c>
      <c s="34" t="s">
        <v>2223</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5788</v>
      </c>
    </row>
    <row r="139" spans="1:5" ht="102">
      <c r="A139" t="s">
        <v>58</v>
      </c>
      <c r="E139" s="39" t="s">
        <v>7788</v>
      </c>
    </row>
    <row r="140" spans="1:16" ht="12.75">
      <c r="A140" t="s">
        <v>49</v>
      </c>
      <c s="34" t="s">
        <v>183</v>
      </c>
      <c s="34" t="s">
        <v>7789</v>
      </c>
      <c s="35" t="s">
        <v>5</v>
      </c>
      <c s="6" t="s">
        <v>7790</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5788</v>
      </c>
    </row>
    <row r="143" spans="1:5" ht="102">
      <c r="A143" t="s">
        <v>58</v>
      </c>
      <c r="E143" s="39" t="s">
        <v>7791</v>
      </c>
    </row>
    <row r="144" spans="1:16" ht="12.75">
      <c r="A144" t="s">
        <v>49</v>
      </c>
      <c s="34" t="s">
        <v>186</v>
      </c>
      <c s="34" t="s">
        <v>7792</v>
      </c>
      <c s="35" t="s">
        <v>5</v>
      </c>
      <c s="6" t="s">
        <v>7793</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5788</v>
      </c>
    </row>
    <row r="147" spans="1:5" ht="89.25">
      <c r="A147" t="s">
        <v>58</v>
      </c>
      <c r="E147" s="39" t="s">
        <v>7794</v>
      </c>
    </row>
    <row r="148" spans="1:16" ht="12.75">
      <c r="A148" t="s">
        <v>49</v>
      </c>
      <c s="34" t="s">
        <v>189</v>
      </c>
      <c s="34" t="s">
        <v>7953</v>
      </c>
      <c s="35" t="s">
        <v>5</v>
      </c>
      <c s="6" t="s">
        <v>7954</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5788</v>
      </c>
    </row>
    <row r="151" spans="1:5" ht="76.5">
      <c r="A151" t="s">
        <v>58</v>
      </c>
      <c r="E151" s="39" t="s">
        <v>7797</v>
      </c>
    </row>
    <row r="152" spans="1:13" ht="12.75">
      <c r="A152" t="s">
        <v>46</v>
      </c>
      <c r="C152" s="31" t="s">
        <v>7798</v>
      </c>
      <c r="E152" s="33" t="s">
        <v>7799</v>
      </c>
      <c r="J152" s="32">
        <f>0</f>
      </c>
      <c s="32">
        <f>0</f>
      </c>
      <c s="32">
        <f>0+L153+L157+L161+L165+L169+L173+L177+L181+L185+L189+L193+L197</f>
      </c>
      <c s="32">
        <f>0+M153+M157+M161+M165+M169+M173+M177+M181+M185+M189+M193+M197</f>
      </c>
    </row>
    <row r="153" spans="1:16" ht="12.75">
      <c r="A153" t="s">
        <v>49</v>
      </c>
      <c s="34" t="s">
        <v>194</v>
      </c>
      <c s="34" t="s">
        <v>7955</v>
      </c>
      <c s="35" t="s">
        <v>5</v>
      </c>
      <c s="6" t="s">
        <v>7956</v>
      </c>
      <c s="36" t="s">
        <v>106</v>
      </c>
      <c s="37">
        <v>2</v>
      </c>
      <c s="36">
        <v>0</v>
      </c>
      <c s="36">
        <f>ROUND(G153*H153,6)</f>
      </c>
      <c r="L153" s="38">
        <v>0</v>
      </c>
      <c s="32">
        <f>ROUND(ROUND(L153,2)*ROUND(G153,3),2)</f>
      </c>
      <c s="36" t="s">
        <v>73</v>
      </c>
      <c>
        <f>(M153*21)/100</f>
      </c>
      <c t="s">
        <v>27</v>
      </c>
    </row>
    <row r="154" spans="1:5" ht="12.75">
      <c r="A154" s="35" t="s">
        <v>55</v>
      </c>
      <c r="E154" s="39" t="s">
        <v>5</v>
      </c>
    </row>
    <row r="155" spans="1:5" ht="12.75">
      <c r="A155" s="35" t="s">
        <v>56</v>
      </c>
      <c r="E155" s="40" t="s">
        <v>7802</v>
      </c>
    </row>
    <row r="156" spans="1:5" ht="102">
      <c r="A156" t="s">
        <v>58</v>
      </c>
      <c r="E156" s="39" t="s">
        <v>7809</v>
      </c>
    </row>
    <row r="157" spans="1:16" ht="12.75">
      <c r="A157" t="s">
        <v>49</v>
      </c>
      <c s="34" t="s">
        <v>198</v>
      </c>
      <c s="34" t="s">
        <v>7957</v>
      </c>
      <c s="35" t="s">
        <v>5</v>
      </c>
      <c s="6" t="s">
        <v>7958</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7802</v>
      </c>
    </row>
    <row r="160" spans="1:5" ht="102">
      <c r="A160" t="s">
        <v>58</v>
      </c>
      <c r="E160" s="39" t="s">
        <v>7809</v>
      </c>
    </row>
    <row r="161" spans="1:16" ht="12.75">
      <c r="A161" t="s">
        <v>49</v>
      </c>
      <c s="34" t="s">
        <v>201</v>
      </c>
      <c s="34" t="s">
        <v>8113</v>
      </c>
      <c s="35" t="s">
        <v>5</v>
      </c>
      <c s="6" t="s">
        <v>8114</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7802</v>
      </c>
    </row>
    <row r="164" spans="1:5" ht="102">
      <c r="A164" t="s">
        <v>58</v>
      </c>
      <c r="E164" s="39" t="s">
        <v>7816</v>
      </c>
    </row>
    <row r="165" spans="1:16" ht="25.5">
      <c r="A165" t="s">
        <v>49</v>
      </c>
      <c s="34" t="s">
        <v>204</v>
      </c>
      <c s="34" t="s">
        <v>7965</v>
      </c>
      <c s="35" t="s">
        <v>5</v>
      </c>
      <c s="6" t="s">
        <v>7966</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7802</v>
      </c>
    </row>
    <row r="168" spans="1:5" ht="102">
      <c r="A168" t="s">
        <v>58</v>
      </c>
      <c r="E168" s="39" t="s">
        <v>7816</v>
      </c>
    </row>
    <row r="169" spans="1:16" ht="12.75">
      <c r="A169" t="s">
        <v>49</v>
      </c>
      <c s="34" t="s">
        <v>207</v>
      </c>
      <c s="34" t="s">
        <v>7967</v>
      </c>
      <c s="35" t="s">
        <v>5</v>
      </c>
      <c s="6" t="s">
        <v>7968</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7802</v>
      </c>
    </row>
    <row r="172" spans="1:5" ht="102">
      <c r="A172" t="s">
        <v>58</v>
      </c>
      <c r="E172" s="39" t="s">
        <v>7816</v>
      </c>
    </row>
    <row r="173" spans="1:16" ht="12.75">
      <c r="A173" t="s">
        <v>49</v>
      </c>
      <c s="34" t="s">
        <v>210</v>
      </c>
      <c s="34" t="s">
        <v>7969</v>
      </c>
      <c s="35" t="s">
        <v>5</v>
      </c>
      <c s="6" t="s">
        <v>7970</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7802</v>
      </c>
    </row>
    <row r="176" spans="1:5" ht="102">
      <c r="A176" t="s">
        <v>58</v>
      </c>
      <c r="E176" s="39" t="s">
        <v>7816</v>
      </c>
    </row>
    <row r="177" spans="1:16" ht="25.5">
      <c r="A177" t="s">
        <v>49</v>
      </c>
      <c s="34" t="s">
        <v>213</v>
      </c>
      <c s="34" t="s">
        <v>7825</v>
      </c>
      <c s="35" t="s">
        <v>5</v>
      </c>
      <c s="6" t="s">
        <v>7826</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7802</v>
      </c>
    </row>
    <row r="180" spans="1:5" ht="102">
      <c r="A180" t="s">
        <v>58</v>
      </c>
      <c r="E180" s="39" t="s">
        <v>7816</v>
      </c>
    </row>
    <row r="181" spans="1:16" ht="12.75">
      <c r="A181" t="s">
        <v>49</v>
      </c>
      <c s="34" t="s">
        <v>216</v>
      </c>
      <c s="34" t="s">
        <v>8115</v>
      </c>
      <c s="35" t="s">
        <v>5</v>
      </c>
      <c s="6" t="s">
        <v>8116</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7802</v>
      </c>
    </row>
    <row r="184" spans="1:5" ht="102">
      <c r="A184" t="s">
        <v>58</v>
      </c>
      <c r="E184" s="39" t="s">
        <v>7816</v>
      </c>
    </row>
    <row r="185" spans="1:16" ht="12.75">
      <c r="A185" t="s">
        <v>49</v>
      </c>
      <c s="34" t="s">
        <v>219</v>
      </c>
      <c s="34" t="s">
        <v>7831</v>
      </c>
      <c s="35" t="s">
        <v>5</v>
      </c>
      <c s="6" t="s">
        <v>7832</v>
      </c>
      <c s="36" t="s">
        <v>106</v>
      </c>
      <c s="37">
        <v>4</v>
      </c>
      <c s="36">
        <v>0</v>
      </c>
      <c s="36">
        <f>ROUND(G185*H185,6)</f>
      </c>
      <c r="L185" s="38">
        <v>0</v>
      </c>
      <c s="32">
        <f>ROUND(ROUND(L185,2)*ROUND(G185,3),2)</f>
      </c>
      <c s="36" t="s">
        <v>73</v>
      </c>
      <c>
        <f>(M185*21)/100</f>
      </c>
      <c t="s">
        <v>27</v>
      </c>
    </row>
    <row r="186" spans="1:5" ht="12.75">
      <c r="A186" s="35" t="s">
        <v>55</v>
      </c>
      <c r="E186" s="39" t="s">
        <v>5</v>
      </c>
    </row>
    <row r="187" spans="1:5" ht="12.75">
      <c r="A187" s="35" t="s">
        <v>56</v>
      </c>
      <c r="E187" s="40" t="s">
        <v>7802</v>
      </c>
    </row>
    <row r="188" spans="1:5" ht="102">
      <c r="A188" t="s">
        <v>58</v>
      </c>
      <c r="E188" s="39" t="s">
        <v>7816</v>
      </c>
    </row>
    <row r="189" spans="1:16" ht="12.75">
      <c r="A189" t="s">
        <v>49</v>
      </c>
      <c s="34" t="s">
        <v>222</v>
      </c>
      <c s="34" t="s">
        <v>7835</v>
      </c>
      <c s="35" t="s">
        <v>5</v>
      </c>
      <c s="6" t="s">
        <v>7836</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7802</v>
      </c>
    </row>
    <row r="192" spans="1:5" ht="102">
      <c r="A192" t="s">
        <v>58</v>
      </c>
      <c r="E192" s="39" t="s">
        <v>7816</v>
      </c>
    </row>
    <row r="193" spans="1:16" ht="12.75">
      <c r="A193" t="s">
        <v>49</v>
      </c>
      <c s="34" t="s">
        <v>225</v>
      </c>
      <c s="34" t="s">
        <v>8117</v>
      </c>
      <c s="35" t="s">
        <v>5</v>
      </c>
      <c s="6" t="s">
        <v>8118</v>
      </c>
      <c s="36" t="s">
        <v>98</v>
      </c>
      <c s="37">
        <v>240</v>
      </c>
      <c s="36">
        <v>0</v>
      </c>
      <c s="36">
        <f>ROUND(G193*H193,6)</f>
      </c>
      <c r="L193" s="38">
        <v>0</v>
      </c>
      <c s="32">
        <f>ROUND(ROUND(L193,2)*ROUND(G193,3),2)</f>
      </c>
      <c s="36" t="s">
        <v>73</v>
      </c>
      <c>
        <f>(M193*21)/100</f>
      </c>
      <c t="s">
        <v>27</v>
      </c>
    </row>
    <row r="194" spans="1:5" ht="12.75">
      <c r="A194" s="35" t="s">
        <v>55</v>
      </c>
      <c r="E194" s="39" t="s">
        <v>5</v>
      </c>
    </row>
    <row r="195" spans="1:5" ht="12.75">
      <c r="A195" s="35" t="s">
        <v>56</v>
      </c>
      <c r="E195" s="40" t="s">
        <v>7802</v>
      </c>
    </row>
    <row r="196" spans="1:5" ht="102">
      <c r="A196" t="s">
        <v>58</v>
      </c>
      <c r="E196" s="39" t="s">
        <v>7839</v>
      </c>
    </row>
    <row r="197" spans="1:16" ht="12.75">
      <c r="A197" t="s">
        <v>49</v>
      </c>
      <c s="34" t="s">
        <v>228</v>
      </c>
      <c s="34" t="s">
        <v>7845</v>
      </c>
      <c s="35" t="s">
        <v>5</v>
      </c>
      <c s="6" t="s">
        <v>7846</v>
      </c>
      <c s="36" t="s">
        <v>672</v>
      </c>
      <c s="37">
        <v>4</v>
      </c>
      <c s="36">
        <v>0</v>
      </c>
      <c s="36">
        <f>ROUND(G197*H197,6)</f>
      </c>
      <c r="L197" s="38">
        <v>0</v>
      </c>
      <c s="32">
        <f>ROUND(ROUND(L197,2)*ROUND(G197,3),2)</f>
      </c>
      <c s="36" t="s">
        <v>73</v>
      </c>
      <c>
        <f>(M197*21)/100</f>
      </c>
      <c t="s">
        <v>27</v>
      </c>
    </row>
    <row r="198" spans="1:5" ht="12.75">
      <c r="A198" s="35" t="s">
        <v>55</v>
      </c>
      <c r="E198" s="39" t="s">
        <v>5</v>
      </c>
    </row>
    <row r="199" spans="1:5" ht="12.75">
      <c r="A199" s="35" t="s">
        <v>56</v>
      </c>
      <c r="E199" s="40" t="s">
        <v>5788</v>
      </c>
    </row>
    <row r="200" spans="1:5" ht="89.25">
      <c r="A200" t="s">
        <v>58</v>
      </c>
      <c r="E200" s="39" t="s">
        <v>7847</v>
      </c>
    </row>
    <row r="201" spans="1:13" ht="12.75">
      <c r="A201" t="s">
        <v>46</v>
      </c>
      <c r="C201" s="31" t="s">
        <v>742</v>
      </c>
      <c r="E201" s="33" t="s">
        <v>942</v>
      </c>
      <c r="J201" s="32">
        <f>0</f>
      </c>
      <c s="32">
        <f>0</f>
      </c>
      <c s="32">
        <f>0+L202+L206</f>
      </c>
      <c s="32">
        <f>0+M202+M206</f>
      </c>
    </row>
    <row r="202" spans="1:16" ht="25.5">
      <c r="A202" t="s">
        <v>49</v>
      </c>
      <c s="34" t="s">
        <v>231</v>
      </c>
      <c s="34" t="s">
        <v>2861</v>
      </c>
      <c s="35" t="s">
        <v>2862</v>
      </c>
      <c s="6" t="s">
        <v>2863</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5788</v>
      </c>
    </row>
    <row r="205" spans="1:5" ht="102">
      <c r="A205" t="s">
        <v>58</v>
      </c>
      <c r="E205" s="39" t="s">
        <v>752</v>
      </c>
    </row>
    <row r="206" spans="1:16" ht="25.5">
      <c r="A206" t="s">
        <v>49</v>
      </c>
      <c s="34" t="s">
        <v>234</v>
      </c>
      <c s="34" t="s">
        <v>2867</v>
      </c>
      <c s="35" t="s">
        <v>2868</v>
      </c>
      <c s="6" t="s">
        <v>2869</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5788</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8119</v>
      </c>
      <c s="41">
        <f>Rekapitulace!C128</f>
      </c>
      <c s="20" t="s">
        <v>0</v>
      </c>
      <c t="s">
        <v>23</v>
      </c>
      <c t="s">
        <v>27</v>
      </c>
    </row>
    <row r="4" spans="1:16" ht="32" customHeight="1">
      <c r="A4" s="24" t="s">
        <v>20</v>
      </c>
      <c s="25" t="s">
        <v>28</v>
      </c>
      <c s="27" t="s">
        <v>8119</v>
      </c>
      <c r="E4" s="26" t="s">
        <v>8120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8123</v>
      </c>
      <c r="E8" s="30" t="s">
        <v>8122</v>
      </c>
      <c r="J8" s="29">
        <f>0+J9+J14+J23+J40+J45+J98+J235</f>
      </c>
      <c s="29">
        <f>0+K9+K14+K23+K40+K45+K98+K235</f>
      </c>
      <c s="29">
        <f>0+L9+L14+L23+L40+L45+L98+L235</f>
      </c>
      <c s="29">
        <f>0+M9+M14+M23+M40+M45+M98+M235</f>
      </c>
    </row>
    <row r="9" spans="1:13" ht="12.75">
      <c r="A9" t="s">
        <v>46</v>
      </c>
      <c r="C9" s="31" t="s">
        <v>825</v>
      </c>
      <c r="E9" s="33" t="s">
        <v>3806</v>
      </c>
      <c r="J9" s="32">
        <f>0</f>
      </c>
      <c s="32">
        <f>0</f>
      </c>
      <c s="32">
        <f>0+L10</f>
      </c>
      <c s="32">
        <f>0+M10</f>
      </c>
    </row>
    <row r="10" spans="1:16" ht="12.75">
      <c r="A10" t="s">
        <v>49</v>
      </c>
      <c s="34" t="s">
        <v>252</v>
      </c>
      <c s="34" t="s">
        <v>8124</v>
      </c>
      <c s="35" t="s">
        <v>5</v>
      </c>
      <c s="6" t="s">
        <v>3609</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3396</v>
      </c>
      <c r="J14" s="32">
        <f>0</f>
      </c>
      <c s="32">
        <f>0</f>
      </c>
      <c s="32">
        <f>0+L15+L19</f>
      </c>
      <c s="32">
        <f>0+M15+M19</f>
      </c>
    </row>
    <row r="15" spans="1:16" ht="12.75">
      <c r="A15" t="s">
        <v>49</v>
      </c>
      <c s="34" t="s">
        <v>231</v>
      </c>
      <c s="34" t="s">
        <v>837</v>
      </c>
      <c s="35" t="s">
        <v>5</v>
      </c>
      <c s="6" t="s">
        <v>838</v>
      </c>
      <c s="36" t="s">
        <v>77</v>
      </c>
      <c s="37">
        <v>211.2</v>
      </c>
      <c s="36">
        <v>0</v>
      </c>
      <c s="36">
        <f>ROUND(G15*H15,6)</f>
      </c>
      <c r="L15" s="38">
        <v>0</v>
      </c>
      <c s="32">
        <f>ROUND(ROUND(L15,2)*ROUND(G15,3),2)</f>
      </c>
      <c s="36" t="s">
        <v>73</v>
      </c>
      <c>
        <f>(M15*21)/100</f>
      </c>
      <c t="s">
        <v>27</v>
      </c>
    </row>
    <row r="16" spans="1:5" ht="25.5">
      <c r="A16" s="35" t="s">
        <v>55</v>
      </c>
      <c r="E16" s="39" t="s">
        <v>8125</v>
      </c>
    </row>
    <row r="17" spans="1:5" ht="12.75">
      <c r="A17" s="35" t="s">
        <v>56</v>
      </c>
      <c r="E17" s="40" t="s">
        <v>8126</v>
      </c>
    </row>
    <row r="18" spans="1:5" ht="12.75">
      <c r="A18" t="s">
        <v>58</v>
      </c>
      <c r="E18" s="39" t="s">
        <v>59</v>
      </c>
    </row>
    <row r="19" spans="1:16" ht="12.75">
      <c r="A19" t="s">
        <v>49</v>
      </c>
      <c s="34" t="s">
        <v>234</v>
      </c>
      <c s="34" t="s">
        <v>835</v>
      </c>
      <c s="35" t="s">
        <v>5</v>
      </c>
      <c s="6" t="s">
        <v>836</v>
      </c>
      <c s="36" t="s">
        <v>77</v>
      </c>
      <c s="37">
        <v>2.5</v>
      </c>
      <c s="36">
        <v>0</v>
      </c>
      <c s="36">
        <f>ROUND(G19*H19,6)</f>
      </c>
      <c r="L19" s="38">
        <v>0</v>
      </c>
      <c s="32">
        <f>ROUND(ROUND(L19,2)*ROUND(G19,3),2)</f>
      </c>
      <c s="36" t="s">
        <v>73</v>
      </c>
      <c>
        <f>(M19*21)/100</f>
      </c>
      <c t="s">
        <v>27</v>
      </c>
    </row>
    <row r="20" spans="1:5" ht="25.5">
      <c r="A20" s="35" t="s">
        <v>55</v>
      </c>
      <c r="E20" s="39" t="s">
        <v>8127</v>
      </c>
    </row>
    <row r="21" spans="1:5" ht="12.75">
      <c r="A21" s="35" t="s">
        <v>56</v>
      </c>
      <c r="E21" s="40" t="s">
        <v>5</v>
      </c>
    </row>
    <row r="22" spans="1:5" ht="12.75">
      <c r="A22" t="s">
        <v>58</v>
      </c>
      <c r="E22" s="39" t="s">
        <v>59</v>
      </c>
    </row>
    <row r="23" spans="1:13" ht="12.75">
      <c r="A23" t="s">
        <v>46</v>
      </c>
      <c r="C23" s="31" t="s">
        <v>133</v>
      </c>
      <c r="E23" s="33" t="s">
        <v>3409</v>
      </c>
      <c r="J23" s="32">
        <f>0</f>
      </c>
      <c s="32">
        <f>0</f>
      </c>
      <c s="32">
        <f>0+L24+L28+L32+L36</f>
      </c>
      <c s="32">
        <f>0+M24+M28+M32+M36</f>
      </c>
    </row>
    <row r="24" spans="1:16" ht="12.75">
      <c r="A24" t="s">
        <v>49</v>
      </c>
      <c s="34" t="s">
        <v>237</v>
      </c>
      <c s="34" t="s">
        <v>100</v>
      </c>
      <c s="35" t="s">
        <v>5</v>
      </c>
      <c s="6" t="s">
        <v>101</v>
      </c>
      <c s="36" t="s">
        <v>77</v>
      </c>
      <c s="37">
        <v>196.9</v>
      </c>
      <c s="36">
        <v>0</v>
      </c>
      <c s="36">
        <f>ROUND(G24*H24,6)</f>
      </c>
      <c r="L24" s="38">
        <v>0</v>
      </c>
      <c s="32">
        <f>ROUND(ROUND(L24,2)*ROUND(G24,3),2)</f>
      </c>
      <c s="36" t="s">
        <v>73</v>
      </c>
      <c>
        <f>(M24*21)/100</f>
      </c>
      <c t="s">
        <v>27</v>
      </c>
    </row>
    <row r="25" spans="1:5" ht="38.25">
      <c r="A25" s="35" t="s">
        <v>55</v>
      </c>
      <c r="E25" s="39" t="s">
        <v>8128</v>
      </c>
    </row>
    <row r="26" spans="1:5" ht="12.75">
      <c r="A26" s="35" t="s">
        <v>56</v>
      </c>
      <c r="E26" s="40" t="s">
        <v>5</v>
      </c>
    </row>
    <row r="27" spans="1:5" ht="12.75">
      <c r="A27" t="s">
        <v>58</v>
      </c>
      <c r="E27" s="39" t="s">
        <v>59</v>
      </c>
    </row>
    <row r="28" spans="1:16" ht="12.75">
      <c r="A28" t="s">
        <v>49</v>
      </c>
      <c s="34" t="s">
        <v>240</v>
      </c>
      <c s="34" t="s">
        <v>3417</v>
      </c>
      <c s="35" t="s">
        <v>5</v>
      </c>
      <c s="6" t="s">
        <v>3418</v>
      </c>
      <c s="36" t="s">
        <v>72</v>
      </c>
      <c s="37">
        <v>287</v>
      </c>
      <c s="36">
        <v>0</v>
      </c>
      <c s="36">
        <f>ROUND(G28*H28,6)</f>
      </c>
      <c r="L28" s="38">
        <v>0</v>
      </c>
      <c s="32">
        <f>ROUND(ROUND(L28,2)*ROUND(G28,3),2)</f>
      </c>
      <c s="36" t="s">
        <v>73</v>
      </c>
      <c>
        <f>(M28*21)/100</f>
      </c>
      <c t="s">
        <v>27</v>
      </c>
    </row>
    <row r="29" spans="1:5" ht="38.25">
      <c r="A29" s="35" t="s">
        <v>55</v>
      </c>
      <c r="E29" s="39" t="s">
        <v>8129</v>
      </c>
    </row>
    <row r="30" spans="1:5" ht="12.75">
      <c r="A30" s="35" t="s">
        <v>56</v>
      </c>
      <c r="E30" s="40" t="s">
        <v>5</v>
      </c>
    </row>
    <row r="31" spans="1:5" ht="12.75">
      <c r="A31" t="s">
        <v>58</v>
      </c>
      <c r="E31" s="39" t="s">
        <v>59</v>
      </c>
    </row>
    <row r="32" spans="1:16" ht="12.75">
      <c r="A32" t="s">
        <v>49</v>
      </c>
      <c s="34" t="s">
        <v>243</v>
      </c>
      <c s="34" t="s">
        <v>8130</v>
      </c>
      <c s="35" t="s">
        <v>5</v>
      </c>
      <c s="6" t="s">
        <v>8131</v>
      </c>
      <c s="36" t="s">
        <v>72</v>
      </c>
      <c s="37">
        <v>291</v>
      </c>
      <c s="36">
        <v>0</v>
      </c>
      <c s="36">
        <f>ROUND(G32*H32,6)</f>
      </c>
      <c r="L32" s="38">
        <v>0</v>
      </c>
      <c s="32">
        <f>ROUND(ROUND(L32,2)*ROUND(G32,3),2)</f>
      </c>
      <c s="36" t="s">
        <v>73</v>
      </c>
      <c>
        <f>(M32*21)/100</f>
      </c>
      <c t="s">
        <v>27</v>
      </c>
    </row>
    <row r="33" spans="1:5" ht="12.75">
      <c r="A33" s="35" t="s">
        <v>55</v>
      </c>
      <c r="E33" s="39" t="s">
        <v>8132</v>
      </c>
    </row>
    <row r="34" spans="1:5" ht="12.75">
      <c r="A34" s="35" t="s">
        <v>56</v>
      </c>
      <c r="E34" s="40" t="s">
        <v>5</v>
      </c>
    </row>
    <row r="35" spans="1:5" ht="25.5">
      <c r="A35" t="s">
        <v>58</v>
      </c>
      <c r="E35" s="39" t="s">
        <v>8133</v>
      </c>
    </row>
    <row r="36" spans="1:16" ht="12.75">
      <c r="A36" t="s">
        <v>49</v>
      </c>
      <c s="34" t="s">
        <v>246</v>
      </c>
      <c s="34" t="s">
        <v>8134</v>
      </c>
      <c s="35" t="s">
        <v>5</v>
      </c>
      <c s="6" t="s">
        <v>8135</v>
      </c>
      <c s="36" t="s">
        <v>72</v>
      </c>
      <c s="37">
        <v>145.5</v>
      </c>
      <c s="36">
        <v>0</v>
      </c>
      <c s="36">
        <f>ROUND(G36*H36,6)</f>
      </c>
      <c r="L36" s="38">
        <v>0</v>
      </c>
      <c s="32">
        <f>ROUND(ROUND(L36,2)*ROUND(G36,3),2)</f>
      </c>
      <c s="36" t="s">
        <v>2226</v>
      </c>
      <c>
        <f>(M36*21)/100</f>
      </c>
      <c t="s">
        <v>27</v>
      </c>
    </row>
    <row r="37" spans="1:5" ht="12.75">
      <c r="A37" s="35" t="s">
        <v>55</v>
      </c>
      <c r="E37" s="39" t="s">
        <v>8136</v>
      </c>
    </row>
    <row r="38" spans="1:5" ht="12.75">
      <c r="A38" s="35" t="s">
        <v>56</v>
      </c>
      <c r="E38" s="40" t="s">
        <v>5</v>
      </c>
    </row>
    <row r="39" spans="1:5" ht="38.25">
      <c r="A39" t="s">
        <v>58</v>
      </c>
      <c r="E39" s="39" t="s">
        <v>8137</v>
      </c>
    </row>
    <row r="40" spans="1:13" ht="12.75">
      <c r="A40" t="s">
        <v>46</v>
      </c>
      <c r="C40" s="31" t="s">
        <v>27</v>
      </c>
      <c r="E40" s="33" t="s">
        <v>3423</v>
      </c>
      <c r="J40" s="32">
        <f>0</f>
      </c>
      <c s="32">
        <f>0</f>
      </c>
      <c s="32">
        <f>0+L41</f>
      </c>
      <c s="32">
        <f>0+M41</f>
      </c>
    </row>
    <row r="41" spans="1:16" ht="12.75">
      <c r="A41" t="s">
        <v>49</v>
      </c>
      <c s="34" t="s">
        <v>249</v>
      </c>
      <c s="34" t="s">
        <v>8138</v>
      </c>
      <c s="35" t="s">
        <v>5</v>
      </c>
      <c s="6" t="s">
        <v>8139</v>
      </c>
      <c s="36" t="s">
        <v>77</v>
      </c>
      <c s="37">
        <v>0.4</v>
      </c>
      <c s="36">
        <v>0</v>
      </c>
      <c s="36">
        <f>ROUND(G41*H41,6)</f>
      </c>
      <c r="L41" s="38">
        <v>0</v>
      </c>
      <c s="32">
        <f>ROUND(ROUND(L41,2)*ROUND(G41,3),2)</f>
      </c>
      <c s="36" t="s">
        <v>73</v>
      </c>
      <c>
        <f>(M41*21)/100</f>
      </c>
      <c t="s">
        <v>27</v>
      </c>
    </row>
    <row r="42" spans="1:5" ht="12.75">
      <c r="A42" s="35" t="s">
        <v>55</v>
      </c>
      <c r="E42" s="39" t="s">
        <v>8140</v>
      </c>
    </row>
    <row r="43" spans="1:5" ht="12.75">
      <c r="A43" s="35" t="s">
        <v>56</v>
      </c>
      <c r="E43" s="40" t="s">
        <v>8141</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12.75">
      <c r="A46" t="s">
        <v>49</v>
      </c>
      <c s="34" t="s">
        <v>189</v>
      </c>
      <c s="34" t="s">
        <v>119</v>
      </c>
      <c s="35" t="s">
        <v>5</v>
      </c>
      <c s="6" t="s">
        <v>120</v>
      </c>
      <c s="36" t="s">
        <v>98</v>
      </c>
      <c s="37">
        <v>420</v>
      </c>
      <c s="36">
        <v>0</v>
      </c>
      <c s="36">
        <f>ROUND(G46*H46,6)</f>
      </c>
      <c r="L46" s="38">
        <v>0</v>
      </c>
      <c s="32">
        <f>ROUND(ROUND(L46,2)*ROUND(G46,3),2)</f>
      </c>
      <c s="36" t="s">
        <v>73</v>
      </c>
      <c>
        <f>(M46*21)/100</f>
      </c>
      <c t="s">
        <v>27</v>
      </c>
    </row>
    <row r="47" spans="1:5" ht="12.75">
      <c r="A47" s="35" t="s">
        <v>55</v>
      </c>
      <c r="E47" s="39" t="s">
        <v>8142</v>
      </c>
    </row>
    <row r="48" spans="1:5" ht="12.75">
      <c r="A48" s="35" t="s">
        <v>56</v>
      </c>
      <c r="E48" s="40" t="s">
        <v>8126</v>
      </c>
    </row>
    <row r="49" spans="1:5" ht="12.75">
      <c r="A49" t="s">
        <v>58</v>
      </c>
      <c r="E49" s="39" t="s">
        <v>59</v>
      </c>
    </row>
    <row r="50" spans="1:16" ht="12.75">
      <c r="A50" t="s">
        <v>49</v>
      </c>
      <c s="34" t="s">
        <v>194</v>
      </c>
      <c s="34" t="s">
        <v>8143</v>
      </c>
      <c s="35" t="s">
        <v>5</v>
      </c>
      <c s="6" t="s">
        <v>8144</v>
      </c>
      <c s="36" t="s">
        <v>98</v>
      </c>
      <c s="37">
        <v>220</v>
      </c>
      <c s="36">
        <v>0</v>
      </c>
      <c s="36">
        <f>ROUND(G50*H50,6)</f>
      </c>
      <c r="L50" s="38">
        <v>0</v>
      </c>
      <c s="32">
        <f>ROUND(ROUND(L50,2)*ROUND(G50,3),2)</f>
      </c>
      <c s="36" t="s">
        <v>73</v>
      </c>
      <c>
        <f>(M50*21)/100</f>
      </c>
      <c t="s">
        <v>27</v>
      </c>
    </row>
    <row r="51" spans="1:5" ht="12.75">
      <c r="A51" s="35" t="s">
        <v>55</v>
      </c>
      <c r="E51" s="39" t="s">
        <v>8145</v>
      </c>
    </row>
    <row r="52" spans="1:5" ht="12.75">
      <c r="A52" s="35" t="s">
        <v>56</v>
      </c>
      <c r="E52" s="40" t="s">
        <v>8126</v>
      </c>
    </row>
    <row r="53" spans="1:5" ht="12.75">
      <c r="A53" t="s">
        <v>58</v>
      </c>
      <c r="E53" s="39" t="s">
        <v>59</v>
      </c>
    </row>
    <row r="54" spans="1:16" ht="12.75">
      <c r="A54" t="s">
        <v>49</v>
      </c>
      <c s="34" t="s">
        <v>198</v>
      </c>
      <c s="34" t="s">
        <v>844</v>
      </c>
      <c s="35" t="s">
        <v>5</v>
      </c>
      <c s="6" t="s">
        <v>845</v>
      </c>
      <c s="36" t="s">
        <v>98</v>
      </c>
      <c s="37">
        <v>490</v>
      </c>
      <c s="36">
        <v>0</v>
      </c>
      <c s="36">
        <f>ROUND(G54*H54,6)</f>
      </c>
      <c r="L54" s="38">
        <v>0</v>
      </c>
      <c s="32">
        <f>ROUND(ROUND(L54,2)*ROUND(G54,3),2)</f>
      </c>
      <c s="36" t="s">
        <v>73</v>
      </c>
      <c>
        <f>(M54*21)/100</f>
      </c>
      <c t="s">
        <v>27</v>
      </c>
    </row>
    <row r="55" spans="1:5" ht="12.75">
      <c r="A55" s="35" t="s">
        <v>55</v>
      </c>
      <c r="E55" s="39" t="s">
        <v>5</v>
      </c>
    </row>
    <row r="56" spans="1:5" ht="12.75">
      <c r="A56" s="35" t="s">
        <v>56</v>
      </c>
      <c r="E56" s="40" t="s">
        <v>8126</v>
      </c>
    </row>
    <row r="57" spans="1:5" ht="12.75">
      <c r="A57" t="s">
        <v>58</v>
      </c>
      <c r="E57" s="39" t="s">
        <v>59</v>
      </c>
    </row>
    <row r="58" spans="1:16" ht="25.5">
      <c r="A58" t="s">
        <v>49</v>
      </c>
      <c s="34" t="s">
        <v>201</v>
      </c>
      <c s="34" t="s">
        <v>8146</v>
      </c>
      <c s="35" t="s">
        <v>5</v>
      </c>
      <c s="6" t="s">
        <v>8147</v>
      </c>
      <c s="36" t="s">
        <v>98</v>
      </c>
      <c s="37">
        <v>50</v>
      </c>
      <c s="36">
        <v>0</v>
      </c>
      <c s="36">
        <f>ROUND(G58*H58,6)</f>
      </c>
      <c r="L58" s="38">
        <v>0</v>
      </c>
      <c s="32">
        <f>ROUND(ROUND(L58,2)*ROUND(G58,3),2)</f>
      </c>
      <c s="36" t="s">
        <v>73</v>
      </c>
      <c>
        <f>(M58*21)/100</f>
      </c>
      <c t="s">
        <v>27</v>
      </c>
    </row>
    <row r="59" spans="1:5" ht="25.5">
      <c r="A59" s="35" t="s">
        <v>55</v>
      </c>
      <c r="E59" s="39" t="s">
        <v>8148</v>
      </c>
    </row>
    <row r="60" spans="1:5" ht="12.75">
      <c r="A60" s="35" t="s">
        <v>56</v>
      </c>
      <c r="E60" s="40" t="s">
        <v>8126</v>
      </c>
    </row>
    <row r="61" spans="1:5" ht="12.75">
      <c r="A61" t="s">
        <v>58</v>
      </c>
      <c r="E61" s="39" t="s">
        <v>59</v>
      </c>
    </row>
    <row r="62" spans="1:16" ht="12.75">
      <c r="A62" t="s">
        <v>49</v>
      </c>
      <c s="34" t="s">
        <v>204</v>
      </c>
      <c s="34" t="s">
        <v>866</v>
      </c>
      <c s="35" t="s">
        <v>5</v>
      </c>
      <c s="6" t="s">
        <v>867</v>
      </c>
      <c s="36" t="s">
        <v>106</v>
      </c>
      <c s="37">
        <v>7</v>
      </c>
      <c s="36">
        <v>0</v>
      </c>
      <c s="36">
        <f>ROUND(G62*H62,6)</f>
      </c>
      <c r="L62" s="38">
        <v>0</v>
      </c>
      <c s="32">
        <f>ROUND(ROUND(L62,2)*ROUND(G62,3),2)</f>
      </c>
      <c s="36" t="s">
        <v>73</v>
      </c>
      <c>
        <f>(M62*21)/100</f>
      </c>
      <c t="s">
        <v>27</v>
      </c>
    </row>
    <row r="63" spans="1:5" ht="12.75">
      <c r="A63" s="35" t="s">
        <v>55</v>
      </c>
      <c r="E63" s="39" t="s">
        <v>8149</v>
      </c>
    </row>
    <row r="64" spans="1:5" ht="12.75">
      <c r="A64" s="35" t="s">
        <v>56</v>
      </c>
      <c r="E64" s="40" t="s">
        <v>5</v>
      </c>
    </row>
    <row r="65" spans="1:5" ht="12.75">
      <c r="A65" t="s">
        <v>58</v>
      </c>
      <c r="E65" s="39" t="s">
        <v>59</v>
      </c>
    </row>
    <row r="66" spans="1:16" ht="25.5">
      <c r="A66" t="s">
        <v>49</v>
      </c>
      <c s="34" t="s">
        <v>207</v>
      </c>
      <c s="34" t="s">
        <v>149</v>
      </c>
      <c s="35" t="s">
        <v>5</v>
      </c>
      <c s="6" t="s">
        <v>150</v>
      </c>
      <c s="36" t="s">
        <v>106</v>
      </c>
      <c s="37">
        <v>5</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210</v>
      </c>
      <c s="34" t="s">
        <v>152</v>
      </c>
      <c s="35" t="s">
        <v>5</v>
      </c>
      <c s="6" t="s">
        <v>153</v>
      </c>
      <c s="36" t="s">
        <v>98</v>
      </c>
      <c s="37">
        <v>220</v>
      </c>
      <c s="36">
        <v>0</v>
      </c>
      <c s="36">
        <f>ROUND(G70*H70,6)</f>
      </c>
      <c r="L70" s="38">
        <v>0</v>
      </c>
      <c s="32">
        <f>ROUND(ROUND(L70,2)*ROUND(G70,3),2)</f>
      </c>
      <c s="36" t="s">
        <v>73</v>
      </c>
      <c>
        <f>(M70*21)/100</f>
      </c>
      <c t="s">
        <v>27</v>
      </c>
    </row>
    <row r="71" spans="1:5" ht="12.75">
      <c r="A71" s="35" t="s">
        <v>55</v>
      </c>
      <c r="E71" s="39" t="s">
        <v>8150</v>
      </c>
    </row>
    <row r="72" spans="1:5" ht="12.75">
      <c r="A72" s="35" t="s">
        <v>56</v>
      </c>
      <c r="E72" s="40" t="s">
        <v>8126</v>
      </c>
    </row>
    <row r="73" spans="1:5" ht="12.75">
      <c r="A73" t="s">
        <v>58</v>
      </c>
      <c r="E73" s="39" t="s">
        <v>59</v>
      </c>
    </row>
    <row r="74" spans="1:16" ht="25.5">
      <c r="A74" t="s">
        <v>49</v>
      </c>
      <c s="34" t="s">
        <v>213</v>
      </c>
      <c s="34" t="s">
        <v>862</v>
      </c>
      <c s="35" t="s">
        <v>5</v>
      </c>
      <c s="6" t="s">
        <v>863</v>
      </c>
      <c s="36" t="s">
        <v>106</v>
      </c>
      <c s="37">
        <v>26</v>
      </c>
      <c s="36">
        <v>0</v>
      </c>
      <c s="36">
        <f>ROUND(G74*H74,6)</f>
      </c>
      <c r="L74" s="38">
        <v>0</v>
      </c>
      <c s="32">
        <f>ROUND(ROUND(L74,2)*ROUND(G74,3),2)</f>
      </c>
      <c s="36" t="s">
        <v>73</v>
      </c>
      <c>
        <f>(M74*21)/100</f>
      </c>
      <c t="s">
        <v>27</v>
      </c>
    </row>
    <row r="75" spans="1:5" ht="12.75">
      <c r="A75" s="35" t="s">
        <v>55</v>
      </c>
      <c r="E75" s="39" t="s">
        <v>8151</v>
      </c>
    </row>
    <row r="76" spans="1:5" ht="12.75">
      <c r="A76" s="35" t="s">
        <v>56</v>
      </c>
      <c r="E76" s="40" t="s">
        <v>5</v>
      </c>
    </row>
    <row r="77" spans="1:5" ht="12.75">
      <c r="A77" t="s">
        <v>58</v>
      </c>
      <c r="E77" s="39" t="s">
        <v>59</v>
      </c>
    </row>
    <row r="78" spans="1:16" ht="12.75">
      <c r="A78" t="s">
        <v>49</v>
      </c>
      <c s="34" t="s">
        <v>216</v>
      </c>
      <c s="34" t="s">
        <v>2474</v>
      </c>
      <c s="35" t="s">
        <v>5</v>
      </c>
      <c s="6" t="s">
        <v>2475</v>
      </c>
      <c s="36" t="s">
        <v>72</v>
      </c>
      <c s="37">
        <v>0.4</v>
      </c>
      <c s="36">
        <v>0</v>
      </c>
      <c s="36">
        <f>ROUND(G78*H78,6)</f>
      </c>
      <c r="L78" s="38">
        <v>0</v>
      </c>
      <c s="32">
        <f>ROUND(ROUND(L78,2)*ROUND(G78,3),2)</f>
      </c>
      <c s="36" t="s">
        <v>73</v>
      </c>
      <c>
        <f>(M78*21)/100</f>
      </c>
      <c t="s">
        <v>27</v>
      </c>
    </row>
    <row r="79" spans="1:5" ht="25.5">
      <c r="A79" s="35" t="s">
        <v>55</v>
      </c>
      <c r="E79" s="39" t="s">
        <v>8152</v>
      </c>
    </row>
    <row r="80" spans="1:5" ht="12.75">
      <c r="A80" s="35" t="s">
        <v>56</v>
      </c>
      <c r="E80" s="40" t="s">
        <v>5</v>
      </c>
    </row>
    <row r="81" spans="1:5" ht="12.75">
      <c r="A81" t="s">
        <v>58</v>
      </c>
      <c r="E81" s="39" t="s">
        <v>59</v>
      </c>
    </row>
    <row r="82" spans="1:16" ht="12.75">
      <c r="A82" t="s">
        <v>49</v>
      </c>
      <c s="34" t="s">
        <v>219</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222</v>
      </c>
      <c s="34" t="s">
        <v>143</v>
      </c>
      <c s="35" t="s">
        <v>5</v>
      </c>
      <c s="6" t="s">
        <v>144</v>
      </c>
      <c s="36" t="s">
        <v>106</v>
      </c>
      <c s="37">
        <v>3</v>
      </c>
      <c s="36">
        <v>0</v>
      </c>
      <c s="36">
        <f>ROUND(G86*H86,6)</f>
      </c>
      <c r="L86" s="38">
        <v>0</v>
      </c>
      <c s="32">
        <f>ROUND(ROUND(L86,2)*ROUND(G86,3),2)</f>
      </c>
      <c s="36" t="s">
        <v>73</v>
      </c>
      <c>
        <f>(M86*21)/100</f>
      </c>
      <c t="s">
        <v>27</v>
      </c>
    </row>
    <row r="87" spans="1:5" ht="12.75">
      <c r="A87" s="35" t="s">
        <v>55</v>
      </c>
      <c r="E87" s="39" t="s">
        <v>8153</v>
      </c>
    </row>
    <row r="88" spans="1:5" ht="12.75">
      <c r="A88" s="35" t="s">
        <v>56</v>
      </c>
      <c r="E88" s="40" t="s">
        <v>5</v>
      </c>
    </row>
    <row r="89" spans="1:5" ht="12.75">
      <c r="A89" t="s">
        <v>58</v>
      </c>
      <c r="E89" s="39" t="s">
        <v>59</v>
      </c>
    </row>
    <row r="90" spans="1:16" ht="12.75">
      <c r="A90" t="s">
        <v>49</v>
      </c>
      <c s="34" t="s">
        <v>225</v>
      </c>
      <c s="34" t="s">
        <v>1222</v>
      </c>
      <c s="35" t="s">
        <v>5</v>
      </c>
      <c s="6" t="s">
        <v>1223</v>
      </c>
      <c s="36" t="s">
        <v>106</v>
      </c>
      <c s="37">
        <v>95</v>
      </c>
      <c s="36">
        <v>0</v>
      </c>
      <c s="36">
        <f>ROUND(G90*H90,6)</f>
      </c>
      <c r="L90" s="38">
        <v>0</v>
      </c>
      <c s="32">
        <f>ROUND(ROUND(L90,2)*ROUND(G90,3),2)</f>
      </c>
      <c s="36" t="s">
        <v>73</v>
      </c>
      <c>
        <f>(M90*21)/100</f>
      </c>
      <c t="s">
        <v>27</v>
      </c>
    </row>
    <row r="91" spans="1:5" ht="25.5">
      <c r="A91" s="35" t="s">
        <v>55</v>
      </c>
      <c r="E91" s="39" t="s">
        <v>8154</v>
      </c>
    </row>
    <row r="92" spans="1:5" ht="12.75">
      <c r="A92" s="35" t="s">
        <v>56</v>
      </c>
      <c r="E92" s="40" t="s">
        <v>5</v>
      </c>
    </row>
    <row r="93" spans="1:5" ht="12.75">
      <c r="A93" t="s">
        <v>58</v>
      </c>
      <c r="E93" s="39" t="s">
        <v>59</v>
      </c>
    </row>
    <row r="94" spans="1:16" ht="12.75">
      <c r="A94" t="s">
        <v>49</v>
      </c>
      <c s="34" t="s">
        <v>228</v>
      </c>
      <c s="34" t="s">
        <v>8155</v>
      </c>
      <c s="35" t="s">
        <v>5</v>
      </c>
      <c s="6" t="s">
        <v>8156</v>
      </c>
      <c s="36" t="s">
        <v>106</v>
      </c>
      <c s="37">
        <v>60</v>
      </c>
      <c s="36">
        <v>0</v>
      </c>
      <c s="36">
        <f>ROUND(G94*H94,6)</f>
      </c>
      <c r="L94" s="38">
        <v>0</v>
      </c>
      <c s="32">
        <f>ROUND(ROUND(L94,2)*ROUND(G94,3),2)</f>
      </c>
      <c s="36" t="s">
        <v>73</v>
      </c>
      <c>
        <f>(M94*21)/100</f>
      </c>
      <c t="s">
        <v>27</v>
      </c>
    </row>
    <row r="95" spans="1:5" ht="25.5">
      <c r="A95" s="35" t="s">
        <v>55</v>
      </c>
      <c r="E95" s="39" t="s">
        <v>8157</v>
      </c>
    </row>
    <row r="96" spans="1:5" ht="12.75">
      <c r="A96" s="35" t="s">
        <v>56</v>
      </c>
      <c r="E96" s="40" t="s">
        <v>5</v>
      </c>
    </row>
    <row r="97" spans="1:5" ht="12.75">
      <c r="A97" t="s">
        <v>58</v>
      </c>
      <c r="E97" s="39" t="s">
        <v>5</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68</v>
      </c>
      <c s="34" t="s">
        <v>8158</v>
      </c>
      <c s="35" t="s">
        <v>5</v>
      </c>
      <c s="6" t="s">
        <v>8159</v>
      </c>
      <c s="36" t="s">
        <v>98</v>
      </c>
      <c s="37">
        <v>308</v>
      </c>
      <c s="36">
        <v>0</v>
      </c>
      <c s="36">
        <f>ROUND(G99*H99,6)</f>
      </c>
      <c r="L99" s="38">
        <v>0</v>
      </c>
      <c s="32">
        <f>ROUND(ROUND(L99,2)*ROUND(G99,3),2)</f>
      </c>
      <c s="36" t="s">
        <v>73</v>
      </c>
      <c>
        <f>(M99*21)/100</f>
      </c>
      <c t="s">
        <v>27</v>
      </c>
    </row>
    <row r="100" spans="1:5" ht="12.75">
      <c r="A100" s="35" t="s">
        <v>55</v>
      </c>
      <c r="E100" s="39" t="s">
        <v>8160</v>
      </c>
    </row>
    <row r="101" spans="1:5" ht="12.75">
      <c r="A101" s="35" t="s">
        <v>56</v>
      </c>
      <c r="E101" s="40" t="s">
        <v>8161</v>
      </c>
    </row>
    <row r="102" spans="1:5" ht="12.75">
      <c r="A102" t="s">
        <v>58</v>
      </c>
      <c r="E102" s="39" t="s">
        <v>59</v>
      </c>
    </row>
    <row r="103" spans="1:16" ht="12.75">
      <c r="A103" t="s">
        <v>49</v>
      </c>
      <c s="34" t="s">
        <v>27</v>
      </c>
      <c s="34" t="s">
        <v>2667</v>
      </c>
      <c s="35" t="s">
        <v>5</v>
      </c>
      <c s="6" t="s">
        <v>2668</v>
      </c>
      <c s="36" t="s">
        <v>98</v>
      </c>
      <c s="37">
        <v>1038</v>
      </c>
      <c s="36">
        <v>0</v>
      </c>
      <c s="36">
        <f>ROUND(G103*H103,6)</f>
      </c>
      <c r="L103" s="38">
        <v>0</v>
      </c>
      <c s="32">
        <f>ROUND(ROUND(L103,2)*ROUND(G103,3),2)</f>
      </c>
      <c s="36" t="s">
        <v>73</v>
      </c>
      <c>
        <f>(M103*21)/100</f>
      </c>
      <c t="s">
        <v>27</v>
      </c>
    </row>
    <row r="104" spans="1:5" ht="25.5">
      <c r="A104" s="35" t="s">
        <v>55</v>
      </c>
      <c r="E104" s="39" t="s">
        <v>8162</v>
      </c>
    </row>
    <row r="105" spans="1:5" ht="12.75">
      <c r="A105" s="35" t="s">
        <v>56</v>
      </c>
      <c r="E105" s="40" t="s">
        <v>8161</v>
      </c>
    </row>
    <row r="106" spans="1:5" ht="12.75">
      <c r="A106" t="s">
        <v>58</v>
      </c>
      <c r="E106" s="39" t="s">
        <v>59</v>
      </c>
    </row>
    <row r="107" spans="1:16" ht="12.75">
      <c r="A107" t="s">
        <v>49</v>
      </c>
      <c s="34" t="s">
        <v>26</v>
      </c>
      <c s="34" t="s">
        <v>169</v>
      </c>
      <c s="35" t="s">
        <v>5</v>
      </c>
      <c s="6" t="s">
        <v>170</v>
      </c>
      <c s="36" t="s">
        <v>98</v>
      </c>
      <c s="37">
        <v>580</v>
      </c>
      <c s="36">
        <v>0</v>
      </c>
      <c s="36">
        <f>ROUND(G107*H107,6)</f>
      </c>
      <c r="L107" s="38">
        <v>0</v>
      </c>
      <c s="32">
        <f>ROUND(ROUND(L107,2)*ROUND(G107,3),2)</f>
      </c>
      <c s="36" t="s">
        <v>73</v>
      </c>
      <c>
        <f>(M107*21)/100</f>
      </c>
      <c t="s">
        <v>27</v>
      </c>
    </row>
    <row r="108" spans="1:5" ht="12.75">
      <c r="A108" s="35" t="s">
        <v>55</v>
      </c>
      <c r="E108" s="39" t="s">
        <v>8163</v>
      </c>
    </row>
    <row r="109" spans="1:5" ht="12.75">
      <c r="A109" s="35" t="s">
        <v>56</v>
      </c>
      <c r="E109" s="40" t="s">
        <v>8161</v>
      </c>
    </row>
    <row r="110" spans="1:5" ht="12.75">
      <c r="A110" t="s">
        <v>58</v>
      </c>
      <c r="E110" s="39" t="s">
        <v>59</v>
      </c>
    </row>
    <row r="111" spans="1:16" ht="12.75">
      <c r="A111" t="s">
        <v>49</v>
      </c>
      <c s="34" t="s">
        <v>80</v>
      </c>
      <c s="34" t="s">
        <v>1007</v>
      </c>
      <c s="35" t="s">
        <v>5</v>
      </c>
      <c s="6" t="s">
        <v>1008</v>
      </c>
      <c s="36" t="s">
        <v>98</v>
      </c>
      <c s="37">
        <v>30</v>
      </c>
      <c s="36">
        <v>0</v>
      </c>
      <c s="36">
        <f>ROUND(G111*H111,6)</f>
      </c>
      <c r="L111" s="38">
        <v>0</v>
      </c>
      <c s="32">
        <f>ROUND(ROUND(L111,2)*ROUND(G111,3),2)</f>
      </c>
      <c s="36" t="s">
        <v>73</v>
      </c>
      <c>
        <f>(M111*21)/100</f>
      </c>
      <c t="s">
        <v>27</v>
      </c>
    </row>
    <row r="112" spans="1:5" ht="12.75">
      <c r="A112" s="35" t="s">
        <v>55</v>
      </c>
      <c r="E112" s="39" t="s">
        <v>8164</v>
      </c>
    </row>
    <row r="113" spans="1:5" ht="12.75">
      <c r="A113" s="35" t="s">
        <v>56</v>
      </c>
      <c r="E113" s="40" t="s">
        <v>8161</v>
      </c>
    </row>
    <row r="114" spans="1:5" ht="12.75">
      <c r="A114" t="s">
        <v>58</v>
      </c>
      <c r="E114" s="39" t="s">
        <v>59</v>
      </c>
    </row>
    <row r="115" spans="1:16" ht="12.75">
      <c r="A115" t="s">
        <v>49</v>
      </c>
      <c s="34" t="s">
        <v>83</v>
      </c>
      <c s="34" t="s">
        <v>2669</v>
      </c>
      <c s="35" t="s">
        <v>5</v>
      </c>
      <c s="6" t="s">
        <v>2670</v>
      </c>
      <c s="36" t="s">
        <v>98</v>
      </c>
      <c s="37">
        <v>72</v>
      </c>
      <c s="36">
        <v>0</v>
      </c>
      <c s="36">
        <f>ROUND(G115*H115,6)</f>
      </c>
      <c r="L115" s="38">
        <v>0</v>
      </c>
      <c s="32">
        <f>ROUND(ROUND(L115,2)*ROUND(G115,3),2)</f>
      </c>
      <c s="36" t="s">
        <v>73</v>
      </c>
      <c>
        <f>(M115*21)/100</f>
      </c>
      <c t="s">
        <v>27</v>
      </c>
    </row>
    <row r="116" spans="1:5" ht="12.75">
      <c r="A116" s="35" t="s">
        <v>55</v>
      </c>
      <c r="E116" s="39" t="s">
        <v>8165</v>
      </c>
    </row>
    <row r="117" spans="1:5" ht="12.75">
      <c r="A117" s="35" t="s">
        <v>56</v>
      </c>
      <c r="E117" s="40" t="s">
        <v>8161</v>
      </c>
    </row>
    <row r="118" spans="1:5" ht="12.75">
      <c r="A118" t="s">
        <v>58</v>
      </c>
      <c r="E118" s="39" t="s">
        <v>59</v>
      </c>
    </row>
    <row r="119" spans="1:16" ht="25.5">
      <c r="A119" t="s">
        <v>49</v>
      </c>
      <c s="34" t="s">
        <v>86</v>
      </c>
      <c s="34" t="s">
        <v>1137</v>
      </c>
      <c s="35" t="s">
        <v>5</v>
      </c>
      <c s="6" t="s">
        <v>1138</v>
      </c>
      <c s="36" t="s">
        <v>106</v>
      </c>
      <c s="37">
        <v>2</v>
      </c>
      <c s="36">
        <v>0</v>
      </c>
      <c s="36">
        <f>ROUND(G119*H119,6)</f>
      </c>
      <c r="L119" s="38">
        <v>0</v>
      </c>
      <c s="32">
        <f>ROUND(ROUND(L119,2)*ROUND(G119,3),2)</f>
      </c>
      <c s="36" t="s">
        <v>73</v>
      </c>
      <c>
        <f>(M119*21)/100</f>
      </c>
      <c t="s">
        <v>27</v>
      </c>
    </row>
    <row r="120" spans="1:5" ht="12.75">
      <c r="A120" s="35" t="s">
        <v>55</v>
      </c>
      <c r="E120" s="39" t="s">
        <v>5</v>
      </c>
    </row>
    <row r="121" spans="1:5" ht="12.75">
      <c r="A121" s="35" t="s">
        <v>56</v>
      </c>
      <c r="E121" s="40" t="s">
        <v>8166</v>
      </c>
    </row>
    <row r="122" spans="1:5" ht="12.75">
      <c r="A122" t="s">
        <v>58</v>
      </c>
      <c r="E122" s="39" t="s">
        <v>59</v>
      </c>
    </row>
    <row r="123" spans="1:16" ht="25.5">
      <c r="A123" t="s">
        <v>49</v>
      </c>
      <c s="34" t="s">
        <v>89</v>
      </c>
      <c s="34" t="s">
        <v>1023</v>
      </c>
      <c s="35" t="s">
        <v>5</v>
      </c>
      <c s="6" t="s">
        <v>1024</v>
      </c>
      <c s="36" t="s">
        <v>106</v>
      </c>
      <c s="37">
        <v>32</v>
      </c>
      <c s="36">
        <v>0</v>
      </c>
      <c s="36">
        <f>ROUND(G123*H123,6)</f>
      </c>
      <c r="L123" s="38">
        <v>0</v>
      </c>
      <c s="32">
        <f>ROUND(ROUND(L123,2)*ROUND(G123,3),2)</f>
      </c>
      <c s="36" t="s">
        <v>73</v>
      </c>
      <c>
        <f>(M123*21)/100</f>
      </c>
      <c t="s">
        <v>27</v>
      </c>
    </row>
    <row r="124" spans="1:5" ht="12.75">
      <c r="A124" s="35" t="s">
        <v>55</v>
      </c>
      <c r="E124" s="39" t="s">
        <v>5</v>
      </c>
    </row>
    <row r="125" spans="1:5" ht="12.75">
      <c r="A125" s="35" t="s">
        <v>56</v>
      </c>
      <c r="E125" s="40" t="s">
        <v>8166</v>
      </c>
    </row>
    <row r="126" spans="1:5" ht="12.75">
      <c r="A126" t="s">
        <v>58</v>
      </c>
      <c r="E126" s="39" t="s">
        <v>59</v>
      </c>
    </row>
    <row r="127" spans="1:16" ht="25.5">
      <c r="A127" t="s">
        <v>49</v>
      </c>
      <c s="34" t="s">
        <v>92</v>
      </c>
      <c s="34" t="s">
        <v>178</v>
      </c>
      <c s="35" t="s">
        <v>5</v>
      </c>
      <c s="6" t="s">
        <v>179</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8166</v>
      </c>
    </row>
    <row r="130" spans="1:5" ht="12.75">
      <c r="A130" t="s">
        <v>58</v>
      </c>
      <c r="E130" s="39" t="s">
        <v>59</v>
      </c>
    </row>
    <row r="131" spans="1:16" ht="25.5">
      <c r="A131" t="s">
        <v>49</v>
      </c>
      <c s="34" t="s">
        <v>95</v>
      </c>
      <c s="34" t="s">
        <v>8167</v>
      </c>
      <c s="35" t="s">
        <v>5</v>
      </c>
      <c s="6" t="s">
        <v>8168</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8166</v>
      </c>
    </row>
    <row r="134" spans="1:5" ht="12.75">
      <c r="A134" t="s">
        <v>58</v>
      </c>
      <c r="E134" s="39" t="s">
        <v>59</v>
      </c>
    </row>
    <row r="135" spans="1:16" ht="25.5">
      <c r="A135" t="s">
        <v>49</v>
      </c>
      <c s="34" t="s">
        <v>99</v>
      </c>
      <c s="34" t="s">
        <v>2707</v>
      </c>
      <c s="35" t="s">
        <v>5</v>
      </c>
      <c s="6" t="s">
        <v>2708</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8166</v>
      </c>
    </row>
    <row r="138" spans="1:5" ht="12.75">
      <c r="A138" t="s">
        <v>58</v>
      </c>
      <c r="E138" s="39" t="s">
        <v>59</v>
      </c>
    </row>
    <row r="139" spans="1:16" ht="25.5">
      <c r="A139" t="s">
        <v>49</v>
      </c>
      <c s="34" t="s">
        <v>115</v>
      </c>
      <c s="34" t="s">
        <v>8169</v>
      </c>
      <c s="35" t="s">
        <v>5</v>
      </c>
      <c s="6" t="s">
        <v>8170</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8171</v>
      </c>
    </row>
    <row r="142" spans="1:5" ht="12.75">
      <c r="A142" t="s">
        <v>58</v>
      </c>
      <c r="E142" s="39" t="s">
        <v>59</v>
      </c>
    </row>
    <row r="143" spans="1:16" ht="25.5">
      <c r="A143" t="s">
        <v>49</v>
      </c>
      <c s="34" t="s">
        <v>118</v>
      </c>
      <c s="34" t="s">
        <v>8172</v>
      </c>
      <c s="35" t="s">
        <v>5</v>
      </c>
      <c s="6" t="s">
        <v>8173</v>
      </c>
      <c s="36" t="s">
        <v>106</v>
      </c>
      <c s="37">
        <v>2</v>
      </c>
      <c s="36">
        <v>0</v>
      </c>
      <c s="36">
        <f>ROUND(G143*H143,6)</f>
      </c>
      <c r="L143" s="38">
        <v>0</v>
      </c>
      <c s="32">
        <f>ROUND(ROUND(L143,2)*ROUND(G143,3),2)</f>
      </c>
      <c s="36" t="s">
        <v>73</v>
      </c>
      <c>
        <f>(M143*21)/100</f>
      </c>
      <c t="s">
        <v>27</v>
      </c>
    </row>
    <row r="144" spans="1:5" ht="12.75">
      <c r="A144" s="35" t="s">
        <v>55</v>
      </c>
      <c r="E144" s="39" t="s">
        <v>5</v>
      </c>
    </row>
    <row r="145" spans="1:5" ht="25.5">
      <c r="A145" s="35" t="s">
        <v>56</v>
      </c>
      <c r="E145" s="40" t="s">
        <v>8174</v>
      </c>
    </row>
    <row r="146" spans="1:5" ht="12.75">
      <c r="A146" t="s">
        <v>58</v>
      </c>
      <c r="E146" s="39" t="s">
        <v>59</v>
      </c>
    </row>
    <row r="147" spans="1:16" ht="25.5">
      <c r="A147" t="s">
        <v>49</v>
      </c>
      <c s="34" t="s">
        <v>121</v>
      </c>
      <c s="34" t="s">
        <v>8175</v>
      </c>
      <c s="35" t="s">
        <v>5</v>
      </c>
      <c s="6" t="s">
        <v>8176</v>
      </c>
      <c s="36" t="s">
        <v>106</v>
      </c>
      <c s="37">
        <v>1</v>
      </c>
      <c s="36">
        <v>0</v>
      </c>
      <c s="36">
        <f>ROUND(G147*H147,6)</f>
      </c>
      <c r="L147" s="38">
        <v>0</v>
      </c>
      <c s="32">
        <f>ROUND(ROUND(L147,2)*ROUND(G147,3),2)</f>
      </c>
      <c s="36" t="s">
        <v>73</v>
      </c>
      <c>
        <f>(M147*21)/100</f>
      </c>
      <c t="s">
        <v>27</v>
      </c>
    </row>
    <row r="148" spans="1:5" ht="12.75">
      <c r="A148" s="35" t="s">
        <v>55</v>
      </c>
      <c r="E148" s="39" t="s">
        <v>8177</v>
      </c>
    </row>
    <row r="149" spans="1:5" ht="12.75">
      <c r="A149" s="35" t="s">
        <v>56</v>
      </c>
      <c r="E149" s="40" t="s">
        <v>8141</v>
      </c>
    </row>
    <row r="150" spans="1:5" ht="12.75">
      <c r="A150" t="s">
        <v>58</v>
      </c>
      <c r="E150" s="39" t="s">
        <v>59</v>
      </c>
    </row>
    <row r="151" spans="1:16" ht="25.5">
      <c r="A151" t="s">
        <v>49</v>
      </c>
      <c s="34" t="s">
        <v>124</v>
      </c>
      <c s="34" t="s">
        <v>8178</v>
      </c>
      <c s="35" t="s">
        <v>5</v>
      </c>
      <c s="6" t="s">
        <v>8179</v>
      </c>
      <c s="36" t="s">
        <v>106</v>
      </c>
      <c s="37">
        <v>1</v>
      </c>
      <c s="36">
        <v>0</v>
      </c>
      <c s="36">
        <f>ROUND(G151*H151,6)</f>
      </c>
      <c r="L151" s="38">
        <v>0</v>
      </c>
      <c s="32">
        <f>ROUND(ROUND(L151,2)*ROUND(G151,3),2)</f>
      </c>
      <c s="36" t="s">
        <v>73</v>
      </c>
      <c>
        <f>(M151*21)/100</f>
      </c>
      <c t="s">
        <v>27</v>
      </c>
    </row>
    <row r="152" spans="1:5" ht="12.75">
      <c r="A152" s="35" t="s">
        <v>55</v>
      </c>
      <c r="E152" s="39" t="s">
        <v>8180</v>
      </c>
    </row>
    <row r="153" spans="1:5" ht="12.75">
      <c r="A153" s="35" t="s">
        <v>56</v>
      </c>
      <c r="E153" s="40" t="s">
        <v>8181</v>
      </c>
    </row>
    <row r="154" spans="1:5" ht="12.75">
      <c r="A154" t="s">
        <v>58</v>
      </c>
      <c r="E154" s="39" t="s">
        <v>59</v>
      </c>
    </row>
    <row r="155" spans="1:16" ht="25.5">
      <c r="A155" t="s">
        <v>49</v>
      </c>
      <c s="34" t="s">
        <v>127</v>
      </c>
      <c s="34" t="s">
        <v>8182</v>
      </c>
      <c s="35" t="s">
        <v>5</v>
      </c>
      <c s="6" t="s">
        <v>8183</v>
      </c>
      <c s="36" t="s">
        <v>106</v>
      </c>
      <c s="37">
        <v>4</v>
      </c>
      <c s="36">
        <v>0</v>
      </c>
      <c s="36">
        <f>ROUND(G155*H155,6)</f>
      </c>
      <c r="L155" s="38">
        <v>0</v>
      </c>
      <c s="32">
        <f>ROUND(ROUND(L155,2)*ROUND(G155,3),2)</f>
      </c>
      <c s="36" t="s">
        <v>73</v>
      </c>
      <c>
        <f>(M155*21)/100</f>
      </c>
      <c t="s">
        <v>27</v>
      </c>
    </row>
    <row r="156" spans="1:5" ht="25.5">
      <c r="A156" s="35" t="s">
        <v>55</v>
      </c>
      <c r="E156" s="39" t="s">
        <v>8184</v>
      </c>
    </row>
    <row r="157" spans="1:5" ht="12.75">
      <c r="A157" s="35" t="s">
        <v>56</v>
      </c>
      <c r="E157" s="40" t="s">
        <v>8185</v>
      </c>
    </row>
    <row r="158" spans="1:5" ht="12.75">
      <c r="A158" t="s">
        <v>58</v>
      </c>
      <c r="E158" s="39" t="s">
        <v>59</v>
      </c>
    </row>
    <row r="159" spans="1:16" ht="25.5">
      <c r="A159" t="s">
        <v>49</v>
      </c>
      <c s="34" t="s">
        <v>130</v>
      </c>
      <c s="34" t="s">
        <v>8186</v>
      </c>
      <c s="35" t="s">
        <v>5</v>
      </c>
      <c s="6" t="s">
        <v>8187</v>
      </c>
      <c s="36" t="s">
        <v>106</v>
      </c>
      <c s="37">
        <v>1</v>
      </c>
      <c s="36">
        <v>0</v>
      </c>
      <c s="36">
        <f>ROUND(G159*H159,6)</f>
      </c>
      <c r="L159" s="38">
        <v>0</v>
      </c>
      <c s="32">
        <f>ROUND(ROUND(L159,2)*ROUND(G159,3),2)</f>
      </c>
      <c s="36" t="s">
        <v>73</v>
      </c>
      <c>
        <f>(M159*21)/100</f>
      </c>
      <c t="s">
        <v>27</v>
      </c>
    </row>
    <row r="160" spans="1:5" ht="25.5">
      <c r="A160" s="35" t="s">
        <v>55</v>
      </c>
      <c r="E160" s="39" t="s">
        <v>8188</v>
      </c>
    </row>
    <row r="161" spans="1:5" ht="12.75">
      <c r="A161" s="35" t="s">
        <v>56</v>
      </c>
      <c r="E161" s="40" t="s">
        <v>8189</v>
      </c>
    </row>
    <row r="162" spans="1:5" ht="12.75">
      <c r="A162" t="s">
        <v>58</v>
      </c>
      <c r="E162" s="39" t="s">
        <v>59</v>
      </c>
    </row>
    <row r="163" spans="1:16" ht="25.5">
      <c r="A163" t="s">
        <v>49</v>
      </c>
      <c s="34" t="s">
        <v>133</v>
      </c>
      <c s="34" t="s">
        <v>8190</v>
      </c>
      <c s="35" t="s">
        <v>5</v>
      </c>
      <c s="6" t="s">
        <v>8191</v>
      </c>
      <c s="36" t="s">
        <v>106</v>
      </c>
      <c s="37">
        <v>1</v>
      </c>
      <c s="36">
        <v>0</v>
      </c>
      <c s="36">
        <f>ROUND(G163*H163,6)</f>
      </c>
      <c r="L163" s="38">
        <v>0</v>
      </c>
      <c s="32">
        <f>ROUND(ROUND(L163,2)*ROUND(G163,3),2)</f>
      </c>
      <c s="36" t="s">
        <v>73</v>
      </c>
      <c>
        <f>(M163*21)/100</f>
      </c>
      <c t="s">
        <v>27</v>
      </c>
    </row>
    <row r="164" spans="1:5" ht="25.5">
      <c r="A164" s="35" t="s">
        <v>55</v>
      </c>
      <c r="E164" s="39" t="s">
        <v>8192</v>
      </c>
    </row>
    <row r="165" spans="1:5" ht="12.75">
      <c r="A165" s="35" t="s">
        <v>56</v>
      </c>
      <c r="E165" s="40" t="s">
        <v>8181</v>
      </c>
    </row>
    <row r="166" spans="1:5" ht="12.75">
      <c r="A166" t="s">
        <v>58</v>
      </c>
      <c r="E166" s="39" t="s">
        <v>59</v>
      </c>
    </row>
    <row r="167" spans="1:16" ht="25.5">
      <c r="A167" t="s">
        <v>49</v>
      </c>
      <c s="34" t="s">
        <v>136</v>
      </c>
      <c s="34" t="s">
        <v>8193</v>
      </c>
      <c s="35" t="s">
        <v>5</v>
      </c>
      <c s="6" t="s">
        <v>8194</v>
      </c>
      <c s="36" t="s">
        <v>106</v>
      </c>
      <c s="37">
        <v>1</v>
      </c>
      <c s="36">
        <v>0</v>
      </c>
      <c s="36">
        <f>ROUND(G167*H167,6)</f>
      </c>
      <c r="L167" s="38">
        <v>0</v>
      </c>
      <c s="32">
        <f>ROUND(ROUND(L167,2)*ROUND(G167,3),2)</f>
      </c>
      <c s="36" t="s">
        <v>73</v>
      </c>
      <c>
        <f>(M167*21)/100</f>
      </c>
      <c t="s">
        <v>27</v>
      </c>
    </row>
    <row r="168" spans="1:5" ht="12.75">
      <c r="A168" s="35" t="s">
        <v>55</v>
      </c>
      <c r="E168" s="39" t="s">
        <v>8195</v>
      </c>
    </row>
    <row r="169" spans="1:5" ht="25.5">
      <c r="A169" s="35" t="s">
        <v>56</v>
      </c>
      <c r="E169" s="40" t="s">
        <v>8196</v>
      </c>
    </row>
    <row r="170" spans="1:5" ht="12.75">
      <c r="A170" t="s">
        <v>58</v>
      </c>
      <c r="E170" s="39" t="s">
        <v>59</v>
      </c>
    </row>
    <row r="171" spans="1:16" ht="25.5">
      <c r="A171" t="s">
        <v>49</v>
      </c>
      <c s="34" t="s">
        <v>139</v>
      </c>
      <c s="34" t="s">
        <v>8197</v>
      </c>
      <c s="35" t="s">
        <v>5</v>
      </c>
      <c s="6" t="s">
        <v>8198</v>
      </c>
      <c s="36" t="s">
        <v>106</v>
      </c>
      <c s="37">
        <v>1</v>
      </c>
      <c s="36">
        <v>0</v>
      </c>
      <c s="36">
        <f>ROUND(G171*H171,6)</f>
      </c>
      <c r="L171" s="38">
        <v>0</v>
      </c>
      <c s="32">
        <f>ROUND(ROUND(L171,2)*ROUND(G171,3),2)</f>
      </c>
      <c s="36" t="s">
        <v>73</v>
      </c>
      <c>
        <f>(M171*21)/100</f>
      </c>
      <c t="s">
        <v>27</v>
      </c>
    </row>
    <row r="172" spans="1:5" ht="25.5">
      <c r="A172" s="35" t="s">
        <v>55</v>
      </c>
      <c r="E172" s="39" t="s">
        <v>8199</v>
      </c>
    </row>
    <row r="173" spans="1:5" ht="12.75">
      <c r="A173" s="35" t="s">
        <v>56</v>
      </c>
      <c r="E173" s="40" t="s">
        <v>5</v>
      </c>
    </row>
    <row r="174" spans="1:5" ht="12.75">
      <c r="A174" t="s">
        <v>58</v>
      </c>
      <c r="E174" s="39" t="s">
        <v>59</v>
      </c>
    </row>
    <row r="175" spans="1:16" ht="25.5">
      <c r="A175" t="s">
        <v>49</v>
      </c>
      <c s="34" t="s">
        <v>142</v>
      </c>
      <c s="34" t="s">
        <v>8200</v>
      </c>
      <c s="35" t="s">
        <v>5</v>
      </c>
      <c s="6" t="s">
        <v>8201</v>
      </c>
      <c s="36" t="s">
        <v>106</v>
      </c>
      <c s="37">
        <v>1</v>
      </c>
      <c s="36">
        <v>0</v>
      </c>
      <c s="36">
        <f>ROUND(G175*H175,6)</f>
      </c>
      <c r="L175" s="38">
        <v>0</v>
      </c>
      <c s="32">
        <f>ROUND(ROUND(L175,2)*ROUND(G175,3),2)</f>
      </c>
      <c s="36" t="s">
        <v>73</v>
      </c>
      <c>
        <f>(M175*21)/100</f>
      </c>
      <c t="s">
        <v>27</v>
      </c>
    </row>
    <row r="176" spans="1:5" ht="12.75">
      <c r="A176" s="35" t="s">
        <v>55</v>
      </c>
      <c r="E176" s="39" t="s">
        <v>8202</v>
      </c>
    </row>
    <row r="177" spans="1:5" ht="12.75">
      <c r="A177" s="35" t="s">
        <v>56</v>
      </c>
      <c r="E177" s="40" t="s">
        <v>8141</v>
      </c>
    </row>
    <row r="178" spans="1:5" ht="12.75">
      <c r="A178" t="s">
        <v>58</v>
      </c>
      <c r="E178" s="39" t="s">
        <v>59</v>
      </c>
    </row>
    <row r="179" spans="1:16" ht="12.75">
      <c r="A179" t="s">
        <v>49</v>
      </c>
      <c s="34" t="s">
        <v>145</v>
      </c>
      <c s="34" t="s">
        <v>163</v>
      </c>
      <c s="35" t="s">
        <v>5</v>
      </c>
      <c s="6" t="s">
        <v>164</v>
      </c>
      <c s="36" t="s">
        <v>98</v>
      </c>
      <c s="37">
        <v>15</v>
      </c>
      <c s="36">
        <v>0</v>
      </c>
      <c s="36">
        <f>ROUND(G179*H179,6)</f>
      </c>
      <c r="L179" s="38">
        <v>0</v>
      </c>
      <c s="32">
        <f>ROUND(ROUND(L179,2)*ROUND(G179,3),2)</f>
      </c>
      <c s="36" t="s">
        <v>73</v>
      </c>
      <c>
        <f>(M179*21)/100</f>
      </c>
      <c t="s">
        <v>27</v>
      </c>
    </row>
    <row r="180" spans="1:5" ht="12.75">
      <c r="A180" s="35" t="s">
        <v>55</v>
      </c>
      <c r="E180" s="39" t="s">
        <v>8203</v>
      </c>
    </row>
    <row r="181" spans="1:5" ht="12.75">
      <c r="A181" s="35" t="s">
        <v>56</v>
      </c>
      <c r="E181" s="40" t="s">
        <v>8141</v>
      </c>
    </row>
    <row r="182" spans="1:5" ht="12.75">
      <c r="A182" t="s">
        <v>58</v>
      </c>
      <c r="E182" s="39" t="s">
        <v>59</v>
      </c>
    </row>
    <row r="183" spans="1:16" ht="12.75">
      <c r="A183" t="s">
        <v>49</v>
      </c>
      <c s="34" t="s">
        <v>148</v>
      </c>
      <c s="34" t="s">
        <v>2202</v>
      </c>
      <c s="35" t="s">
        <v>5</v>
      </c>
      <c s="6" t="s">
        <v>2203</v>
      </c>
      <c s="36" t="s">
        <v>106</v>
      </c>
      <c s="37">
        <v>1</v>
      </c>
      <c s="36">
        <v>0</v>
      </c>
      <c s="36">
        <f>ROUND(G183*H183,6)</f>
      </c>
      <c r="L183" s="38">
        <v>0</v>
      </c>
      <c s="32">
        <f>ROUND(ROUND(L183,2)*ROUND(G183,3),2)</f>
      </c>
      <c s="36" t="s">
        <v>73</v>
      </c>
      <c>
        <f>(M183*21)/100</f>
      </c>
      <c t="s">
        <v>27</v>
      </c>
    </row>
    <row r="184" spans="1:5" ht="12.75">
      <c r="A184" s="35" t="s">
        <v>55</v>
      </c>
      <c r="E184" s="39" t="s">
        <v>8204</v>
      </c>
    </row>
    <row r="185" spans="1:5" ht="12.75">
      <c r="A185" s="35" t="s">
        <v>56</v>
      </c>
      <c r="E185" s="40" t="s">
        <v>8141</v>
      </c>
    </row>
    <row r="186" spans="1:5" ht="12.75">
      <c r="A186" t="s">
        <v>58</v>
      </c>
      <c r="E186" s="39" t="s">
        <v>59</v>
      </c>
    </row>
    <row r="187" spans="1:16" ht="12.75">
      <c r="A187" t="s">
        <v>49</v>
      </c>
      <c s="34" t="s">
        <v>151</v>
      </c>
      <c s="34" t="s">
        <v>8205</v>
      </c>
      <c s="35" t="s">
        <v>5</v>
      </c>
      <c s="6" t="s">
        <v>8206</v>
      </c>
      <c s="36" t="s">
        <v>106</v>
      </c>
      <c s="37">
        <v>3</v>
      </c>
      <c s="36">
        <v>0</v>
      </c>
      <c s="36">
        <f>ROUND(G187*H187,6)</f>
      </c>
      <c r="L187" s="38">
        <v>0</v>
      </c>
      <c s="32">
        <f>ROUND(ROUND(L187,2)*ROUND(G187,3),2)</f>
      </c>
      <c s="36" t="s">
        <v>73</v>
      </c>
      <c>
        <f>(M187*21)/100</f>
      </c>
      <c t="s">
        <v>27</v>
      </c>
    </row>
    <row r="188" spans="1:5" ht="12.75">
      <c r="A188" s="35" t="s">
        <v>55</v>
      </c>
      <c r="E188" s="39" t="s">
        <v>8207</v>
      </c>
    </row>
    <row r="189" spans="1:5" ht="12.75">
      <c r="A189" s="35" t="s">
        <v>56</v>
      </c>
      <c r="E189" s="40" t="s">
        <v>8141</v>
      </c>
    </row>
    <row r="190" spans="1:5" ht="12.75">
      <c r="A190" t="s">
        <v>58</v>
      </c>
      <c r="E190" s="39" t="s">
        <v>59</v>
      </c>
    </row>
    <row r="191" spans="1:16" ht="12.75">
      <c r="A191" t="s">
        <v>49</v>
      </c>
      <c s="34" t="s">
        <v>154</v>
      </c>
      <c s="34" t="s">
        <v>190</v>
      </c>
      <c s="35" t="s">
        <v>5</v>
      </c>
      <c s="6" t="s">
        <v>191</v>
      </c>
      <c s="36" t="s">
        <v>98</v>
      </c>
      <c s="37">
        <v>200</v>
      </c>
      <c s="36">
        <v>0</v>
      </c>
      <c s="36">
        <f>ROUND(G191*H191,6)</f>
      </c>
      <c r="L191" s="38">
        <v>0</v>
      </c>
      <c s="32">
        <f>ROUND(ROUND(L191,2)*ROUND(G191,3),2)</f>
      </c>
      <c s="36" t="s">
        <v>73</v>
      </c>
      <c>
        <f>(M191*21)/100</f>
      </c>
      <c t="s">
        <v>27</v>
      </c>
    </row>
    <row r="192" spans="1:5" ht="12.75">
      <c r="A192" s="35" t="s">
        <v>55</v>
      </c>
      <c r="E192" s="39" t="s">
        <v>8208</v>
      </c>
    </row>
    <row r="193" spans="1:5" ht="12.75">
      <c r="A193" s="35" t="s">
        <v>56</v>
      </c>
      <c r="E193" s="40" t="s">
        <v>8126</v>
      </c>
    </row>
    <row r="194" spans="1:5" ht="12.75">
      <c r="A194" t="s">
        <v>58</v>
      </c>
      <c r="E194" s="39" t="s">
        <v>59</v>
      </c>
    </row>
    <row r="195" spans="1:16" ht="25.5">
      <c r="A195" t="s">
        <v>49</v>
      </c>
      <c s="34" t="s">
        <v>157</v>
      </c>
      <c s="34" t="s">
        <v>1205</v>
      </c>
      <c s="35" t="s">
        <v>5</v>
      </c>
      <c s="6" t="s">
        <v>1206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38.25">
      <c r="A199" t="s">
        <v>49</v>
      </c>
      <c s="34" t="s">
        <v>162</v>
      </c>
      <c s="34" t="s">
        <v>2117</v>
      </c>
      <c s="35" t="s">
        <v>5</v>
      </c>
      <c s="6" t="s">
        <v>2118</v>
      </c>
      <c s="36" t="s">
        <v>106</v>
      </c>
      <c s="37">
        <v>7</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25.5">
      <c r="A203" t="s">
        <v>49</v>
      </c>
      <c s="34" t="s">
        <v>165</v>
      </c>
      <c s="34" t="s">
        <v>2221</v>
      </c>
      <c s="35" t="s">
        <v>5</v>
      </c>
      <c s="6" t="s">
        <v>2222</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168</v>
      </c>
      <c s="34" t="s">
        <v>2040</v>
      </c>
      <c s="35" t="s">
        <v>5</v>
      </c>
      <c s="6" t="s">
        <v>2041</v>
      </c>
      <c s="36" t="s">
        <v>672</v>
      </c>
      <c s="37">
        <v>32</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171</v>
      </c>
      <c s="34" t="s">
        <v>2024</v>
      </c>
      <c s="35" t="s">
        <v>5</v>
      </c>
      <c s="6" t="s">
        <v>2025</v>
      </c>
      <c s="36" t="s">
        <v>672</v>
      </c>
      <c s="37">
        <v>16</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174</v>
      </c>
      <c s="34" t="s">
        <v>2018</v>
      </c>
      <c s="35" t="s">
        <v>5</v>
      </c>
      <c s="6" t="s">
        <v>2019</v>
      </c>
      <c s="36" t="s">
        <v>672</v>
      </c>
      <c s="37">
        <v>24</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177</v>
      </c>
      <c s="34" t="s">
        <v>2022</v>
      </c>
      <c s="35" t="s">
        <v>5</v>
      </c>
      <c s="6" t="s">
        <v>2023</v>
      </c>
      <c s="36" t="s">
        <v>672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180</v>
      </c>
      <c s="34" t="s">
        <v>8209</v>
      </c>
      <c s="35" t="s">
        <v>5</v>
      </c>
      <c s="6" t="s">
        <v>8210</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183</v>
      </c>
      <c s="34" t="s">
        <v>2483</v>
      </c>
      <c s="35" t="s">
        <v>5</v>
      </c>
      <c s="6" t="s">
        <v>8211</v>
      </c>
      <c s="36" t="s">
        <v>672</v>
      </c>
      <c s="37">
        <v>80</v>
      </c>
      <c s="36">
        <v>0</v>
      </c>
      <c s="36">
        <f>ROUND(G227*H227,6)</f>
      </c>
      <c r="L227" s="38">
        <v>0</v>
      </c>
      <c s="32">
        <f>ROUND(ROUND(L227,2)*ROUND(G227,3),2)</f>
      </c>
      <c s="36" t="s">
        <v>2226</v>
      </c>
      <c>
        <f>(M227*21)/100</f>
      </c>
      <c t="s">
        <v>27</v>
      </c>
    </row>
    <row r="228" spans="1:5" ht="12.75">
      <c r="A228" s="35" t="s">
        <v>55</v>
      </c>
      <c r="E228" s="39" t="s">
        <v>8212</v>
      </c>
    </row>
    <row r="229" spans="1:5" ht="12.75">
      <c r="A229" s="35" t="s">
        <v>56</v>
      </c>
      <c r="E229" s="40" t="s">
        <v>8213</v>
      </c>
    </row>
    <row r="230" spans="1:5" ht="140.25">
      <c r="A230" t="s">
        <v>58</v>
      </c>
      <c r="E230" s="39" t="s">
        <v>2486</v>
      </c>
    </row>
    <row r="231" spans="1:16" ht="12.75">
      <c r="A231" t="s">
        <v>49</v>
      </c>
      <c s="34" t="s">
        <v>186</v>
      </c>
      <c s="34" t="s">
        <v>8214</v>
      </c>
      <c s="35" t="s">
        <v>5</v>
      </c>
      <c s="6" t="s">
        <v>8215</v>
      </c>
      <c s="36" t="s">
        <v>53</v>
      </c>
      <c s="37">
        <v>1</v>
      </c>
      <c s="36">
        <v>0</v>
      </c>
      <c s="36">
        <f>ROUND(G231*H231,6)</f>
      </c>
      <c r="L231" s="38">
        <v>0</v>
      </c>
      <c s="32">
        <f>ROUND(ROUND(L231,2)*ROUND(G231,3),2)</f>
      </c>
      <c s="36" t="s">
        <v>2226</v>
      </c>
      <c>
        <f>(M231*21)/100</f>
      </c>
      <c t="s">
        <v>27</v>
      </c>
    </row>
    <row r="232" spans="1:5" ht="38.25">
      <c r="A232" s="35" t="s">
        <v>55</v>
      </c>
      <c r="E232" s="39" t="s">
        <v>8216</v>
      </c>
    </row>
    <row r="233" spans="1:5" ht="12.75">
      <c r="A233" s="35" t="s">
        <v>56</v>
      </c>
      <c r="E233" s="40" t="s">
        <v>5</v>
      </c>
    </row>
    <row r="234" spans="1:5" ht="25.5">
      <c r="A234" t="s">
        <v>58</v>
      </c>
      <c r="E234" s="39" t="s">
        <v>8217</v>
      </c>
    </row>
    <row r="235" spans="1:13" ht="12.75">
      <c r="A235" t="s">
        <v>46</v>
      </c>
      <c r="C235" s="31" t="s">
        <v>742</v>
      </c>
      <c r="E235" s="33" t="s">
        <v>743</v>
      </c>
      <c r="J235" s="32">
        <f>0</f>
      </c>
      <c s="32">
        <f>0</f>
      </c>
      <c s="32">
        <f>0+L236</f>
      </c>
      <c s="32">
        <f>0+M236</f>
      </c>
    </row>
    <row r="236" spans="1:16" ht="25.5">
      <c r="A236" t="s">
        <v>49</v>
      </c>
      <c s="34" t="s">
        <v>255</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8119</v>
      </c>
      <c s="41">
        <f>Rekapitulace!C128</f>
      </c>
      <c s="20" t="s">
        <v>0</v>
      </c>
      <c t="s">
        <v>23</v>
      </c>
      <c t="s">
        <v>27</v>
      </c>
    </row>
    <row r="4" spans="1:16" ht="32" customHeight="1">
      <c r="A4" s="24" t="s">
        <v>20</v>
      </c>
      <c s="25" t="s">
        <v>28</v>
      </c>
      <c s="27" t="s">
        <v>8119</v>
      </c>
      <c r="E4" s="26" t="s">
        <v>8120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8220</v>
      </c>
      <c r="E8" s="30" t="s">
        <v>8219</v>
      </c>
      <c r="J8" s="29">
        <f>0+J9+J14+J23+J44+J49+J82+J211+J216</f>
      </c>
      <c s="29">
        <f>0+K9+K14+K23+K44+K49+K82+K211+K216</f>
      </c>
      <c s="29">
        <f>0+L9+L14+L23+L44+L49+L82+L211+L216</f>
      </c>
      <c s="29">
        <f>0+M9+M14+M23+M44+M49+M82+M211+M216</f>
      </c>
    </row>
    <row r="9" spans="1:13" ht="12.75">
      <c r="A9" t="s">
        <v>46</v>
      </c>
      <c r="C9" s="31" t="s">
        <v>825</v>
      </c>
      <c r="E9" s="33" t="s">
        <v>3806</v>
      </c>
      <c r="J9" s="32">
        <f>0</f>
      </c>
      <c s="32">
        <f>0</f>
      </c>
      <c s="32">
        <f>0+L10</f>
      </c>
      <c s="32">
        <f>0+M10</f>
      </c>
    </row>
    <row r="10" spans="1:16" ht="12.75">
      <c r="A10" t="s">
        <v>49</v>
      </c>
      <c s="34" t="s">
        <v>237</v>
      </c>
      <c s="34" t="s">
        <v>8124</v>
      </c>
      <c s="35" t="s">
        <v>5</v>
      </c>
      <c s="6" t="s">
        <v>3609</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3396</v>
      </c>
      <c r="J14" s="32">
        <f>0</f>
      </c>
      <c s="32">
        <f>0</f>
      </c>
      <c s="32">
        <f>0+L15+L19</f>
      </c>
      <c s="32">
        <f>0+M15+M19</f>
      </c>
    </row>
    <row r="15" spans="1:16" ht="12.75">
      <c r="A15" t="s">
        <v>49</v>
      </c>
      <c s="34" t="s">
        <v>210</v>
      </c>
      <c s="34" t="s">
        <v>837</v>
      </c>
      <c s="35" t="s">
        <v>5</v>
      </c>
      <c s="6" t="s">
        <v>838</v>
      </c>
      <c s="36" t="s">
        <v>77</v>
      </c>
      <c s="37">
        <v>47.775</v>
      </c>
      <c s="36">
        <v>0</v>
      </c>
      <c s="36">
        <f>ROUND(G15*H15,6)</f>
      </c>
      <c r="L15" s="38">
        <v>0</v>
      </c>
      <c s="32">
        <f>ROUND(ROUND(L15,2)*ROUND(G15,3),2)</f>
      </c>
      <c s="36" t="s">
        <v>73</v>
      </c>
      <c>
        <f>(M15*21)/100</f>
      </c>
      <c t="s">
        <v>27</v>
      </c>
    </row>
    <row r="16" spans="1:5" ht="12.75">
      <c r="A16" s="35" t="s">
        <v>55</v>
      </c>
      <c r="E16" s="39" t="s">
        <v>8221</v>
      </c>
    </row>
    <row r="17" spans="1:5" ht="12.75">
      <c r="A17" s="35" t="s">
        <v>56</v>
      </c>
      <c r="E17" s="40" t="s">
        <v>8222</v>
      </c>
    </row>
    <row r="18" spans="1:5" ht="12.75">
      <c r="A18" t="s">
        <v>58</v>
      </c>
      <c r="E18" s="39" t="s">
        <v>59</v>
      </c>
    </row>
    <row r="19" spans="1:16" ht="12.75">
      <c r="A19" t="s">
        <v>49</v>
      </c>
      <c s="34" t="s">
        <v>213</v>
      </c>
      <c s="34" t="s">
        <v>835</v>
      </c>
      <c s="35" t="s">
        <v>5</v>
      </c>
      <c s="6" t="s">
        <v>836</v>
      </c>
      <c s="36" t="s">
        <v>77</v>
      </c>
      <c s="37">
        <v>2.32</v>
      </c>
      <c s="36">
        <v>0</v>
      </c>
      <c s="36">
        <f>ROUND(G19*H19,6)</f>
      </c>
      <c r="L19" s="38">
        <v>0</v>
      </c>
      <c s="32">
        <f>ROUND(ROUND(L19,2)*ROUND(G19,3),2)</f>
      </c>
      <c s="36" t="s">
        <v>73</v>
      </c>
      <c>
        <f>(M19*21)/100</f>
      </c>
      <c t="s">
        <v>27</v>
      </c>
    </row>
    <row r="20" spans="1:5" ht="25.5">
      <c r="A20" s="35" t="s">
        <v>55</v>
      </c>
      <c r="E20" s="39" t="s">
        <v>8223</v>
      </c>
    </row>
    <row r="21" spans="1:5" ht="12.75">
      <c r="A21" s="35" t="s">
        <v>56</v>
      </c>
      <c r="E21" s="40" t="s">
        <v>8224</v>
      </c>
    </row>
    <row r="22" spans="1:5" ht="12.75">
      <c r="A22" t="s">
        <v>58</v>
      </c>
      <c r="E22" s="39" t="s">
        <v>59</v>
      </c>
    </row>
    <row r="23" spans="1:13" ht="12.75">
      <c r="A23" t="s">
        <v>46</v>
      </c>
      <c r="C23" s="31" t="s">
        <v>133</v>
      </c>
      <c r="E23" s="33" t="s">
        <v>3409</v>
      </c>
      <c r="J23" s="32">
        <f>0</f>
      </c>
      <c s="32">
        <f>0</f>
      </c>
      <c s="32">
        <f>0+L24+L28+L32+L36+L40</f>
      </c>
      <c s="32">
        <f>0+M24+M28+M32+M36+M40</f>
      </c>
    </row>
    <row r="24" spans="1:16" ht="12.75">
      <c r="A24" t="s">
        <v>49</v>
      </c>
      <c s="34" t="s">
        <v>216</v>
      </c>
      <c s="34" t="s">
        <v>100</v>
      </c>
      <c s="35" t="s">
        <v>5</v>
      </c>
      <c s="6" t="s">
        <v>101</v>
      </c>
      <c s="36" t="s">
        <v>77</v>
      </c>
      <c s="37">
        <v>49.295</v>
      </c>
      <c s="36">
        <v>0</v>
      </c>
      <c s="36">
        <f>ROUND(G24*H24,6)</f>
      </c>
      <c r="L24" s="38">
        <v>0</v>
      </c>
      <c s="32">
        <f>ROUND(ROUND(L24,2)*ROUND(G24,3),2)</f>
      </c>
      <c s="36" t="s">
        <v>73</v>
      </c>
      <c>
        <f>(M24*21)/100</f>
      </c>
      <c t="s">
        <v>27</v>
      </c>
    </row>
    <row r="25" spans="1:5" ht="38.25">
      <c r="A25" s="35" t="s">
        <v>55</v>
      </c>
      <c r="E25" s="39" t="s">
        <v>8225</v>
      </c>
    </row>
    <row r="26" spans="1:5" ht="12.75">
      <c r="A26" s="35" t="s">
        <v>56</v>
      </c>
      <c r="E26" s="40" t="s">
        <v>8222</v>
      </c>
    </row>
    <row r="27" spans="1:5" ht="12.75">
      <c r="A27" t="s">
        <v>58</v>
      </c>
      <c r="E27" s="39" t="s">
        <v>59</v>
      </c>
    </row>
    <row r="28" spans="1:16" ht="12.75">
      <c r="A28" t="s">
        <v>49</v>
      </c>
      <c s="34" t="s">
        <v>219</v>
      </c>
      <c s="34" t="s">
        <v>3410</v>
      </c>
      <c s="35" t="s">
        <v>5</v>
      </c>
      <c s="6" t="s">
        <v>3411</v>
      </c>
      <c s="36" t="s">
        <v>77</v>
      </c>
      <c s="37">
        <v>0.08</v>
      </c>
      <c s="36">
        <v>0</v>
      </c>
      <c s="36">
        <f>ROUND(G28*H28,6)</f>
      </c>
      <c r="L28" s="38">
        <v>0</v>
      </c>
      <c s="32">
        <f>ROUND(ROUND(L28,2)*ROUND(G28,3),2)</f>
      </c>
      <c s="36" t="s">
        <v>73</v>
      </c>
      <c>
        <f>(M28*21)/100</f>
      </c>
      <c t="s">
        <v>27</v>
      </c>
    </row>
    <row r="29" spans="1:5" ht="12.75">
      <c r="A29" s="35" t="s">
        <v>55</v>
      </c>
      <c r="E29" s="39" t="s">
        <v>8226</v>
      </c>
    </row>
    <row r="30" spans="1:5" ht="12.75">
      <c r="A30" s="35" t="s">
        <v>56</v>
      </c>
      <c r="E30" s="40" t="s">
        <v>8224</v>
      </c>
    </row>
    <row r="31" spans="1:5" ht="12.75">
      <c r="A31" t="s">
        <v>58</v>
      </c>
      <c r="E31" s="39" t="s">
        <v>5</v>
      </c>
    </row>
    <row r="32" spans="1:16" ht="12.75">
      <c r="A32" t="s">
        <v>49</v>
      </c>
      <c s="34" t="s">
        <v>222</v>
      </c>
      <c s="34" t="s">
        <v>3417</v>
      </c>
      <c s="35" t="s">
        <v>5</v>
      </c>
      <c s="6" t="s">
        <v>3418</v>
      </c>
      <c s="36" t="s">
        <v>72</v>
      </c>
      <c s="37">
        <v>87.15</v>
      </c>
      <c s="36">
        <v>0</v>
      </c>
      <c s="36">
        <f>ROUND(G32*H32,6)</f>
      </c>
      <c r="L32" s="38">
        <v>0</v>
      </c>
      <c s="32">
        <f>ROUND(ROUND(L32,2)*ROUND(G32,3),2)</f>
      </c>
      <c s="36" t="s">
        <v>73</v>
      </c>
      <c>
        <f>(M32*21)/100</f>
      </c>
      <c t="s">
        <v>27</v>
      </c>
    </row>
    <row r="33" spans="1:5" ht="51">
      <c r="A33" s="35" t="s">
        <v>55</v>
      </c>
      <c r="E33" s="39" t="s">
        <v>8227</v>
      </c>
    </row>
    <row r="34" spans="1:5" ht="12.75">
      <c r="A34" s="35" t="s">
        <v>56</v>
      </c>
      <c r="E34" s="40" t="s">
        <v>8222</v>
      </c>
    </row>
    <row r="35" spans="1:5" ht="12.75">
      <c r="A35" t="s">
        <v>58</v>
      </c>
      <c r="E35" s="39" t="s">
        <v>5</v>
      </c>
    </row>
    <row r="36" spans="1:16" ht="12.75">
      <c r="A36" t="s">
        <v>49</v>
      </c>
      <c s="34" t="s">
        <v>225</v>
      </c>
      <c s="34" t="s">
        <v>8130</v>
      </c>
      <c s="35" t="s">
        <v>5</v>
      </c>
      <c s="6" t="s">
        <v>8228</v>
      </c>
      <c s="36" t="s">
        <v>72</v>
      </c>
      <c s="37">
        <v>209</v>
      </c>
      <c s="36">
        <v>0</v>
      </c>
      <c s="36">
        <f>ROUND(G36*H36,6)</f>
      </c>
      <c r="L36" s="38">
        <v>0</v>
      </c>
      <c s="32">
        <f>ROUND(ROUND(L36,2)*ROUND(G36,3),2)</f>
      </c>
      <c s="36" t="s">
        <v>73</v>
      </c>
      <c>
        <f>(M36*21)/100</f>
      </c>
      <c t="s">
        <v>27</v>
      </c>
    </row>
    <row r="37" spans="1:5" ht="12.75">
      <c r="A37" s="35" t="s">
        <v>55</v>
      </c>
      <c r="E37" s="39" t="s">
        <v>8229</v>
      </c>
    </row>
    <row r="38" spans="1:5" ht="12.75">
      <c r="A38" s="35" t="s">
        <v>56</v>
      </c>
      <c r="E38" s="40" t="s">
        <v>8222</v>
      </c>
    </row>
    <row r="39" spans="1:5" ht="12.75">
      <c r="A39" t="s">
        <v>58</v>
      </c>
      <c r="E39" s="39" t="s">
        <v>59</v>
      </c>
    </row>
    <row r="40" spans="1:16" ht="12.75">
      <c r="A40" t="s">
        <v>49</v>
      </c>
      <c s="34" t="s">
        <v>228</v>
      </c>
      <c s="34" t="s">
        <v>8134</v>
      </c>
      <c s="35" t="s">
        <v>5</v>
      </c>
      <c s="6" t="s">
        <v>8135</v>
      </c>
      <c s="36" t="s">
        <v>72</v>
      </c>
      <c s="37">
        <v>73.15</v>
      </c>
      <c s="36">
        <v>0</v>
      </c>
      <c s="36">
        <f>ROUND(G40*H40,6)</f>
      </c>
      <c r="L40" s="38">
        <v>0</v>
      </c>
      <c s="32">
        <f>ROUND(ROUND(L40,2)*ROUND(G40,3),2)</f>
      </c>
      <c s="36" t="s">
        <v>2226</v>
      </c>
      <c>
        <f>(M40*21)/100</f>
      </c>
      <c t="s">
        <v>27</v>
      </c>
    </row>
    <row r="41" spans="1:5" ht="12.75">
      <c r="A41" s="35" t="s">
        <v>55</v>
      </c>
      <c r="E41" s="39" t="s">
        <v>8230</v>
      </c>
    </row>
    <row r="42" spans="1:5" ht="12.75">
      <c r="A42" s="35" t="s">
        <v>56</v>
      </c>
      <c r="E42" s="40" t="s">
        <v>8231</v>
      </c>
    </row>
    <row r="43" spans="1:5" ht="38.25">
      <c r="A43" t="s">
        <v>58</v>
      </c>
      <c r="E43" s="39" t="s">
        <v>8137</v>
      </c>
    </row>
    <row r="44" spans="1:13" ht="12.75">
      <c r="A44" t="s">
        <v>46</v>
      </c>
      <c r="C44" s="31" t="s">
        <v>27</v>
      </c>
      <c r="E44" s="33" t="s">
        <v>3423</v>
      </c>
      <c r="J44" s="32">
        <f>0</f>
      </c>
      <c s="32">
        <f>0</f>
      </c>
      <c s="32">
        <f>0+L45</f>
      </c>
      <c s="32">
        <f>0+M45</f>
      </c>
    </row>
    <row r="45" spans="1:16" ht="12.75">
      <c r="A45" t="s">
        <v>49</v>
      </c>
      <c s="34" t="s">
        <v>231</v>
      </c>
      <c s="34" t="s">
        <v>8138</v>
      </c>
      <c s="35" t="s">
        <v>5</v>
      </c>
      <c s="6" t="s">
        <v>8139</v>
      </c>
      <c s="36" t="s">
        <v>77</v>
      </c>
      <c s="37">
        <v>0.8</v>
      </c>
      <c s="36">
        <v>0</v>
      </c>
      <c s="36">
        <f>ROUND(G45*H45,6)</f>
      </c>
      <c r="L45" s="38">
        <v>0</v>
      </c>
      <c s="32">
        <f>ROUND(ROUND(L45,2)*ROUND(G45,3),2)</f>
      </c>
      <c s="36" t="s">
        <v>73</v>
      </c>
      <c>
        <f>(M45*21)/100</f>
      </c>
      <c t="s">
        <v>27</v>
      </c>
    </row>
    <row r="46" spans="1:5" ht="12.75">
      <c r="A46" s="35" t="s">
        <v>55</v>
      </c>
      <c r="E46" s="39" t="s">
        <v>8232</v>
      </c>
    </row>
    <row r="47" spans="1:5" ht="12.75">
      <c r="A47" s="35" t="s">
        <v>56</v>
      </c>
      <c r="E47" s="40" t="s">
        <v>8233</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12.75">
      <c r="A50" t="s">
        <v>49</v>
      </c>
      <c s="34" t="s">
        <v>183</v>
      </c>
      <c s="34" t="s">
        <v>116</v>
      </c>
      <c s="35" t="s">
        <v>5</v>
      </c>
      <c s="6" t="s">
        <v>117</v>
      </c>
      <c s="36" t="s">
        <v>98</v>
      </c>
      <c s="37">
        <v>214</v>
      </c>
      <c s="36">
        <v>0</v>
      </c>
      <c s="36">
        <f>ROUND(G50*H50,6)</f>
      </c>
      <c r="L50" s="38">
        <v>0</v>
      </c>
      <c s="32">
        <f>ROUND(ROUND(L50,2)*ROUND(G50,3),2)</f>
      </c>
      <c s="36" t="s">
        <v>73</v>
      </c>
      <c>
        <f>(M50*21)/100</f>
      </c>
      <c t="s">
        <v>27</v>
      </c>
    </row>
    <row r="51" spans="1:5" ht="12.75">
      <c r="A51" s="35" t="s">
        <v>55</v>
      </c>
      <c r="E51" s="39" t="s">
        <v>8234</v>
      </c>
    </row>
    <row r="52" spans="1:5" ht="12.75">
      <c r="A52" s="35" t="s">
        <v>56</v>
      </c>
      <c r="E52" s="40" t="s">
        <v>8222</v>
      </c>
    </row>
    <row r="53" spans="1:5" ht="12.75">
      <c r="A53" t="s">
        <v>58</v>
      </c>
      <c r="E53" s="39" t="s">
        <v>59</v>
      </c>
    </row>
    <row r="54" spans="1:16" ht="12.75">
      <c r="A54" t="s">
        <v>49</v>
      </c>
      <c s="34" t="s">
        <v>186</v>
      </c>
      <c s="34" t="s">
        <v>1353</v>
      </c>
      <c s="35" t="s">
        <v>5</v>
      </c>
      <c s="6" t="s">
        <v>1354</v>
      </c>
      <c s="36" t="s">
        <v>98</v>
      </c>
      <c s="37">
        <v>49</v>
      </c>
      <c s="36">
        <v>0</v>
      </c>
      <c s="36">
        <f>ROUND(G54*H54,6)</f>
      </c>
      <c r="L54" s="38">
        <v>0</v>
      </c>
      <c s="32">
        <f>ROUND(ROUND(L54,2)*ROUND(G54,3),2)</f>
      </c>
      <c s="36" t="s">
        <v>73</v>
      </c>
      <c>
        <f>(M54*21)/100</f>
      </c>
      <c t="s">
        <v>27</v>
      </c>
    </row>
    <row r="55" spans="1:5" ht="25.5">
      <c r="A55" s="35" t="s">
        <v>55</v>
      </c>
      <c r="E55" s="39" t="s">
        <v>8235</v>
      </c>
    </row>
    <row r="56" spans="1:5" ht="12.75">
      <c r="A56" s="35" t="s">
        <v>56</v>
      </c>
      <c r="E56" s="40" t="s">
        <v>8222</v>
      </c>
    </row>
    <row r="57" spans="1:5" ht="12.75">
      <c r="A57" t="s">
        <v>58</v>
      </c>
      <c r="E57" s="39" t="s">
        <v>59</v>
      </c>
    </row>
    <row r="58" spans="1:16" ht="12.75">
      <c r="A58" t="s">
        <v>49</v>
      </c>
      <c s="34" t="s">
        <v>189</v>
      </c>
      <c s="34" t="s">
        <v>125</v>
      </c>
      <c s="35" t="s">
        <v>5</v>
      </c>
      <c s="6" t="s">
        <v>126</v>
      </c>
      <c s="36" t="s">
        <v>98</v>
      </c>
      <c s="37">
        <v>214</v>
      </c>
      <c s="36">
        <v>0</v>
      </c>
      <c s="36">
        <f>ROUND(G58*H58,6)</f>
      </c>
      <c r="L58" s="38">
        <v>0</v>
      </c>
      <c s="32">
        <f>ROUND(ROUND(L58,2)*ROUND(G58,3),2)</f>
      </c>
      <c s="36" t="s">
        <v>73</v>
      </c>
      <c>
        <f>(M58*21)/100</f>
      </c>
      <c t="s">
        <v>27</v>
      </c>
    </row>
    <row r="59" spans="1:5" ht="12.75">
      <c r="A59" s="35" t="s">
        <v>55</v>
      </c>
      <c r="E59" s="39" t="s">
        <v>5</v>
      </c>
    </row>
    <row r="60" spans="1:5" ht="12.75">
      <c r="A60" s="35" t="s">
        <v>56</v>
      </c>
      <c r="E60" s="40" t="s">
        <v>8222</v>
      </c>
    </row>
    <row r="61" spans="1:5" ht="12.75">
      <c r="A61" t="s">
        <v>58</v>
      </c>
      <c r="E61" s="39" t="s">
        <v>59</v>
      </c>
    </row>
    <row r="62" spans="1:16" ht="25.5">
      <c r="A62" t="s">
        <v>49</v>
      </c>
      <c s="34" t="s">
        <v>194</v>
      </c>
      <c s="34" t="s">
        <v>8236</v>
      </c>
      <c s="35" t="s">
        <v>5</v>
      </c>
      <c s="6" t="s">
        <v>8237</v>
      </c>
      <c s="36" t="s">
        <v>106</v>
      </c>
      <c s="37">
        <v>1</v>
      </c>
      <c s="36">
        <v>0</v>
      </c>
      <c s="36">
        <f>ROUND(G62*H62,6)</f>
      </c>
      <c r="L62" s="38">
        <v>0</v>
      </c>
      <c s="32">
        <f>ROUND(ROUND(L62,2)*ROUND(G62,3),2)</f>
      </c>
      <c s="36" t="s">
        <v>73</v>
      </c>
      <c>
        <f>(M62*21)/100</f>
      </c>
      <c t="s">
        <v>27</v>
      </c>
    </row>
    <row r="63" spans="1:5" ht="12.75">
      <c r="A63" s="35" t="s">
        <v>55</v>
      </c>
      <c r="E63" s="39" t="s">
        <v>8238</v>
      </c>
    </row>
    <row r="64" spans="1:5" ht="12.75">
      <c r="A64" s="35" t="s">
        <v>56</v>
      </c>
      <c r="E64" s="40" t="s">
        <v>5</v>
      </c>
    </row>
    <row r="65" spans="1:5" ht="12.75">
      <c r="A65" t="s">
        <v>58</v>
      </c>
      <c r="E65" s="39" t="s">
        <v>59</v>
      </c>
    </row>
    <row r="66" spans="1:16" ht="12.75">
      <c r="A66" t="s">
        <v>49</v>
      </c>
      <c s="34" t="s">
        <v>198</v>
      </c>
      <c s="34" t="s">
        <v>152</v>
      </c>
      <c s="35" t="s">
        <v>5</v>
      </c>
      <c s="6" t="s">
        <v>153</v>
      </c>
      <c s="36" t="s">
        <v>98</v>
      </c>
      <c s="37">
        <v>49</v>
      </c>
      <c s="36">
        <v>0</v>
      </c>
      <c s="36">
        <f>ROUND(G66*H66,6)</f>
      </c>
      <c r="L66" s="38">
        <v>0</v>
      </c>
      <c s="32">
        <f>ROUND(ROUND(L66,2)*ROUND(G66,3),2)</f>
      </c>
      <c s="36" t="s">
        <v>73</v>
      </c>
      <c>
        <f>(M66*21)/100</f>
      </c>
      <c t="s">
        <v>27</v>
      </c>
    </row>
    <row r="67" spans="1:5" ht="12.75">
      <c r="A67" s="35" t="s">
        <v>55</v>
      </c>
      <c r="E67" s="39" t="s">
        <v>8239</v>
      </c>
    </row>
    <row r="68" spans="1:5" ht="12.75">
      <c r="A68" s="35" t="s">
        <v>56</v>
      </c>
      <c r="E68" s="40" t="s">
        <v>8222</v>
      </c>
    </row>
    <row r="69" spans="1:5" ht="12.75">
      <c r="A69" t="s">
        <v>58</v>
      </c>
      <c r="E69" s="39" t="s">
        <v>59</v>
      </c>
    </row>
    <row r="70" spans="1:16" ht="25.5">
      <c r="A70" t="s">
        <v>49</v>
      </c>
      <c s="34" t="s">
        <v>201</v>
      </c>
      <c s="34" t="s">
        <v>149</v>
      </c>
      <c s="35" t="s">
        <v>5</v>
      </c>
      <c s="6" t="s">
        <v>150</v>
      </c>
      <c s="36" t="s">
        <v>106</v>
      </c>
      <c s="37">
        <v>6</v>
      </c>
      <c s="36">
        <v>0</v>
      </c>
      <c s="36">
        <f>ROUND(G70*H70,6)</f>
      </c>
      <c r="L70" s="38">
        <v>0</v>
      </c>
      <c s="32">
        <f>ROUND(ROUND(L70,2)*ROUND(G70,3),2)</f>
      </c>
      <c s="36" t="s">
        <v>73</v>
      </c>
      <c>
        <f>(M70*21)/100</f>
      </c>
      <c t="s">
        <v>27</v>
      </c>
    </row>
    <row r="71" spans="1:5" ht="12.75">
      <c r="A71" s="35" t="s">
        <v>55</v>
      </c>
      <c r="E71" s="39" t="s">
        <v>8240</v>
      </c>
    </row>
    <row r="72" spans="1:5" ht="12.75">
      <c r="A72" s="35" t="s">
        <v>56</v>
      </c>
      <c r="E72" s="40" t="s">
        <v>5</v>
      </c>
    </row>
    <row r="73" spans="1:5" ht="12.75">
      <c r="A73" t="s">
        <v>58</v>
      </c>
      <c r="E73" s="39" t="s">
        <v>59</v>
      </c>
    </row>
    <row r="74" spans="1:16" ht="12.75">
      <c r="A74" t="s">
        <v>49</v>
      </c>
      <c s="34" t="s">
        <v>204</v>
      </c>
      <c s="34" t="s">
        <v>146</v>
      </c>
      <c s="35" t="s">
        <v>5</v>
      </c>
      <c s="6" t="s">
        <v>147</v>
      </c>
      <c s="36" t="s">
        <v>106</v>
      </c>
      <c s="37">
        <v>6</v>
      </c>
      <c s="36">
        <v>0</v>
      </c>
      <c s="36">
        <f>ROUND(G74*H74,6)</f>
      </c>
      <c r="L74" s="38">
        <v>0</v>
      </c>
      <c s="32">
        <f>ROUND(ROUND(L74,2)*ROUND(G74,3),2)</f>
      </c>
      <c s="36" t="s">
        <v>73</v>
      </c>
      <c>
        <f>(M74*21)/100</f>
      </c>
      <c t="s">
        <v>27</v>
      </c>
    </row>
    <row r="75" spans="1:5" ht="12.75">
      <c r="A75" s="35" t="s">
        <v>55</v>
      </c>
      <c r="E75" s="39" t="s">
        <v>8240</v>
      </c>
    </row>
    <row r="76" spans="1:5" ht="12.75">
      <c r="A76" s="35" t="s">
        <v>56</v>
      </c>
      <c r="E76" s="40" t="s">
        <v>5</v>
      </c>
    </row>
    <row r="77" spans="1:5" ht="12.75">
      <c r="A77" t="s">
        <v>58</v>
      </c>
      <c r="E77" s="39" t="s">
        <v>59</v>
      </c>
    </row>
    <row r="78" spans="1:16" ht="25.5">
      <c r="A78" t="s">
        <v>49</v>
      </c>
      <c s="34" t="s">
        <v>207</v>
      </c>
      <c s="34" t="s">
        <v>862</v>
      </c>
      <c s="35" t="s">
        <v>5</v>
      </c>
      <c s="6" t="s">
        <v>863</v>
      </c>
      <c s="36" t="s">
        <v>106</v>
      </c>
      <c s="37">
        <v>15</v>
      </c>
      <c s="36">
        <v>0</v>
      </c>
      <c s="36">
        <f>ROUND(G78*H78,6)</f>
      </c>
      <c r="L78" s="38">
        <v>0</v>
      </c>
      <c s="32">
        <f>ROUND(ROUND(L78,2)*ROUND(G78,3),2)</f>
      </c>
      <c s="36" t="s">
        <v>73</v>
      </c>
      <c>
        <f>(M78*21)/100</f>
      </c>
      <c t="s">
        <v>27</v>
      </c>
    </row>
    <row r="79" spans="1:5" ht="12.75">
      <c r="A79" s="35" t="s">
        <v>55</v>
      </c>
      <c r="E79" s="39" t="s">
        <v>8151</v>
      </c>
    </row>
    <row r="80" spans="1:5" ht="12.75">
      <c r="A80" s="35" t="s">
        <v>56</v>
      </c>
      <c r="E80" s="40" t="s">
        <v>5</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68</v>
      </c>
      <c s="34" t="s">
        <v>8158</v>
      </c>
      <c s="35" t="s">
        <v>5</v>
      </c>
      <c s="6" t="s">
        <v>8159</v>
      </c>
      <c s="36" t="s">
        <v>98</v>
      </c>
      <c s="37">
        <v>7</v>
      </c>
      <c s="36">
        <v>0</v>
      </c>
      <c s="36">
        <f>ROUND(G83*H83,6)</f>
      </c>
      <c r="L83" s="38">
        <v>0</v>
      </c>
      <c s="32">
        <f>ROUND(ROUND(L83,2)*ROUND(G83,3),2)</f>
      </c>
      <c s="36" t="s">
        <v>73</v>
      </c>
      <c>
        <f>(M83*21)/100</f>
      </c>
      <c t="s">
        <v>27</v>
      </c>
    </row>
    <row r="84" spans="1:5" ht="12.75">
      <c r="A84" s="35" t="s">
        <v>55</v>
      </c>
      <c r="E84" s="39" t="s">
        <v>8241</v>
      </c>
    </row>
    <row r="85" spans="1:5" ht="12.75">
      <c r="A85" s="35" t="s">
        <v>56</v>
      </c>
      <c r="E85" s="40" t="s">
        <v>8242</v>
      </c>
    </row>
    <row r="86" spans="1:5" ht="12.75">
      <c r="A86" t="s">
        <v>58</v>
      </c>
      <c r="E86" s="39" t="s">
        <v>59</v>
      </c>
    </row>
    <row r="87" spans="1:16" ht="12.75">
      <c r="A87" t="s">
        <v>49</v>
      </c>
      <c s="34" t="s">
        <v>27</v>
      </c>
      <c s="34" t="s">
        <v>169</v>
      </c>
      <c s="35" t="s">
        <v>5</v>
      </c>
      <c s="6" t="s">
        <v>170</v>
      </c>
      <c s="36" t="s">
        <v>98</v>
      </c>
      <c s="37">
        <v>10</v>
      </c>
      <c s="36">
        <v>0</v>
      </c>
      <c s="36">
        <f>ROUND(G87*H87,6)</f>
      </c>
      <c r="L87" s="38">
        <v>0</v>
      </c>
      <c s="32">
        <f>ROUND(ROUND(L87,2)*ROUND(G87,3),2)</f>
      </c>
      <c s="36" t="s">
        <v>73</v>
      </c>
      <c>
        <f>(M87*21)/100</f>
      </c>
      <c t="s">
        <v>27</v>
      </c>
    </row>
    <row r="88" spans="1:5" ht="12.75">
      <c r="A88" s="35" t="s">
        <v>55</v>
      </c>
      <c r="E88" s="39" t="s">
        <v>8243</v>
      </c>
    </row>
    <row r="89" spans="1:5" ht="12.75">
      <c r="A89" s="35" t="s">
        <v>56</v>
      </c>
      <c r="E89" s="40" t="s">
        <v>8242</v>
      </c>
    </row>
    <row r="90" spans="1:5" ht="12.75">
      <c r="A90" t="s">
        <v>58</v>
      </c>
      <c r="E90" s="39" t="s">
        <v>59</v>
      </c>
    </row>
    <row r="91" spans="1:16" ht="12.75">
      <c r="A91" t="s">
        <v>49</v>
      </c>
      <c s="34" t="s">
        <v>26</v>
      </c>
      <c s="34" t="s">
        <v>2667</v>
      </c>
      <c s="35" t="s">
        <v>5</v>
      </c>
      <c s="6" t="s">
        <v>2668</v>
      </c>
      <c s="36" t="s">
        <v>98</v>
      </c>
      <c s="37">
        <v>544</v>
      </c>
      <c s="36">
        <v>0</v>
      </c>
      <c s="36">
        <f>ROUND(G91*H91,6)</f>
      </c>
      <c r="L91" s="38">
        <v>0</v>
      </c>
      <c s="32">
        <f>ROUND(ROUND(L91,2)*ROUND(G91,3),2)</f>
      </c>
      <c s="36" t="s">
        <v>73</v>
      </c>
      <c>
        <f>(M91*21)/100</f>
      </c>
      <c t="s">
        <v>27</v>
      </c>
    </row>
    <row r="92" spans="1:5" ht="12.75">
      <c r="A92" s="35" t="s">
        <v>55</v>
      </c>
      <c r="E92" s="39" t="s">
        <v>8244</v>
      </c>
    </row>
    <row r="93" spans="1:5" ht="12.75">
      <c r="A93" s="35" t="s">
        <v>56</v>
      </c>
      <c r="E93" s="40" t="s">
        <v>8242</v>
      </c>
    </row>
    <row r="94" spans="1:5" ht="12.75">
      <c r="A94" t="s">
        <v>58</v>
      </c>
      <c r="E94" s="39" t="s">
        <v>59</v>
      </c>
    </row>
    <row r="95" spans="1:16" ht="12.75">
      <c r="A95" t="s">
        <v>49</v>
      </c>
      <c s="34" t="s">
        <v>80</v>
      </c>
      <c s="34" t="s">
        <v>875</v>
      </c>
      <c s="35" t="s">
        <v>5</v>
      </c>
      <c s="6" t="s">
        <v>876</v>
      </c>
      <c s="36" t="s">
        <v>98</v>
      </c>
      <c s="37">
        <v>72</v>
      </c>
      <c s="36">
        <v>0</v>
      </c>
      <c s="36">
        <f>ROUND(G95*H95,6)</f>
      </c>
      <c r="L95" s="38">
        <v>0</v>
      </c>
      <c s="32">
        <f>ROUND(ROUND(L95,2)*ROUND(G95,3),2)</f>
      </c>
      <c s="36" t="s">
        <v>73</v>
      </c>
      <c>
        <f>(M95*21)/100</f>
      </c>
      <c t="s">
        <v>27</v>
      </c>
    </row>
    <row r="96" spans="1:5" ht="12.75">
      <c r="A96" s="35" t="s">
        <v>55</v>
      </c>
      <c r="E96" s="39" t="s">
        <v>8245</v>
      </c>
    </row>
    <row r="97" spans="1:5" ht="12.75">
      <c r="A97" s="35" t="s">
        <v>56</v>
      </c>
      <c r="E97" s="40" t="s">
        <v>8242</v>
      </c>
    </row>
    <row r="98" spans="1:5" ht="12.75">
      <c r="A98" t="s">
        <v>58</v>
      </c>
      <c r="E98" s="39" t="s">
        <v>59</v>
      </c>
    </row>
    <row r="99" spans="1:16" ht="12.75">
      <c r="A99" t="s">
        <v>49</v>
      </c>
      <c s="34" t="s">
        <v>83</v>
      </c>
      <c s="34" t="s">
        <v>172</v>
      </c>
      <c s="35" t="s">
        <v>5</v>
      </c>
      <c s="6" t="s">
        <v>173</v>
      </c>
      <c s="36" t="s">
        <v>98</v>
      </c>
      <c s="37">
        <v>72</v>
      </c>
      <c s="36">
        <v>0</v>
      </c>
      <c s="36">
        <f>ROUND(G99*H99,6)</f>
      </c>
      <c r="L99" s="38">
        <v>0</v>
      </c>
      <c s="32">
        <f>ROUND(ROUND(L99,2)*ROUND(G99,3),2)</f>
      </c>
      <c s="36" t="s">
        <v>73</v>
      </c>
      <c>
        <f>(M99*21)/100</f>
      </c>
      <c t="s">
        <v>27</v>
      </c>
    </row>
    <row r="100" spans="1:5" ht="12.75">
      <c r="A100" s="35" t="s">
        <v>55</v>
      </c>
      <c r="E100" s="39" t="s">
        <v>8246</v>
      </c>
    </row>
    <row r="101" spans="1:5" ht="12.75">
      <c r="A101" s="35" t="s">
        <v>56</v>
      </c>
      <c r="E101" s="40" t="s">
        <v>8242</v>
      </c>
    </row>
    <row r="102" spans="1:5" ht="12.75">
      <c r="A102" t="s">
        <v>58</v>
      </c>
      <c r="E102" s="39" t="s">
        <v>59</v>
      </c>
    </row>
    <row r="103" spans="1:16" ht="25.5">
      <c r="A103" t="s">
        <v>49</v>
      </c>
      <c s="34" t="s">
        <v>86</v>
      </c>
      <c s="34" t="s">
        <v>8167</v>
      </c>
      <c s="35" t="s">
        <v>5</v>
      </c>
      <c s="6" t="s">
        <v>8168</v>
      </c>
      <c s="36" t="s">
        <v>106</v>
      </c>
      <c s="37">
        <v>1</v>
      </c>
      <c s="36">
        <v>0</v>
      </c>
      <c s="36">
        <f>ROUND(G103*H103,6)</f>
      </c>
      <c r="L103" s="38">
        <v>0</v>
      </c>
      <c s="32">
        <f>ROUND(ROUND(L103,2)*ROUND(G103,3),2)</f>
      </c>
      <c s="36" t="s">
        <v>73</v>
      </c>
      <c>
        <f>(M103*21)/100</f>
      </c>
      <c t="s">
        <v>27</v>
      </c>
    </row>
    <row r="104" spans="1:5" ht="12.75">
      <c r="A104" s="35" t="s">
        <v>55</v>
      </c>
      <c r="E104" s="39" t="s">
        <v>8247</v>
      </c>
    </row>
    <row r="105" spans="1:5" ht="12.75">
      <c r="A105" s="35" t="s">
        <v>56</v>
      </c>
      <c r="E105" s="40" t="s">
        <v>8166</v>
      </c>
    </row>
    <row r="106" spans="1:5" ht="12.75">
      <c r="A106" t="s">
        <v>58</v>
      </c>
      <c r="E106" s="39" t="s">
        <v>59</v>
      </c>
    </row>
    <row r="107" spans="1:16" ht="25.5">
      <c r="A107" t="s">
        <v>49</v>
      </c>
      <c s="34" t="s">
        <v>89</v>
      </c>
      <c s="34" t="s">
        <v>178</v>
      </c>
      <c s="35" t="s">
        <v>5</v>
      </c>
      <c s="6" t="s">
        <v>179</v>
      </c>
      <c s="36" t="s">
        <v>106</v>
      </c>
      <c s="37">
        <v>2</v>
      </c>
      <c s="36">
        <v>0</v>
      </c>
      <c s="36">
        <f>ROUND(G107*H107,6)</f>
      </c>
      <c r="L107" s="38">
        <v>0</v>
      </c>
      <c s="32">
        <f>ROUND(ROUND(L107,2)*ROUND(G107,3),2)</f>
      </c>
      <c s="36" t="s">
        <v>73</v>
      </c>
      <c>
        <f>(M107*21)/100</f>
      </c>
      <c t="s">
        <v>27</v>
      </c>
    </row>
    <row r="108" spans="1:5" ht="12.75">
      <c r="A108" s="35" t="s">
        <v>55</v>
      </c>
      <c r="E108" s="39" t="s">
        <v>8248</v>
      </c>
    </row>
    <row r="109" spans="1:5" ht="12.75">
      <c r="A109" s="35" t="s">
        <v>56</v>
      </c>
      <c r="E109" s="40" t="s">
        <v>8166</v>
      </c>
    </row>
    <row r="110" spans="1:5" ht="12.75">
      <c r="A110" t="s">
        <v>58</v>
      </c>
      <c r="E110" s="39" t="s">
        <v>59</v>
      </c>
    </row>
    <row r="111" spans="1:16" ht="25.5">
      <c r="A111" t="s">
        <v>49</v>
      </c>
      <c s="34" t="s">
        <v>92</v>
      </c>
      <c s="34" t="s">
        <v>1023</v>
      </c>
      <c s="35" t="s">
        <v>5</v>
      </c>
      <c s="6" t="s">
        <v>1024</v>
      </c>
      <c s="36" t="s">
        <v>106</v>
      </c>
      <c s="37">
        <v>12</v>
      </c>
      <c s="36">
        <v>0</v>
      </c>
      <c s="36">
        <f>ROUND(G111*H111,6)</f>
      </c>
      <c r="L111" s="38">
        <v>0</v>
      </c>
      <c s="32">
        <f>ROUND(ROUND(L111,2)*ROUND(G111,3),2)</f>
      </c>
      <c s="36" t="s">
        <v>73</v>
      </c>
      <c>
        <f>(M111*21)/100</f>
      </c>
      <c t="s">
        <v>27</v>
      </c>
    </row>
    <row r="112" spans="1:5" ht="12.75">
      <c r="A112" s="35" t="s">
        <v>55</v>
      </c>
      <c r="E112" s="39" t="s">
        <v>8249</v>
      </c>
    </row>
    <row r="113" spans="1:5" ht="12.75">
      <c r="A113" s="35" t="s">
        <v>56</v>
      </c>
      <c r="E113" s="40" t="s">
        <v>8166</v>
      </c>
    </row>
    <row r="114" spans="1:5" ht="12.75">
      <c r="A114" t="s">
        <v>58</v>
      </c>
      <c r="E114" s="39" t="s">
        <v>59</v>
      </c>
    </row>
    <row r="115" spans="1:16" ht="25.5">
      <c r="A115" t="s">
        <v>49</v>
      </c>
      <c s="34" t="s">
        <v>95</v>
      </c>
      <c s="34" t="s">
        <v>1137</v>
      </c>
      <c s="35" t="s">
        <v>5</v>
      </c>
      <c s="6" t="s">
        <v>1138</v>
      </c>
      <c s="36" t="s">
        <v>106</v>
      </c>
      <c s="37">
        <v>2</v>
      </c>
      <c s="36">
        <v>0</v>
      </c>
      <c s="36">
        <f>ROUND(G115*H115,6)</f>
      </c>
      <c r="L115" s="38">
        <v>0</v>
      </c>
      <c s="32">
        <f>ROUND(ROUND(L115,2)*ROUND(G115,3),2)</f>
      </c>
      <c s="36" t="s">
        <v>73</v>
      </c>
      <c>
        <f>(M115*21)/100</f>
      </c>
      <c t="s">
        <v>27</v>
      </c>
    </row>
    <row r="116" spans="1:5" ht="12.75">
      <c r="A116" s="35" t="s">
        <v>55</v>
      </c>
      <c r="E116" s="39" t="s">
        <v>8248</v>
      </c>
    </row>
    <row r="117" spans="1:5" ht="12.75">
      <c r="A117" s="35" t="s">
        <v>56</v>
      </c>
      <c r="E117" s="40" t="s">
        <v>8166</v>
      </c>
    </row>
    <row r="118" spans="1:5" ht="12.75">
      <c r="A118" t="s">
        <v>58</v>
      </c>
      <c r="E118" s="39" t="s">
        <v>59</v>
      </c>
    </row>
    <row r="119" spans="1:16" ht="25.5">
      <c r="A119" t="s">
        <v>49</v>
      </c>
      <c s="34" t="s">
        <v>99</v>
      </c>
      <c s="34" t="s">
        <v>181</v>
      </c>
      <c s="35" t="s">
        <v>5</v>
      </c>
      <c s="6" t="s">
        <v>182</v>
      </c>
      <c s="36" t="s">
        <v>106</v>
      </c>
      <c s="37">
        <v>2</v>
      </c>
      <c s="36">
        <v>0</v>
      </c>
      <c s="36">
        <f>ROUND(G119*H119,6)</f>
      </c>
      <c r="L119" s="38">
        <v>0</v>
      </c>
      <c s="32">
        <f>ROUND(ROUND(L119,2)*ROUND(G119,3),2)</f>
      </c>
      <c s="36" t="s">
        <v>73</v>
      </c>
      <c>
        <f>(M119*21)/100</f>
      </c>
      <c t="s">
        <v>27</v>
      </c>
    </row>
    <row r="120" spans="1:5" ht="12.75">
      <c r="A120" s="35" t="s">
        <v>55</v>
      </c>
      <c r="E120" s="39" t="s">
        <v>8248</v>
      </c>
    </row>
    <row r="121" spans="1:5" ht="12.75">
      <c r="A121" s="35" t="s">
        <v>56</v>
      </c>
      <c r="E121" s="40" t="s">
        <v>8166</v>
      </c>
    </row>
    <row r="122" spans="1:5" ht="12.75">
      <c r="A122" t="s">
        <v>58</v>
      </c>
      <c r="E122" s="39" t="s">
        <v>59</v>
      </c>
    </row>
    <row r="123" spans="1:16" ht="25.5">
      <c r="A123" t="s">
        <v>49</v>
      </c>
      <c s="34" t="s">
        <v>115</v>
      </c>
      <c s="34" t="s">
        <v>8250</v>
      </c>
      <c s="35" t="s">
        <v>5</v>
      </c>
      <c s="6" t="s">
        <v>8251</v>
      </c>
      <c s="36" t="s">
        <v>106</v>
      </c>
      <c s="37">
        <v>1</v>
      </c>
      <c s="36">
        <v>0</v>
      </c>
      <c s="36">
        <f>ROUND(G123*H123,6)</f>
      </c>
      <c r="L123" s="38">
        <v>0</v>
      </c>
      <c s="32">
        <f>ROUND(ROUND(L123,2)*ROUND(G123,3),2)</f>
      </c>
      <c s="36" t="s">
        <v>73</v>
      </c>
      <c>
        <f>(M123*21)/100</f>
      </c>
      <c t="s">
        <v>27</v>
      </c>
    </row>
    <row r="124" spans="1:5" ht="12.75">
      <c r="A124" s="35" t="s">
        <v>55</v>
      </c>
      <c r="E124" s="39" t="s">
        <v>8252</v>
      </c>
    </row>
    <row r="125" spans="1:5" ht="12.75">
      <c r="A125" s="35" t="s">
        <v>56</v>
      </c>
      <c r="E125" s="40" t="s">
        <v>8253</v>
      </c>
    </row>
    <row r="126" spans="1:5" ht="12.75">
      <c r="A126" t="s">
        <v>58</v>
      </c>
      <c r="E126" s="39" t="s">
        <v>59</v>
      </c>
    </row>
    <row r="127" spans="1:16" ht="25.5">
      <c r="A127" t="s">
        <v>49</v>
      </c>
      <c s="34" t="s">
        <v>118</v>
      </c>
      <c s="34" t="s">
        <v>8254</v>
      </c>
      <c s="35" t="s">
        <v>5</v>
      </c>
      <c s="6" t="s">
        <v>8255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8171</v>
      </c>
    </row>
    <row r="130" spans="1:5" ht="12.75">
      <c r="A130" t="s">
        <v>58</v>
      </c>
      <c r="E130" s="39" t="s">
        <v>59</v>
      </c>
    </row>
    <row r="131" spans="1:16" ht="25.5">
      <c r="A131" t="s">
        <v>49</v>
      </c>
      <c s="34" t="s">
        <v>121</v>
      </c>
      <c s="34" t="s">
        <v>8172</v>
      </c>
      <c s="35" t="s">
        <v>5</v>
      </c>
      <c s="6" t="s">
        <v>8173</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8171</v>
      </c>
    </row>
    <row r="134" spans="1:5" ht="12.75">
      <c r="A134" t="s">
        <v>58</v>
      </c>
      <c r="E134" s="39" t="s">
        <v>59</v>
      </c>
    </row>
    <row r="135" spans="1:16" ht="25.5">
      <c r="A135" t="s">
        <v>49</v>
      </c>
      <c s="34" t="s">
        <v>124</v>
      </c>
      <c s="34" t="s">
        <v>8175</v>
      </c>
      <c s="35" t="s">
        <v>5</v>
      </c>
      <c s="6" t="s">
        <v>8176</v>
      </c>
      <c s="36" t="s">
        <v>106</v>
      </c>
      <c s="37">
        <v>2</v>
      </c>
      <c s="36">
        <v>0</v>
      </c>
      <c s="36">
        <f>ROUND(G135*H135,6)</f>
      </c>
      <c r="L135" s="38">
        <v>0</v>
      </c>
      <c s="32">
        <f>ROUND(ROUND(L135,2)*ROUND(G135,3),2)</f>
      </c>
      <c s="36" t="s">
        <v>73</v>
      </c>
      <c>
        <f>(M135*21)/100</f>
      </c>
      <c t="s">
        <v>27</v>
      </c>
    </row>
    <row r="136" spans="1:5" ht="12.75">
      <c r="A136" s="35" t="s">
        <v>55</v>
      </c>
      <c r="E136" s="39" t="s">
        <v>8256</v>
      </c>
    </row>
    <row r="137" spans="1:5" ht="12.75">
      <c r="A137" s="35" t="s">
        <v>56</v>
      </c>
      <c r="E137" s="40" t="s">
        <v>8233</v>
      </c>
    </row>
    <row r="138" spans="1:5" ht="12.75">
      <c r="A138" t="s">
        <v>58</v>
      </c>
      <c r="E138" s="39" t="s">
        <v>59</v>
      </c>
    </row>
    <row r="139" spans="1:16" ht="25.5">
      <c r="A139" t="s">
        <v>49</v>
      </c>
      <c s="34" t="s">
        <v>127</v>
      </c>
      <c s="34" t="s">
        <v>8182</v>
      </c>
      <c s="35" t="s">
        <v>5</v>
      </c>
      <c s="6" t="s">
        <v>8183</v>
      </c>
      <c s="36" t="s">
        <v>106</v>
      </c>
      <c s="37">
        <v>2</v>
      </c>
      <c s="36">
        <v>0</v>
      </c>
      <c s="36">
        <f>ROUND(G139*H139,6)</f>
      </c>
      <c r="L139" s="38">
        <v>0</v>
      </c>
      <c s="32">
        <f>ROUND(ROUND(L139,2)*ROUND(G139,3),2)</f>
      </c>
      <c s="36" t="s">
        <v>73</v>
      </c>
      <c>
        <f>(M139*21)/100</f>
      </c>
      <c t="s">
        <v>27</v>
      </c>
    </row>
    <row r="140" spans="1:5" ht="25.5">
      <c r="A140" s="35" t="s">
        <v>55</v>
      </c>
      <c r="E140" s="39" t="s">
        <v>8257</v>
      </c>
    </row>
    <row r="141" spans="1:5" ht="12.75">
      <c r="A141" s="35" t="s">
        <v>56</v>
      </c>
      <c r="E141" s="40" t="s">
        <v>8258</v>
      </c>
    </row>
    <row r="142" spans="1:5" ht="12.75">
      <c r="A142" t="s">
        <v>58</v>
      </c>
      <c r="E142" s="39" t="s">
        <v>59</v>
      </c>
    </row>
    <row r="143" spans="1:16" ht="25.5">
      <c r="A143" t="s">
        <v>49</v>
      </c>
      <c s="34" t="s">
        <v>130</v>
      </c>
      <c s="34" t="s">
        <v>8186</v>
      </c>
      <c s="35" t="s">
        <v>5</v>
      </c>
      <c s="6" t="s">
        <v>8187</v>
      </c>
      <c s="36" t="s">
        <v>106</v>
      </c>
      <c s="37">
        <v>2</v>
      </c>
      <c s="36">
        <v>0</v>
      </c>
      <c s="36">
        <f>ROUND(G143*H143,6)</f>
      </c>
      <c r="L143" s="38">
        <v>0</v>
      </c>
      <c s="32">
        <f>ROUND(ROUND(L143,2)*ROUND(G143,3),2)</f>
      </c>
      <c s="36" t="s">
        <v>73</v>
      </c>
      <c>
        <f>(M143*21)/100</f>
      </c>
      <c t="s">
        <v>27</v>
      </c>
    </row>
    <row r="144" spans="1:5" ht="25.5">
      <c r="A144" s="35" t="s">
        <v>55</v>
      </c>
      <c r="E144" s="39" t="s">
        <v>8259</v>
      </c>
    </row>
    <row r="145" spans="1:5" ht="12.75">
      <c r="A145" s="35" t="s">
        <v>56</v>
      </c>
      <c r="E145" s="40" t="s">
        <v>8258</v>
      </c>
    </row>
    <row r="146" spans="1:5" ht="12.75">
      <c r="A146" t="s">
        <v>58</v>
      </c>
      <c r="E146" s="39" t="s">
        <v>59</v>
      </c>
    </row>
    <row r="147" spans="1:16" ht="25.5">
      <c r="A147" t="s">
        <v>49</v>
      </c>
      <c s="34" t="s">
        <v>133</v>
      </c>
      <c s="34" t="s">
        <v>8190</v>
      </c>
      <c s="35" t="s">
        <v>5</v>
      </c>
      <c s="6" t="s">
        <v>8191</v>
      </c>
      <c s="36" t="s">
        <v>106</v>
      </c>
      <c s="37">
        <v>2</v>
      </c>
      <c s="36">
        <v>0</v>
      </c>
      <c s="36">
        <f>ROUND(G147*H147,6)</f>
      </c>
      <c r="L147" s="38">
        <v>0</v>
      </c>
      <c s="32">
        <f>ROUND(ROUND(L147,2)*ROUND(G147,3),2)</f>
      </c>
      <c s="36" t="s">
        <v>73</v>
      </c>
      <c>
        <f>(M147*21)/100</f>
      </c>
      <c t="s">
        <v>27</v>
      </c>
    </row>
    <row r="148" spans="1:5" ht="25.5">
      <c r="A148" s="35" t="s">
        <v>55</v>
      </c>
      <c r="E148" s="39" t="s">
        <v>8260</v>
      </c>
    </row>
    <row r="149" spans="1:5" ht="12.75">
      <c r="A149" s="35" t="s">
        <v>56</v>
      </c>
      <c r="E149" s="40" t="s">
        <v>8181</v>
      </c>
    </row>
    <row r="150" spans="1:5" ht="12.75">
      <c r="A150" t="s">
        <v>58</v>
      </c>
      <c r="E150" s="39" t="s">
        <v>59</v>
      </c>
    </row>
    <row r="151" spans="1:16" ht="25.5">
      <c r="A151" t="s">
        <v>49</v>
      </c>
      <c s="34" t="s">
        <v>136</v>
      </c>
      <c s="34" t="s">
        <v>8193</v>
      </c>
      <c s="35" t="s">
        <v>5</v>
      </c>
      <c s="6" t="s">
        <v>8194</v>
      </c>
      <c s="36" t="s">
        <v>106</v>
      </c>
      <c s="37">
        <v>1</v>
      </c>
      <c s="36">
        <v>0</v>
      </c>
      <c s="36">
        <f>ROUND(G151*H151,6)</f>
      </c>
      <c r="L151" s="38">
        <v>0</v>
      </c>
      <c s="32">
        <f>ROUND(ROUND(L151,2)*ROUND(G151,3),2)</f>
      </c>
      <c s="36" t="s">
        <v>73</v>
      </c>
      <c>
        <f>(M151*21)/100</f>
      </c>
      <c t="s">
        <v>27</v>
      </c>
    </row>
    <row r="152" spans="1:5" ht="12.75">
      <c r="A152" s="35" t="s">
        <v>55</v>
      </c>
      <c r="E152" s="39" t="s">
        <v>8261</v>
      </c>
    </row>
    <row r="153" spans="1:5" ht="12.75">
      <c r="A153" s="35" t="s">
        <v>56</v>
      </c>
      <c r="E153" s="40" t="s">
        <v>8181</v>
      </c>
    </row>
    <row r="154" spans="1:5" ht="12.75">
      <c r="A154" t="s">
        <v>58</v>
      </c>
      <c r="E154" s="39" t="s">
        <v>59</v>
      </c>
    </row>
    <row r="155" spans="1:16" ht="25.5">
      <c r="A155" t="s">
        <v>49</v>
      </c>
      <c s="34" t="s">
        <v>139</v>
      </c>
      <c s="34" t="s">
        <v>8197</v>
      </c>
      <c s="35" t="s">
        <v>5</v>
      </c>
      <c s="6" t="s">
        <v>8198</v>
      </c>
      <c s="36" t="s">
        <v>106</v>
      </c>
      <c s="37">
        <v>1</v>
      </c>
      <c s="36">
        <v>0</v>
      </c>
      <c s="36">
        <f>ROUND(G155*H155,6)</f>
      </c>
      <c r="L155" s="38">
        <v>0</v>
      </c>
      <c s="32">
        <f>ROUND(ROUND(L155,2)*ROUND(G155,3),2)</f>
      </c>
      <c s="36" t="s">
        <v>73</v>
      </c>
      <c>
        <f>(M155*21)/100</f>
      </c>
      <c t="s">
        <v>27</v>
      </c>
    </row>
    <row r="156" spans="1:5" ht="25.5">
      <c r="A156" s="35" t="s">
        <v>55</v>
      </c>
      <c r="E156" s="39" t="s">
        <v>8199</v>
      </c>
    </row>
    <row r="157" spans="1:5" ht="12.75">
      <c r="A157" s="35" t="s">
        <v>56</v>
      </c>
      <c r="E157" s="40" t="s">
        <v>5</v>
      </c>
    </row>
    <row r="158" spans="1:5" ht="12.75">
      <c r="A158" t="s">
        <v>58</v>
      </c>
      <c r="E158" s="39" t="s">
        <v>59</v>
      </c>
    </row>
    <row r="159" spans="1:16" ht="25.5">
      <c r="A159" t="s">
        <v>49</v>
      </c>
      <c s="34" t="s">
        <v>142</v>
      </c>
      <c s="34" t="s">
        <v>8200</v>
      </c>
      <c s="35" t="s">
        <v>5</v>
      </c>
      <c s="6" t="s">
        <v>8201</v>
      </c>
      <c s="36" t="s">
        <v>106</v>
      </c>
      <c s="37">
        <v>2</v>
      </c>
      <c s="36">
        <v>0</v>
      </c>
      <c s="36">
        <f>ROUND(G159*H159,6)</f>
      </c>
      <c r="L159" s="38">
        <v>0</v>
      </c>
      <c s="32">
        <f>ROUND(ROUND(L159,2)*ROUND(G159,3),2)</f>
      </c>
      <c s="36" t="s">
        <v>73</v>
      </c>
      <c>
        <f>(M159*21)/100</f>
      </c>
      <c t="s">
        <v>27</v>
      </c>
    </row>
    <row r="160" spans="1:5" ht="12.75">
      <c r="A160" s="35" t="s">
        <v>55</v>
      </c>
      <c r="E160" s="39" t="s">
        <v>8262</v>
      </c>
    </row>
    <row r="161" spans="1:5" ht="12.75">
      <c r="A161" s="35" t="s">
        <v>56</v>
      </c>
      <c r="E161" s="40" t="s">
        <v>8263</v>
      </c>
    </row>
    <row r="162" spans="1:5" ht="12.75">
      <c r="A162" t="s">
        <v>58</v>
      </c>
      <c r="E162" s="39" t="s">
        <v>59</v>
      </c>
    </row>
    <row r="163" spans="1:16" ht="25.5">
      <c r="A163" t="s">
        <v>49</v>
      </c>
      <c s="34" t="s">
        <v>145</v>
      </c>
      <c s="34" t="s">
        <v>8264</v>
      </c>
      <c s="35" t="s">
        <v>5</v>
      </c>
      <c s="6" t="s">
        <v>8265</v>
      </c>
      <c s="36" t="s">
        <v>106</v>
      </c>
      <c s="37">
        <v>2</v>
      </c>
      <c s="36">
        <v>0</v>
      </c>
      <c s="36">
        <f>ROUND(G163*H163,6)</f>
      </c>
      <c r="L163" s="38">
        <v>0</v>
      </c>
      <c s="32">
        <f>ROUND(ROUND(L163,2)*ROUND(G163,3),2)</f>
      </c>
      <c s="36" t="s">
        <v>73</v>
      </c>
      <c>
        <f>(M163*21)/100</f>
      </c>
      <c t="s">
        <v>27</v>
      </c>
    </row>
    <row r="164" spans="1:5" ht="12.75">
      <c r="A164" s="35" t="s">
        <v>55</v>
      </c>
      <c r="E164" s="39" t="s">
        <v>8256</v>
      </c>
    </row>
    <row r="165" spans="1:5" ht="12.75">
      <c r="A165" s="35" t="s">
        <v>56</v>
      </c>
      <c r="E165" s="40" t="s">
        <v>8233</v>
      </c>
    </row>
    <row r="166" spans="1:5" ht="12.75">
      <c r="A166" t="s">
        <v>58</v>
      </c>
      <c r="E166" s="39" t="s">
        <v>59</v>
      </c>
    </row>
    <row r="167" spans="1:16" ht="12.75">
      <c r="A167" t="s">
        <v>49</v>
      </c>
      <c s="34" t="s">
        <v>148</v>
      </c>
      <c s="34" t="s">
        <v>163</v>
      </c>
      <c s="35" t="s">
        <v>5</v>
      </c>
      <c s="6" t="s">
        <v>164</v>
      </c>
      <c s="36" t="s">
        <v>98</v>
      </c>
      <c s="37">
        <v>30</v>
      </c>
      <c s="36">
        <v>0</v>
      </c>
      <c s="36">
        <f>ROUND(G167*H167,6)</f>
      </c>
      <c r="L167" s="38">
        <v>0</v>
      </c>
      <c s="32">
        <f>ROUND(ROUND(L167,2)*ROUND(G167,3),2)</f>
      </c>
      <c s="36" t="s">
        <v>73</v>
      </c>
      <c>
        <f>(M167*21)/100</f>
      </c>
      <c t="s">
        <v>27</v>
      </c>
    </row>
    <row r="168" spans="1:5" ht="12.75">
      <c r="A168" s="35" t="s">
        <v>55</v>
      </c>
      <c r="E168" s="39" t="s">
        <v>8266</v>
      </c>
    </row>
    <row r="169" spans="1:5" ht="12.75">
      <c r="A169" s="35" t="s">
        <v>56</v>
      </c>
      <c r="E169" s="40" t="s">
        <v>8233</v>
      </c>
    </row>
    <row r="170" spans="1:5" ht="12.75">
      <c r="A170" t="s">
        <v>58</v>
      </c>
      <c r="E170" s="39" t="s">
        <v>59</v>
      </c>
    </row>
    <row r="171" spans="1:16" ht="12.75">
      <c r="A171" t="s">
        <v>49</v>
      </c>
      <c s="34" t="s">
        <v>151</v>
      </c>
      <c s="34" t="s">
        <v>2202</v>
      </c>
      <c s="35" t="s">
        <v>5</v>
      </c>
      <c s="6" t="s">
        <v>2203</v>
      </c>
      <c s="36" t="s">
        <v>53</v>
      </c>
      <c s="37">
        <v>2</v>
      </c>
      <c s="36">
        <v>0</v>
      </c>
      <c s="36">
        <f>ROUND(G171*H171,6)</f>
      </c>
      <c r="L171" s="38">
        <v>0</v>
      </c>
      <c s="32">
        <f>ROUND(ROUND(L171,2)*ROUND(G171,3),2)</f>
      </c>
      <c s="36" t="s">
        <v>73</v>
      </c>
      <c>
        <f>(M171*21)/100</f>
      </c>
      <c t="s">
        <v>27</v>
      </c>
    </row>
    <row r="172" spans="1:5" ht="12.75">
      <c r="A172" s="35" t="s">
        <v>55</v>
      </c>
      <c r="E172" s="39" t="s">
        <v>8256</v>
      </c>
    </row>
    <row r="173" spans="1:5" ht="12.75">
      <c r="A173" s="35" t="s">
        <v>56</v>
      </c>
      <c r="E173" s="40" t="s">
        <v>8233</v>
      </c>
    </row>
    <row r="174" spans="1:5" ht="12.75">
      <c r="A174" t="s">
        <v>58</v>
      </c>
      <c r="E174" s="39" t="s">
        <v>59</v>
      </c>
    </row>
    <row r="175" spans="1:16" ht="12.75">
      <c r="A175" t="s">
        <v>49</v>
      </c>
      <c s="34" t="s">
        <v>154</v>
      </c>
      <c s="34" t="s">
        <v>8205</v>
      </c>
      <c s="35" t="s">
        <v>5</v>
      </c>
      <c s="6" t="s">
        <v>8206</v>
      </c>
      <c s="36" t="s">
        <v>106</v>
      </c>
      <c s="37">
        <v>6</v>
      </c>
      <c s="36">
        <v>0</v>
      </c>
      <c s="36">
        <f>ROUND(G175*H175,6)</f>
      </c>
      <c r="L175" s="38">
        <v>0</v>
      </c>
      <c s="32">
        <f>ROUND(ROUND(L175,2)*ROUND(G175,3),2)</f>
      </c>
      <c s="36" t="s">
        <v>73</v>
      </c>
      <c>
        <f>(M175*21)/100</f>
      </c>
      <c t="s">
        <v>27</v>
      </c>
    </row>
    <row r="176" spans="1:5" ht="12.75">
      <c r="A176" s="35" t="s">
        <v>55</v>
      </c>
      <c r="E176" s="39" t="s">
        <v>8267</v>
      </c>
    </row>
    <row r="177" spans="1:5" ht="12.75">
      <c r="A177" s="35" t="s">
        <v>56</v>
      </c>
      <c r="E177" s="40" t="s">
        <v>8233</v>
      </c>
    </row>
    <row r="178" spans="1:5" ht="12.75">
      <c r="A178" t="s">
        <v>58</v>
      </c>
      <c r="E178" s="39" t="s">
        <v>59</v>
      </c>
    </row>
    <row r="179" spans="1:16" ht="25.5">
      <c r="A179" t="s">
        <v>49</v>
      </c>
      <c s="34" t="s">
        <v>157</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162</v>
      </c>
      <c s="34" t="s">
        <v>2117</v>
      </c>
      <c s="35" t="s">
        <v>5</v>
      </c>
      <c s="6" t="s">
        <v>2118</v>
      </c>
      <c s="36" t="s">
        <v>106</v>
      </c>
      <c s="37">
        <v>3</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165</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168</v>
      </c>
      <c s="34" t="s">
        <v>2040</v>
      </c>
      <c s="35" t="s">
        <v>5</v>
      </c>
      <c s="6" t="s">
        <v>2041</v>
      </c>
      <c s="36" t="s">
        <v>672</v>
      </c>
      <c s="37">
        <v>16</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171</v>
      </c>
      <c s="34" t="s">
        <v>2024</v>
      </c>
      <c s="35" t="s">
        <v>5</v>
      </c>
      <c s="6" t="s">
        <v>2025</v>
      </c>
      <c s="36" t="s">
        <v>672</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174</v>
      </c>
      <c s="34" t="s">
        <v>2018</v>
      </c>
      <c s="35" t="s">
        <v>5</v>
      </c>
      <c s="6" t="s">
        <v>2019</v>
      </c>
      <c s="36" t="s">
        <v>672</v>
      </c>
      <c s="37">
        <v>40</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177</v>
      </c>
      <c s="34" t="s">
        <v>2022</v>
      </c>
      <c s="35" t="s">
        <v>5</v>
      </c>
      <c s="6" t="s">
        <v>2023</v>
      </c>
      <c s="36" t="s">
        <v>672</v>
      </c>
      <c s="37">
        <v>48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180</v>
      </c>
      <c s="34" t="s">
        <v>8268</v>
      </c>
      <c s="35" t="s">
        <v>5</v>
      </c>
      <c s="6" t="s">
        <v>8269</v>
      </c>
      <c s="36" t="s">
        <v>106</v>
      </c>
      <c s="37">
        <v>1</v>
      </c>
      <c s="36">
        <v>0</v>
      </c>
      <c s="36">
        <f>ROUND(G207*H207,6)</f>
      </c>
      <c r="L207" s="38">
        <v>0</v>
      </c>
      <c s="32">
        <f>ROUND(ROUND(L207,2)*ROUND(G207,3),2)</f>
      </c>
      <c s="36" t="s">
        <v>73</v>
      </c>
      <c>
        <f>(M207*21)/100</f>
      </c>
      <c t="s">
        <v>27</v>
      </c>
    </row>
    <row r="208" spans="1:5" ht="12.75">
      <c r="A208" s="35" t="s">
        <v>55</v>
      </c>
      <c r="E208" s="39" t="s">
        <v>8270</v>
      </c>
    </row>
    <row r="209" spans="1:5" ht="12.75">
      <c r="A209" s="35" t="s">
        <v>56</v>
      </c>
      <c r="E209" s="40" t="s">
        <v>8271</v>
      </c>
    </row>
    <row r="210" spans="1:5" ht="12.75">
      <c r="A210" t="s">
        <v>58</v>
      </c>
      <c r="E210" s="39" t="s">
        <v>59</v>
      </c>
    </row>
    <row r="211" spans="1:13" ht="12.75">
      <c r="A211" t="s">
        <v>46</v>
      </c>
      <c r="C211" s="31" t="s">
        <v>373</v>
      </c>
      <c r="E211" s="33" t="s">
        <v>3135</v>
      </c>
      <c r="J211" s="32">
        <f>0</f>
      </c>
      <c s="32">
        <f>0</f>
      </c>
      <c s="32">
        <f>0+L212</f>
      </c>
      <c s="32">
        <f>0+M212</f>
      </c>
    </row>
    <row r="212" spans="1:16" ht="12.75">
      <c r="A212" t="s">
        <v>49</v>
      </c>
      <c s="34" t="s">
        <v>234</v>
      </c>
      <c s="34" t="s">
        <v>4677</v>
      </c>
      <c s="35" t="s">
        <v>5</v>
      </c>
      <c s="6" t="s">
        <v>4678</v>
      </c>
      <c s="36" t="s">
        <v>77</v>
      </c>
      <c s="37">
        <v>3</v>
      </c>
      <c s="36">
        <v>0</v>
      </c>
      <c s="36">
        <f>ROUND(G212*H212,6)</f>
      </c>
      <c r="L212" s="38">
        <v>0</v>
      </c>
      <c s="32">
        <f>ROUND(ROUND(L212,2)*ROUND(G212,3),2)</f>
      </c>
      <c s="36" t="s">
        <v>73</v>
      </c>
      <c>
        <f>(M212*21)/100</f>
      </c>
      <c t="s">
        <v>27</v>
      </c>
    </row>
    <row r="213" spans="1:5" ht="12.75">
      <c r="A213" s="35" t="s">
        <v>55</v>
      </c>
      <c r="E213" s="39" t="s">
        <v>8272</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240</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8273</v>
      </c>
    </row>
    <row r="220" spans="1:5" ht="102">
      <c r="A220" t="s">
        <v>58</v>
      </c>
      <c r="E220" s="39" t="s">
        <v>752</v>
      </c>
    </row>
    <row r="221" spans="1:16" ht="25.5">
      <c r="A221" t="s">
        <v>49</v>
      </c>
      <c s="34" t="s">
        <v>243</v>
      </c>
      <c s="34" t="s">
        <v>3600</v>
      </c>
      <c s="35" t="s">
        <v>3601</v>
      </c>
      <c s="6" t="s">
        <v>3602</v>
      </c>
      <c s="36" t="s">
        <v>748</v>
      </c>
      <c s="37">
        <v>0.1</v>
      </c>
      <c s="36">
        <v>0</v>
      </c>
      <c s="36">
        <f>ROUND(G221*H221,6)</f>
      </c>
      <c r="L221" s="38">
        <v>0</v>
      </c>
      <c s="32">
        <f>ROUND(ROUND(L221,2)*ROUND(G221,3),2)</f>
      </c>
      <c s="36" t="s">
        <v>749</v>
      </c>
      <c>
        <f>(M221*21)/100</f>
      </c>
      <c t="s">
        <v>27</v>
      </c>
    </row>
    <row r="222" spans="1:5" ht="25.5">
      <c r="A222" s="35" t="s">
        <v>55</v>
      </c>
      <c r="E222" s="39" t="s">
        <v>750</v>
      </c>
    </row>
    <row r="223" spans="1:5" ht="12.75">
      <c r="A223" s="35" t="s">
        <v>56</v>
      </c>
      <c r="E223" s="40" t="s">
        <v>8274</v>
      </c>
    </row>
    <row r="224" spans="1:5" ht="102">
      <c r="A224" t="s">
        <v>58</v>
      </c>
      <c r="E224" s="39" t="s">
        <v>752</v>
      </c>
    </row>
    <row r="225" spans="1:16" ht="25.5">
      <c r="A225" t="s">
        <v>49</v>
      </c>
      <c s="34" t="s">
        <v>246</v>
      </c>
      <c s="34" t="s">
        <v>3373</v>
      </c>
      <c s="35" t="s">
        <v>3374</v>
      </c>
      <c s="6" t="s">
        <v>3375</v>
      </c>
      <c s="36" t="s">
        <v>748</v>
      </c>
      <c s="37">
        <v>7.2</v>
      </c>
      <c s="36">
        <v>0</v>
      </c>
      <c s="36">
        <f>ROUND(G225*H225,6)</f>
      </c>
      <c r="L225" s="38">
        <v>0</v>
      </c>
      <c s="32">
        <f>ROUND(ROUND(L225,2)*ROUND(G225,3),2)</f>
      </c>
      <c s="36" t="s">
        <v>749</v>
      </c>
      <c>
        <f>(M225*21)/100</f>
      </c>
      <c t="s">
        <v>27</v>
      </c>
    </row>
    <row r="226" spans="1:5" ht="25.5">
      <c r="A226" s="35" t="s">
        <v>55</v>
      </c>
      <c r="E226" s="39" t="s">
        <v>750</v>
      </c>
    </row>
    <row r="227" spans="1:5" ht="25.5">
      <c r="A227" s="35" t="s">
        <v>56</v>
      </c>
      <c r="E227" s="40" t="s">
        <v>8275</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8280</v>
      </c>
      <c r="E8" s="30" t="s">
        <v>8279</v>
      </c>
      <c r="J8" s="29">
        <f>0+J9+J14+J23+J44+J49+J102+J227</f>
      </c>
      <c s="29">
        <f>0+K9+K14+K23+K44+K49+K102+K227</f>
      </c>
      <c s="29">
        <f>0+L9+L14+L23+L44+L49+L102+L227</f>
      </c>
      <c s="29">
        <f>0+M9+M14+M23+M44+M49+M102+M227</f>
      </c>
    </row>
    <row r="9" spans="1:13" ht="12.75">
      <c r="A9" t="s">
        <v>46</v>
      </c>
      <c r="C9" s="31" t="s">
        <v>825</v>
      </c>
      <c r="E9" s="33" t="s">
        <v>3806</v>
      </c>
      <c r="J9" s="32">
        <f>0</f>
      </c>
      <c s="32">
        <f>0</f>
      </c>
      <c s="32">
        <f>0+L10</f>
      </c>
      <c s="32">
        <f>0+M10</f>
      </c>
    </row>
    <row r="10" spans="1:16" ht="12.75">
      <c r="A10" t="s">
        <v>49</v>
      </c>
      <c s="34" t="s">
        <v>246</v>
      </c>
      <c s="34" t="s">
        <v>8124</v>
      </c>
      <c s="35" t="s">
        <v>5</v>
      </c>
      <c s="6" t="s">
        <v>3609</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3396</v>
      </c>
      <c r="J14" s="32">
        <f>0</f>
      </c>
      <c s="32">
        <f>0</f>
      </c>
      <c s="32">
        <f>0+L15+L19</f>
      </c>
      <c s="32">
        <f>0+M15+M19</f>
      </c>
    </row>
    <row r="15" spans="1:16" ht="12.75">
      <c r="A15" t="s">
        <v>49</v>
      </c>
      <c s="34" t="s">
        <v>222</v>
      </c>
      <c s="34" t="s">
        <v>837</v>
      </c>
      <c s="35" t="s">
        <v>5</v>
      </c>
      <c s="6" t="s">
        <v>838</v>
      </c>
      <c s="36" t="s">
        <v>77</v>
      </c>
      <c s="37">
        <v>131.65</v>
      </c>
      <c s="36">
        <v>0</v>
      </c>
      <c s="36">
        <f>ROUND(G15*H15,6)</f>
      </c>
      <c r="L15" s="38">
        <v>0</v>
      </c>
      <c s="32">
        <f>ROUND(ROUND(L15,2)*ROUND(G15,3),2)</f>
      </c>
      <c s="36" t="s">
        <v>73</v>
      </c>
      <c>
        <f>(M15*21)/100</f>
      </c>
      <c t="s">
        <v>27</v>
      </c>
    </row>
    <row r="16" spans="1:5" ht="12.75">
      <c r="A16" s="35" t="s">
        <v>55</v>
      </c>
      <c r="E16" s="39" t="s">
        <v>8281</v>
      </c>
    </row>
    <row r="17" spans="1:5" ht="12.75">
      <c r="A17" s="35" t="s">
        <v>56</v>
      </c>
      <c r="E17" s="40" t="s">
        <v>8126</v>
      </c>
    </row>
    <row r="18" spans="1:5" ht="12.75">
      <c r="A18" t="s">
        <v>58</v>
      </c>
      <c r="E18" s="39" t="s">
        <v>59</v>
      </c>
    </row>
    <row r="19" spans="1:16" ht="12.75">
      <c r="A19" t="s">
        <v>49</v>
      </c>
      <c s="34" t="s">
        <v>225</v>
      </c>
      <c s="34" t="s">
        <v>835</v>
      </c>
      <c s="35" t="s">
        <v>5</v>
      </c>
      <c s="6" t="s">
        <v>836</v>
      </c>
      <c s="36" t="s">
        <v>77</v>
      </c>
      <c s="37">
        <v>21.2</v>
      </c>
      <c s="36">
        <v>0</v>
      </c>
      <c s="36">
        <f>ROUND(G19*H19,6)</f>
      </c>
      <c r="L19" s="38">
        <v>0</v>
      </c>
      <c s="32">
        <f>ROUND(ROUND(L19,2)*ROUND(G19,3),2)</f>
      </c>
      <c s="36" t="s">
        <v>73</v>
      </c>
      <c>
        <f>(M19*21)/100</f>
      </c>
      <c t="s">
        <v>27</v>
      </c>
    </row>
    <row r="20" spans="1:5" ht="25.5">
      <c r="A20" s="35" t="s">
        <v>55</v>
      </c>
      <c r="E20" s="39" t="s">
        <v>8282</v>
      </c>
    </row>
    <row r="21" spans="1:5" ht="12.75">
      <c r="A21" s="35" t="s">
        <v>56</v>
      </c>
      <c r="E21" s="40" t="s">
        <v>5</v>
      </c>
    </row>
    <row r="22" spans="1:5" ht="12.75">
      <c r="A22" t="s">
        <v>58</v>
      </c>
      <c r="E22" s="39" t="s">
        <v>59</v>
      </c>
    </row>
    <row r="23" spans="1:13" ht="12.75">
      <c r="A23" t="s">
        <v>46</v>
      </c>
      <c r="C23" s="31" t="s">
        <v>133</v>
      </c>
      <c r="E23" s="33" t="s">
        <v>3409</v>
      </c>
      <c r="J23" s="32">
        <f>0</f>
      </c>
      <c s="32">
        <f>0</f>
      </c>
      <c s="32">
        <f>0+L24+L28+L32+L36+L40</f>
      </c>
      <c s="32">
        <f>0+M24+M28+M32+M36+M40</f>
      </c>
    </row>
    <row r="24" spans="1:16" ht="12.75">
      <c r="A24" t="s">
        <v>49</v>
      </c>
      <c s="34" t="s">
        <v>228</v>
      </c>
      <c s="34" t="s">
        <v>100</v>
      </c>
      <c s="35" t="s">
        <v>5</v>
      </c>
      <c s="6" t="s">
        <v>101</v>
      </c>
      <c s="36" t="s">
        <v>77</v>
      </c>
      <c s="37">
        <v>123.15</v>
      </c>
      <c s="36">
        <v>0</v>
      </c>
      <c s="36">
        <f>ROUND(G24*H24,6)</f>
      </c>
      <c r="L24" s="38">
        <v>0</v>
      </c>
      <c s="32">
        <f>ROUND(ROUND(L24,2)*ROUND(G24,3),2)</f>
      </c>
      <c s="36" t="s">
        <v>73</v>
      </c>
      <c>
        <f>(M24*21)/100</f>
      </c>
      <c t="s">
        <v>27</v>
      </c>
    </row>
    <row r="25" spans="1:5" ht="12.75">
      <c r="A25" s="35" t="s">
        <v>55</v>
      </c>
      <c r="E25" s="39" t="s">
        <v>8281</v>
      </c>
    </row>
    <row r="26" spans="1:5" ht="12.75">
      <c r="A26" s="35" t="s">
        <v>56</v>
      </c>
      <c r="E26" s="40" t="s">
        <v>5</v>
      </c>
    </row>
    <row r="27" spans="1:5" ht="12.75">
      <c r="A27" t="s">
        <v>58</v>
      </c>
      <c r="E27" s="39" t="s">
        <v>59</v>
      </c>
    </row>
    <row r="28" spans="1:16" ht="12.75">
      <c r="A28" t="s">
        <v>49</v>
      </c>
      <c s="34" t="s">
        <v>231</v>
      </c>
      <c s="34" t="s">
        <v>3410</v>
      </c>
      <c s="35" t="s">
        <v>5</v>
      </c>
      <c s="6" t="s">
        <v>3411</v>
      </c>
      <c s="36" t="s">
        <v>77</v>
      </c>
      <c s="37">
        <v>1.5</v>
      </c>
      <c s="36">
        <v>0</v>
      </c>
      <c s="36">
        <f>ROUND(G28*H28,6)</f>
      </c>
      <c r="L28" s="38">
        <v>0</v>
      </c>
      <c s="32">
        <f>ROUND(ROUND(L28,2)*ROUND(G28,3),2)</f>
      </c>
      <c s="36" t="s">
        <v>73</v>
      </c>
      <c>
        <f>(M28*21)/100</f>
      </c>
      <c t="s">
        <v>27</v>
      </c>
    </row>
    <row r="29" spans="1:5" ht="12.75">
      <c r="A29" s="35" t="s">
        <v>55</v>
      </c>
      <c r="E29" s="39" t="s">
        <v>8283</v>
      </c>
    </row>
    <row r="30" spans="1:5" ht="12.75">
      <c r="A30" s="35" t="s">
        <v>56</v>
      </c>
      <c r="E30" s="40" t="s">
        <v>5</v>
      </c>
    </row>
    <row r="31" spans="1:5" ht="12.75">
      <c r="A31" t="s">
        <v>58</v>
      </c>
      <c r="E31" s="39" t="s">
        <v>59</v>
      </c>
    </row>
    <row r="32" spans="1:16" ht="12.75">
      <c r="A32" t="s">
        <v>49</v>
      </c>
      <c s="34" t="s">
        <v>234</v>
      </c>
      <c s="34" t="s">
        <v>3417</v>
      </c>
      <c s="35" t="s">
        <v>5</v>
      </c>
      <c s="6" t="s">
        <v>3418</v>
      </c>
      <c s="36" t="s">
        <v>72</v>
      </c>
      <c s="37">
        <v>248</v>
      </c>
      <c s="36">
        <v>0</v>
      </c>
      <c s="36">
        <f>ROUND(G32*H32,6)</f>
      </c>
      <c r="L32" s="38">
        <v>0</v>
      </c>
      <c s="32">
        <f>ROUND(ROUND(L32,2)*ROUND(G32,3),2)</f>
      </c>
      <c s="36" t="s">
        <v>73</v>
      </c>
      <c>
        <f>(M32*21)/100</f>
      </c>
      <c t="s">
        <v>27</v>
      </c>
    </row>
    <row r="33" spans="1:5" ht="25.5">
      <c r="A33" s="35" t="s">
        <v>55</v>
      </c>
      <c r="E33" s="39" t="s">
        <v>8284</v>
      </c>
    </row>
    <row r="34" spans="1:5" ht="12.75">
      <c r="A34" s="35" t="s">
        <v>56</v>
      </c>
      <c r="E34" s="40" t="s">
        <v>5</v>
      </c>
    </row>
    <row r="35" spans="1:5" ht="12.75">
      <c r="A35" t="s">
        <v>58</v>
      </c>
      <c r="E35" s="39" t="s">
        <v>59</v>
      </c>
    </row>
    <row r="36" spans="1:16" ht="12.75">
      <c r="A36" t="s">
        <v>49</v>
      </c>
      <c s="34" t="s">
        <v>237</v>
      </c>
      <c s="34" t="s">
        <v>8130</v>
      </c>
      <c s="35" t="s">
        <v>5</v>
      </c>
      <c s="6" t="s">
        <v>8131</v>
      </c>
      <c s="36" t="s">
        <v>72</v>
      </c>
      <c s="37">
        <v>287</v>
      </c>
      <c s="36">
        <v>0</v>
      </c>
      <c s="36">
        <f>ROUND(G36*H36,6)</f>
      </c>
      <c r="L36" s="38">
        <v>0</v>
      </c>
      <c s="32">
        <f>ROUND(ROUND(L36,2)*ROUND(G36,3),2)</f>
      </c>
      <c s="36" t="s">
        <v>73</v>
      </c>
      <c>
        <f>(M36*21)/100</f>
      </c>
      <c t="s">
        <v>27</v>
      </c>
    </row>
    <row r="37" spans="1:5" ht="12.75">
      <c r="A37" s="35" t="s">
        <v>55</v>
      </c>
      <c r="E37" s="39" t="s">
        <v>8285</v>
      </c>
    </row>
    <row r="38" spans="1:5" ht="12.75">
      <c r="A38" s="35" t="s">
        <v>56</v>
      </c>
      <c r="E38" s="40" t="s">
        <v>5</v>
      </c>
    </row>
    <row r="39" spans="1:5" ht="25.5">
      <c r="A39" t="s">
        <v>58</v>
      </c>
      <c r="E39" s="39" t="s">
        <v>8133</v>
      </c>
    </row>
    <row r="40" spans="1:16" ht="12.75">
      <c r="A40" t="s">
        <v>49</v>
      </c>
      <c s="34" t="s">
        <v>240</v>
      </c>
      <c s="34" t="s">
        <v>8134</v>
      </c>
      <c s="35" t="s">
        <v>5</v>
      </c>
      <c s="6" t="s">
        <v>8135</v>
      </c>
      <c s="36" t="s">
        <v>72</v>
      </c>
      <c s="37">
        <v>143.5</v>
      </c>
      <c s="36">
        <v>0</v>
      </c>
      <c s="36">
        <f>ROUND(G40*H40,6)</f>
      </c>
      <c r="L40" s="38">
        <v>0</v>
      </c>
      <c s="32">
        <f>ROUND(ROUND(L40,2)*ROUND(G40,3),2)</f>
      </c>
      <c s="36" t="s">
        <v>2226</v>
      </c>
      <c>
        <f>(M40*21)/100</f>
      </c>
      <c t="s">
        <v>27</v>
      </c>
    </row>
    <row r="41" spans="1:5" ht="12.75">
      <c r="A41" s="35" t="s">
        <v>55</v>
      </c>
      <c r="E41" s="39" t="s">
        <v>8286</v>
      </c>
    </row>
    <row r="42" spans="1:5" ht="12.75">
      <c r="A42" s="35" t="s">
        <v>56</v>
      </c>
      <c r="E42" s="40" t="s">
        <v>5</v>
      </c>
    </row>
    <row r="43" spans="1:5" ht="38.25">
      <c r="A43" t="s">
        <v>58</v>
      </c>
      <c r="E43" s="39" t="s">
        <v>8137</v>
      </c>
    </row>
    <row r="44" spans="1:13" ht="12.75">
      <c r="A44" t="s">
        <v>46</v>
      </c>
      <c r="C44" s="31" t="s">
        <v>27</v>
      </c>
      <c r="E44" s="33" t="s">
        <v>3423</v>
      </c>
      <c r="J44" s="32">
        <f>0</f>
      </c>
      <c s="32">
        <f>0</f>
      </c>
      <c s="32">
        <f>0+L45</f>
      </c>
      <c s="32">
        <f>0+M45</f>
      </c>
    </row>
    <row r="45" spans="1:16" ht="38.25">
      <c r="A45" t="s">
        <v>49</v>
      </c>
      <c s="34" t="s">
        <v>243</v>
      </c>
      <c s="34" t="s">
        <v>8287</v>
      </c>
      <c s="35" t="s">
        <v>5</v>
      </c>
      <c s="6" t="s">
        <v>8288</v>
      </c>
      <c s="36" t="s">
        <v>77</v>
      </c>
      <c s="37">
        <v>12.2</v>
      </c>
      <c s="36">
        <v>0</v>
      </c>
      <c s="36">
        <f>ROUND(G45*H45,6)</f>
      </c>
      <c r="L45" s="38">
        <v>0</v>
      </c>
      <c s="32">
        <f>ROUND(ROUND(L45,2)*ROUND(G45,3),2)</f>
      </c>
      <c s="36" t="s">
        <v>73</v>
      </c>
      <c>
        <f>(M45*21)/100</f>
      </c>
      <c t="s">
        <v>27</v>
      </c>
    </row>
    <row r="46" spans="1:5" ht="25.5">
      <c r="A46" s="35" t="s">
        <v>55</v>
      </c>
      <c r="E46" s="39" t="s">
        <v>8289</v>
      </c>
    </row>
    <row r="47" spans="1:5" ht="12.75">
      <c r="A47" s="35" t="s">
        <v>56</v>
      </c>
      <c r="E47" s="40" t="s">
        <v>8290</v>
      </c>
    </row>
    <row r="48" spans="1:5" ht="63.75">
      <c r="A48" t="s">
        <v>58</v>
      </c>
      <c r="E48" s="39" t="s">
        <v>8291</v>
      </c>
    </row>
    <row r="49" spans="1:13" ht="12.75">
      <c r="A49" t="s">
        <v>46</v>
      </c>
      <c r="C49" s="31" t="s">
        <v>113</v>
      </c>
      <c r="E49" s="33" t="s">
        <v>2219</v>
      </c>
      <c r="J49" s="32">
        <f>0</f>
      </c>
      <c s="32">
        <f>0</f>
      </c>
      <c s="32">
        <f>0+L50+L54+L58+L62+L66+L70+L74+L78+L82+L86+L90+L94+L98</f>
      </c>
      <c s="32">
        <f>0+M50+M54+M58+M62+M66+M70+M74+M78+M82+M86+M90+M94+M98</f>
      </c>
    </row>
    <row r="50" spans="1:16" ht="12.75">
      <c r="A50" t="s">
        <v>49</v>
      </c>
      <c s="34" t="s">
        <v>180</v>
      </c>
      <c s="34" t="s">
        <v>116</v>
      </c>
      <c s="35" t="s">
        <v>5</v>
      </c>
      <c s="6" t="s">
        <v>117</v>
      </c>
      <c s="36" t="s">
        <v>98</v>
      </c>
      <c s="37">
        <v>301</v>
      </c>
      <c s="36">
        <v>0</v>
      </c>
      <c s="36">
        <f>ROUND(G50*H50,6)</f>
      </c>
      <c r="L50" s="38">
        <v>0</v>
      </c>
      <c s="32">
        <f>ROUND(ROUND(L50,2)*ROUND(G50,3),2)</f>
      </c>
      <c s="36" t="s">
        <v>73</v>
      </c>
      <c>
        <f>(M50*21)/100</f>
      </c>
      <c t="s">
        <v>27</v>
      </c>
    </row>
    <row r="51" spans="1:5" ht="12.75">
      <c r="A51" s="35" t="s">
        <v>55</v>
      </c>
      <c r="E51" s="39" t="s">
        <v>8234</v>
      </c>
    </row>
    <row r="52" spans="1:5" ht="12.75">
      <c r="A52" s="35" t="s">
        <v>56</v>
      </c>
      <c r="E52" s="40" t="s">
        <v>8126</v>
      </c>
    </row>
    <row r="53" spans="1:5" ht="12.75">
      <c r="A53" t="s">
        <v>58</v>
      </c>
      <c r="E53" s="39" t="s">
        <v>59</v>
      </c>
    </row>
    <row r="54" spans="1:16" ht="12.75">
      <c r="A54" t="s">
        <v>49</v>
      </c>
      <c s="34" t="s">
        <v>183</v>
      </c>
      <c s="34" t="s">
        <v>119</v>
      </c>
      <c s="35" t="s">
        <v>5</v>
      </c>
      <c s="6" t="s">
        <v>120</v>
      </c>
      <c s="36" t="s">
        <v>98</v>
      </c>
      <c s="37">
        <v>137</v>
      </c>
      <c s="36">
        <v>0</v>
      </c>
      <c s="36">
        <f>ROUND(G54*H54,6)</f>
      </c>
      <c r="L54" s="38">
        <v>0</v>
      </c>
      <c s="32">
        <f>ROUND(ROUND(L54,2)*ROUND(G54,3),2)</f>
      </c>
      <c s="36" t="s">
        <v>73</v>
      </c>
      <c>
        <f>(M54*21)/100</f>
      </c>
      <c t="s">
        <v>27</v>
      </c>
    </row>
    <row r="55" spans="1:5" ht="12.75">
      <c r="A55" s="35" t="s">
        <v>55</v>
      </c>
      <c r="E55" s="39" t="s">
        <v>8142</v>
      </c>
    </row>
    <row r="56" spans="1:5" ht="12.75">
      <c r="A56" s="35" t="s">
        <v>56</v>
      </c>
      <c r="E56" s="40" t="s">
        <v>8126</v>
      </c>
    </row>
    <row r="57" spans="1:5" ht="12.75">
      <c r="A57" t="s">
        <v>58</v>
      </c>
      <c r="E57" s="39" t="s">
        <v>59</v>
      </c>
    </row>
    <row r="58" spans="1:16" ht="12.75">
      <c r="A58" t="s">
        <v>49</v>
      </c>
      <c s="34" t="s">
        <v>186</v>
      </c>
      <c s="34" t="s">
        <v>8143</v>
      </c>
      <c s="35" t="s">
        <v>5</v>
      </c>
      <c s="6" t="s">
        <v>8144</v>
      </c>
      <c s="36" t="s">
        <v>98</v>
      </c>
      <c s="37">
        <v>80</v>
      </c>
      <c s="36">
        <v>0</v>
      </c>
      <c s="36">
        <f>ROUND(G58*H58,6)</f>
      </c>
      <c r="L58" s="38">
        <v>0</v>
      </c>
      <c s="32">
        <f>ROUND(ROUND(L58,2)*ROUND(G58,3),2)</f>
      </c>
      <c s="36" t="s">
        <v>73</v>
      </c>
      <c>
        <f>(M58*21)/100</f>
      </c>
      <c t="s">
        <v>27</v>
      </c>
    </row>
    <row r="59" spans="1:5" ht="12.75">
      <c r="A59" s="35" t="s">
        <v>55</v>
      </c>
      <c r="E59" s="39" t="s">
        <v>8145</v>
      </c>
    </row>
    <row r="60" spans="1:5" ht="12.75">
      <c r="A60" s="35" t="s">
        <v>56</v>
      </c>
      <c r="E60" s="40" t="s">
        <v>8126</v>
      </c>
    </row>
    <row r="61" spans="1:5" ht="12.75">
      <c r="A61" t="s">
        <v>58</v>
      </c>
      <c r="E61" s="39" t="s">
        <v>59</v>
      </c>
    </row>
    <row r="62" spans="1:16" ht="12.75">
      <c r="A62" t="s">
        <v>49</v>
      </c>
      <c s="34" t="s">
        <v>189</v>
      </c>
      <c s="34" t="s">
        <v>844</v>
      </c>
      <c s="35" t="s">
        <v>5</v>
      </c>
      <c s="6" t="s">
        <v>845</v>
      </c>
      <c s="36" t="s">
        <v>98</v>
      </c>
      <c s="37">
        <v>444</v>
      </c>
      <c s="36">
        <v>0</v>
      </c>
      <c s="36">
        <f>ROUND(G62*H62,6)</f>
      </c>
      <c r="L62" s="38">
        <v>0</v>
      </c>
      <c s="32">
        <f>ROUND(ROUND(L62,2)*ROUND(G62,3),2)</f>
      </c>
      <c s="36" t="s">
        <v>73</v>
      </c>
      <c>
        <f>(M62*21)/100</f>
      </c>
      <c t="s">
        <v>27</v>
      </c>
    </row>
    <row r="63" spans="1:5" ht="12.75">
      <c r="A63" s="35" t="s">
        <v>55</v>
      </c>
      <c r="E63" s="39" t="s">
        <v>5</v>
      </c>
    </row>
    <row r="64" spans="1:5" ht="12.75">
      <c r="A64" s="35" t="s">
        <v>56</v>
      </c>
      <c r="E64" s="40" t="s">
        <v>8126</v>
      </c>
    </row>
    <row r="65" spans="1:5" ht="12.75">
      <c r="A65" t="s">
        <v>58</v>
      </c>
      <c r="E65" s="39" t="s">
        <v>59</v>
      </c>
    </row>
    <row r="66" spans="1:16" ht="12.75">
      <c r="A66" t="s">
        <v>49</v>
      </c>
      <c s="34" t="s">
        <v>194</v>
      </c>
      <c s="34" t="s">
        <v>8146</v>
      </c>
      <c s="35" t="s">
        <v>5</v>
      </c>
      <c s="6" t="s">
        <v>8292</v>
      </c>
      <c s="36" t="s">
        <v>98</v>
      </c>
      <c s="37">
        <v>26</v>
      </c>
      <c s="36">
        <v>0</v>
      </c>
      <c s="36">
        <f>ROUND(G66*H66,6)</f>
      </c>
      <c r="L66" s="38">
        <v>0</v>
      </c>
      <c s="32">
        <f>ROUND(ROUND(L66,2)*ROUND(G66,3),2)</f>
      </c>
      <c s="36" t="s">
        <v>73</v>
      </c>
      <c>
        <f>(M66*21)/100</f>
      </c>
      <c t="s">
        <v>27</v>
      </c>
    </row>
    <row r="67" spans="1:5" ht="25.5">
      <c r="A67" s="35" t="s">
        <v>55</v>
      </c>
      <c r="E67" s="39" t="s">
        <v>8148</v>
      </c>
    </row>
    <row r="68" spans="1:5" ht="12.75">
      <c r="A68" s="35" t="s">
        <v>56</v>
      </c>
      <c r="E68" s="40" t="s">
        <v>8126</v>
      </c>
    </row>
    <row r="69" spans="1:5" ht="12.75">
      <c r="A69" t="s">
        <v>58</v>
      </c>
      <c r="E69" s="39" t="s">
        <v>59</v>
      </c>
    </row>
    <row r="70" spans="1:16" ht="12.75">
      <c r="A70" t="s">
        <v>49</v>
      </c>
      <c s="34" t="s">
        <v>198</v>
      </c>
      <c s="34" t="s">
        <v>866</v>
      </c>
      <c s="35" t="s">
        <v>5</v>
      </c>
      <c s="6" t="s">
        <v>867</v>
      </c>
      <c s="36" t="s">
        <v>106</v>
      </c>
      <c s="37">
        <v>3</v>
      </c>
      <c s="36">
        <v>0</v>
      </c>
      <c s="36">
        <f>ROUND(G70*H70,6)</f>
      </c>
      <c r="L70" s="38">
        <v>0</v>
      </c>
      <c s="32">
        <f>ROUND(ROUND(L70,2)*ROUND(G70,3),2)</f>
      </c>
      <c s="36" t="s">
        <v>73</v>
      </c>
      <c>
        <f>(M70*21)/100</f>
      </c>
      <c t="s">
        <v>27</v>
      </c>
    </row>
    <row r="71" spans="1:5" ht="12.75">
      <c r="A71" s="35" t="s">
        <v>55</v>
      </c>
      <c r="E71" s="39" t="s">
        <v>8293</v>
      </c>
    </row>
    <row r="72" spans="1:5" ht="12.75">
      <c r="A72" s="35" t="s">
        <v>56</v>
      </c>
      <c r="E72" s="40" t="s">
        <v>5</v>
      </c>
    </row>
    <row r="73" spans="1:5" ht="12.75">
      <c r="A73" t="s">
        <v>58</v>
      </c>
      <c r="E73" s="39" t="s">
        <v>59</v>
      </c>
    </row>
    <row r="74" spans="1:16" ht="25.5">
      <c r="A74" t="s">
        <v>49</v>
      </c>
      <c s="34" t="s">
        <v>201</v>
      </c>
      <c s="34" t="s">
        <v>149</v>
      </c>
      <c s="35" t="s">
        <v>5</v>
      </c>
      <c s="6" t="s">
        <v>150</v>
      </c>
      <c s="36" t="s">
        <v>106</v>
      </c>
      <c s="37">
        <v>5</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204</v>
      </c>
      <c s="34" t="s">
        <v>152</v>
      </c>
      <c s="35" t="s">
        <v>5</v>
      </c>
      <c s="6" t="s">
        <v>153</v>
      </c>
      <c s="36" t="s">
        <v>98</v>
      </c>
      <c s="37">
        <v>80</v>
      </c>
      <c s="36">
        <v>0</v>
      </c>
      <c s="36">
        <f>ROUND(G78*H78,6)</f>
      </c>
      <c r="L78" s="38">
        <v>0</v>
      </c>
      <c s="32">
        <f>ROUND(ROUND(L78,2)*ROUND(G78,3),2)</f>
      </c>
      <c s="36" t="s">
        <v>73</v>
      </c>
      <c>
        <f>(M78*21)/100</f>
      </c>
      <c t="s">
        <v>27</v>
      </c>
    </row>
    <row r="79" spans="1:5" ht="12.75">
      <c r="A79" s="35" t="s">
        <v>55</v>
      </c>
      <c r="E79" s="39" t="s">
        <v>8150</v>
      </c>
    </row>
    <row r="80" spans="1:5" ht="12.75">
      <c r="A80" s="35" t="s">
        <v>56</v>
      </c>
      <c r="E80" s="40" t="s">
        <v>8126</v>
      </c>
    </row>
    <row r="81" spans="1:5" ht="12.75">
      <c r="A81" t="s">
        <v>58</v>
      </c>
      <c r="E81" s="39" t="s">
        <v>59</v>
      </c>
    </row>
    <row r="82" spans="1:16" ht="25.5">
      <c r="A82" t="s">
        <v>49</v>
      </c>
      <c s="34" t="s">
        <v>207</v>
      </c>
      <c s="34" t="s">
        <v>862</v>
      </c>
      <c s="35" t="s">
        <v>5</v>
      </c>
      <c s="6" t="s">
        <v>863</v>
      </c>
      <c s="36" t="s">
        <v>106</v>
      </c>
      <c s="37">
        <v>36</v>
      </c>
      <c s="36">
        <v>0</v>
      </c>
      <c s="36">
        <f>ROUND(G82*H82,6)</f>
      </c>
      <c r="L82" s="38">
        <v>0</v>
      </c>
      <c s="32">
        <f>ROUND(ROUND(L82,2)*ROUND(G82,3),2)</f>
      </c>
      <c s="36" t="s">
        <v>73</v>
      </c>
      <c>
        <f>(M82*21)/100</f>
      </c>
      <c t="s">
        <v>27</v>
      </c>
    </row>
    <row r="83" spans="1:5" ht="12.75">
      <c r="A83" s="35" t="s">
        <v>55</v>
      </c>
      <c r="E83" s="39" t="s">
        <v>8151</v>
      </c>
    </row>
    <row r="84" spans="1:5" ht="12.75">
      <c r="A84" s="35" t="s">
        <v>56</v>
      </c>
      <c r="E84" s="40" t="s">
        <v>5</v>
      </c>
    </row>
    <row r="85" spans="1:5" ht="12.75">
      <c r="A85" t="s">
        <v>58</v>
      </c>
      <c r="E85" s="39" t="s">
        <v>59</v>
      </c>
    </row>
    <row r="86" spans="1:16" ht="12.75">
      <c r="A86" t="s">
        <v>49</v>
      </c>
      <c s="34" t="s">
        <v>210</v>
      </c>
      <c s="34" t="s">
        <v>2474</v>
      </c>
      <c s="35" t="s">
        <v>5</v>
      </c>
      <c s="6" t="s">
        <v>2475</v>
      </c>
      <c s="36" t="s">
        <v>72</v>
      </c>
      <c s="37">
        <v>0.4</v>
      </c>
      <c s="36">
        <v>0</v>
      </c>
      <c s="36">
        <f>ROUND(G86*H86,6)</f>
      </c>
      <c r="L86" s="38">
        <v>0</v>
      </c>
      <c s="32">
        <f>ROUND(ROUND(L86,2)*ROUND(G86,3),2)</f>
      </c>
      <c s="36" t="s">
        <v>73</v>
      </c>
      <c>
        <f>(M86*21)/100</f>
      </c>
      <c t="s">
        <v>27</v>
      </c>
    </row>
    <row r="87" spans="1:5" ht="25.5">
      <c r="A87" s="35" t="s">
        <v>55</v>
      </c>
      <c r="E87" s="39" t="s">
        <v>8152</v>
      </c>
    </row>
    <row r="88" spans="1:5" ht="12.75">
      <c r="A88" s="35" t="s">
        <v>56</v>
      </c>
      <c r="E88" s="40" t="s">
        <v>5</v>
      </c>
    </row>
    <row r="89" spans="1:5" ht="12.75">
      <c r="A89" t="s">
        <v>58</v>
      </c>
      <c r="E89" s="39" t="s">
        <v>59</v>
      </c>
    </row>
    <row r="90" spans="1:16" ht="12.75">
      <c r="A90" t="s">
        <v>49</v>
      </c>
      <c s="34" t="s">
        <v>213</v>
      </c>
      <c s="34" t="s">
        <v>137</v>
      </c>
      <c s="35" t="s">
        <v>5</v>
      </c>
      <c s="6" t="s">
        <v>138</v>
      </c>
      <c s="36" t="s">
        <v>72</v>
      </c>
      <c s="37">
        <v>0.5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25.5">
      <c r="A94" t="s">
        <v>49</v>
      </c>
      <c s="34" t="s">
        <v>216</v>
      </c>
      <c s="34" t="s">
        <v>143</v>
      </c>
      <c s="35" t="s">
        <v>5</v>
      </c>
      <c s="6" t="s">
        <v>144</v>
      </c>
      <c s="36" t="s">
        <v>106</v>
      </c>
      <c s="37">
        <v>2</v>
      </c>
      <c s="36">
        <v>0</v>
      </c>
      <c s="36">
        <f>ROUND(G94*H94,6)</f>
      </c>
      <c r="L94" s="38">
        <v>0</v>
      </c>
      <c s="32">
        <f>ROUND(ROUND(L94,2)*ROUND(G94,3),2)</f>
      </c>
      <c s="36" t="s">
        <v>73</v>
      </c>
      <c>
        <f>(M94*21)/100</f>
      </c>
      <c t="s">
        <v>27</v>
      </c>
    </row>
    <row r="95" spans="1:5" ht="12.75">
      <c r="A95" s="35" t="s">
        <v>55</v>
      </c>
      <c r="E95" s="39" t="s">
        <v>8153</v>
      </c>
    </row>
    <row r="96" spans="1:5" ht="12.75">
      <c r="A96" s="35" t="s">
        <v>56</v>
      </c>
      <c r="E96" s="40" t="s">
        <v>5</v>
      </c>
    </row>
    <row r="97" spans="1:5" ht="12.75">
      <c r="A97" t="s">
        <v>58</v>
      </c>
      <c r="E97" s="39" t="s">
        <v>59</v>
      </c>
    </row>
    <row r="98" spans="1:16" ht="12.75">
      <c r="A98" t="s">
        <v>49</v>
      </c>
      <c s="34" t="s">
        <v>219</v>
      </c>
      <c s="34" t="s">
        <v>1222</v>
      </c>
      <c s="35" t="s">
        <v>5</v>
      </c>
      <c s="6" t="s">
        <v>1223</v>
      </c>
      <c s="36" t="s">
        <v>106</v>
      </c>
      <c s="37">
        <v>85</v>
      </c>
      <c s="36">
        <v>0</v>
      </c>
      <c s="36">
        <f>ROUND(G98*H98,6)</f>
      </c>
      <c r="L98" s="38">
        <v>0</v>
      </c>
      <c s="32">
        <f>ROUND(ROUND(L98,2)*ROUND(G98,3),2)</f>
      </c>
      <c s="36" t="s">
        <v>73</v>
      </c>
      <c>
        <f>(M98*21)/100</f>
      </c>
      <c t="s">
        <v>27</v>
      </c>
    </row>
    <row r="99" spans="1:5" ht="25.5">
      <c r="A99" s="35" t="s">
        <v>55</v>
      </c>
      <c r="E99" s="39" t="s">
        <v>8294</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68</v>
      </c>
      <c s="34" t="s">
        <v>2667</v>
      </c>
      <c s="35" t="s">
        <v>5</v>
      </c>
      <c s="6" t="s">
        <v>2668</v>
      </c>
      <c s="36" t="s">
        <v>98</v>
      </c>
      <c s="37">
        <v>625</v>
      </c>
      <c s="36">
        <v>0</v>
      </c>
      <c s="36">
        <f>ROUND(G103*H103,6)</f>
      </c>
      <c r="L103" s="38">
        <v>0</v>
      </c>
      <c s="32">
        <f>ROUND(ROUND(L103,2)*ROUND(G103,3),2)</f>
      </c>
      <c s="36" t="s">
        <v>73</v>
      </c>
      <c>
        <f>(M103*21)/100</f>
      </c>
      <c t="s">
        <v>27</v>
      </c>
    </row>
    <row r="104" spans="1:5" ht="12.75">
      <c r="A104" s="35" t="s">
        <v>55</v>
      </c>
      <c r="E104" s="39" t="s">
        <v>8295</v>
      </c>
    </row>
    <row r="105" spans="1:5" ht="12.75">
      <c r="A105" s="35" t="s">
        <v>56</v>
      </c>
      <c r="E105" s="40" t="s">
        <v>8161</v>
      </c>
    </row>
    <row r="106" spans="1:5" ht="12.75">
      <c r="A106" t="s">
        <v>58</v>
      </c>
      <c r="E106" s="39" t="s">
        <v>59</v>
      </c>
    </row>
    <row r="107" spans="1:16" ht="12.75">
      <c r="A107" t="s">
        <v>49</v>
      </c>
      <c s="34" t="s">
        <v>27</v>
      </c>
      <c s="34" t="s">
        <v>1007</v>
      </c>
      <c s="35" t="s">
        <v>5</v>
      </c>
      <c s="6" t="s">
        <v>1008</v>
      </c>
      <c s="36" t="s">
        <v>98</v>
      </c>
      <c s="37">
        <v>90</v>
      </c>
      <c s="36">
        <v>0</v>
      </c>
      <c s="36">
        <f>ROUND(G107*H107,6)</f>
      </c>
      <c r="L107" s="38">
        <v>0</v>
      </c>
      <c s="32">
        <f>ROUND(ROUND(L107,2)*ROUND(G107,3),2)</f>
      </c>
      <c s="36" t="s">
        <v>73</v>
      </c>
      <c>
        <f>(M107*21)/100</f>
      </c>
      <c t="s">
        <v>27</v>
      </c>
    </row>
    <row r="108" spans="1:5" ht="12.75">
      <c r="A108" s="35" t="s">
        <v>55</v>
      </c>
      <c r="E108" s="39" t="s">
        <v>8296</v>
      </c>
    </row>
    <row r="109" spans="1:5" ht="12.75">
      <c r="A109" s="35" t="s">
        <v>56</v>
      </c>
      <c r="E109" s="40" t="s">
        <v>8161</v>
      </c>
    </row>
    <row r="110" spans="1:5" ht="12.75">
      <c r="A110" t="s">
        <v>58</v>
      </c>
      <c r="E110" s="39" t="s">
        <v>59</v>
      </c>
    </row>
    <row r="111" spans="1:16" ht="25.5">
      <c r="A111" t="s">
        <v>49</v>
      </c>
      <c s="34" t="s">
        <v>26</v>
      </c>
      <c s="34" t="s">
        <v>1137</v>
      </c>
      <c s="35" t="s">
        <v>5</v>
      </c>
      <c s="6" t="s">
        <v>1138</v>
      </c>
      <c s="36" t="s">
        <v>106</v>
      </c>
      <c s="37">
        <v>6</v>
      </c>
      <c s="36">
        <v>0</v>
      </c>
      <c s="36">
        <f>ROUND(G111*H111,6)</f>
      </c>
      <c r="L111" s="38">
        <v>0</v>
      </c>
      <c s="32">
        <f>ROUND(ROUND(L111,2)*ROUND(G111,3),2)</f>
      </c>
      <c s="36" t="s">
        <v>73</v>
      </c>
      <c>
        <f>(M111*21)/100</f>
      </c>
      <c t="s">
        <v>27</v>
      </c>
    </row>
    <row r="112" spans="1:5" ht="12.75">
      <c r="A112" s="35" t="s">
        <v>55</v>
      </c>
      <c r="E112" s="39" t="s">
        <v>5</v>
      </c>
    </row>
    <row r="113" spans="1:5" ht="12.75">
      <c r="A113" s="35" t="s">
        <v>56</v>
      </c>
      <c r="E113" s="40" t="s">
        <v>8166</v>
      </c>
    </row>
    <row r="114" spans="1:5" ht="12.75">
      <c r="A114" t="s">
        <v>58</v>
      </c>
      <c r="E114" s="39" t="s">
        <v>59</v>
      </c>
    </row>
    <row r="115" spans="1:16" ht="25.5">
      <c r="A115" t="s">
        <v>49</v>
      </c>
      <c s="34" t="s">
        <v>80</v>
      </c>
      <c s="34" t="s">
        <v>1023</v>
      </c>
      <c s="35" t="s">
        <v>5</v>
      </c>
      <c s="6" t="s">
        <v>1024</v>
      </c>
      <c s="36" t="s">
        <v>106</v>
      </c>
      <c s="37">
        <v>28</v>
      </c>
      <c s="36">
        <v>0</v>
      </c>
      <c s="36">
        <f>ROUND(G115*H115,6)</f>
      </c>
      <c r="L115" s="38">
        <v>0</v>
      </c>
      <c s="32">
        <f>ROUND(ROUND(L115,2)*ROUND(G115,3),2)</f>
      </c>
      <c s="36" t="s">
        <v>73</v>
      </c>
      <c>
        <f>(M115*21)/100</f>
      </c>
      <c t="s">
        <v>27</v>
      </c>
    </row>
    <row r="116" spans="1:5" ht="12.75">
      <c r="A116" s="35" t="s">
        <v>55</v>
      </c>
      <c r="E116" s="39" t="s">
        <v>5</v>
      </c>
    </row>
    <row r="117" spans="1:5" ht="12.75">
      <c r="A117" s="35" t="s">
        <v>56</v>
      </c>
      <c r="E117" s="40" t="s">
        <v>8166</v>
      </c>
    </row>
    <row r="118" spans="1:5" ht="12.75">
      <c r="A118" t="s">
        <v>58</v>
      </c>
      <c r="E118" s="39" t="s">
        <v>59</v>
      </c>
    </row>
    <row r="119" spans="1:16" ht="25.5">
      <c r="A119" t="s">
        <v>49</v>
      </c>
      <c s="34" t="s">
        <v>83</v>
      </c>
      <c s="34" t="s">
        <v>8297</v>
      </c>
      <c s="35" t="s">
        <v>5</v>
      </c>
      <c s="6" t="s">
        <v>8298</v>
      </c>
      <c s="36" t="s">
        <v>106</v>
      </c>
      <c s="37">
        <v>1</v>
      </c>
      <c s="36">
        <v>0</v>
      </c>
      <c s="36">
        <f>ROUND(G119*H119,6)</f>
      </c>
      <c r="L119" s="38">
        <v>0</v>
      </c>
      <c s="32">
        <f>ROUND(ROUND(L119,2)*ROUND(G119,3),2)</f>
      </c>
      <c s="36" t="s">
        <v>73</v>
      </c>
      <c>
        <f>(M119*21)/100</f>
      </c>
      <c t="s">
        <v>27</v>
      </c>
    </row>
    <row r="120" spans="1:5" ht="25.5">
      <c r="A120" s="35" t="s">
        <v>55</v>
      </c>
      <c r="E120" s="39" t="s">
        <v>8299</v>
      </c>
    </row>
    <row r="121" spans="1:5" ht="12.75">
      <c r="A121" s="35" t="s">
        <v>56</v>
      </c>
      <c r="E121" s="40" t="s">
        <v>8271</v>
      </c>
    </row>
    <row r="122" spans="1:5" ht="12.75">
      <c r="A122" t="s">
        <v>58</v>
      </c>
      <c r="E122" s="39" t="s">
        <v>59</v>
      </c>
    </row>
    <row r="123" spans="1:16" ht="25.5">
      <c r="A123" t="s">
        <v>49</v>
      </c>
      <c s="34" t="s">
        <v>86</v>
      </c>
      <c s="34" t="s">
        <v>8300</v>
      </c>
      <c s="35" t="s">
        <v>5</v>
      </c>
      <c s="6" t="s">
        <v>8301</v>
      </c>
      <c s="36" t="s">
        <v>106</v>
      </c>
      <c s="37">
        <v>14</v>
      </c>
      <c s="36">
        <v>0</v>
      </c>
      <c s="36">
        <f>ROUND(G123*H123,6)</f>
      </c>
      <c r="L123" s="38">
        <v>0</v>
      </c>
      <c s="32">
        <f>ROUND(ROUND(L123,2)*ROUND(G123,3),2)</f>
      </c>
      <c s="36" t="s">
        <v>73</v>
      </c>
      <c>
        <f>(M123*21)/100</f>
      </c>
      <c t="s">
        <v>27</v>
      </c>
    </row>
    <row r="124" spans="1:5" ht="12.75">
      <c r="A124" s="35" t="s">
        <v>55</v>
      </c>
      <c r="E124" s="39" t="s">
        <v>8302</v>
      </c>
    </row>
    <row r="125" spans="1:5" ht="12.75">
      <c r="A125" s="35" t="s">
        <v>56</v>
      </c>
      <c r="E125" s="40" t="s">
        <v>8213</v>
      </c>
    </row>
    <row r="126" spans="1:5" ht="12.75">
      <c r="A126" t="s">
        <v>58</v>
      </c>
      <c r="E126" s="39" t="s">
        <v>59</v>
      </c>
    </row>
    <row r="127" spans="1:16" ht="12.75">
      <c r="A127" t="s">
        <v>49</v>
      </c>
      <c s="34" t="s">
        <v>89</v>
      </c>
      <c s="34" t="s">
        <v>5810</v>
      </c>
      <c s="35" t="s">
        <v>5</v>
      </c>
      <c s="6" t="s">
        <v>8303</v>
      </c>
      <c s="36" t="s">
        <v>106</v>
      </c>
      <c s="37">
        <v>14</v>
      </c>
      <c s="36">
        <v>0</v>
      </c>
      <c s="36">
        <f>ROUND(G127*H127,6)</f>
      </c>
      <c r="L127" s="38">
        <v>0</v>
      </c>
      <c s="32">
        <f>ROUND(ROUND(L127,2)*ROUND(G127,3),2)</f>
      </c>
      <c s="36" t="s">
        <v>73</v>
      </c>
      <c>
        <f>(M127*21)/100</f>
      </c>
      <c t="s">
        <v>27</v>
      </c>
    </row>
    <row r="128" spans="1:5" ht="12.75">
      <c r="A128" s="35" t="s">
        <v>55</v>
      </c>
      <c r="E128" s="39" t="s">
        <v>8304</v>
      </c>
    </row>
    <row r="129" spans="1:5" ht="12.75">
      <c r="A129" s="35" t="s">
        <v>56</v>
      </c>
      <c r="E129" s="40" t="s">
        <v>8213</v>
      </c>
    </row>
    <row r="130" spans="1:5" ht="12.75">
      <c r="A130" t="s">
        <v>58</v>
      </c>
      <c r="E130" s="39" t="s">
        <v>59</v>
      </c>
    </row>
    <row r="131" spans="1:16" ht="12.75">
      <c r="A131" t="s">
        <v>49</v>
      </c>
      <c s="34" t="s">
        <v>92</v>
      </c>
      <c s="34" t="s">
        <v>8305</v>
      </c>
      <c s="35" t="s">
        <v>5</v>
      </c>
      <c s="6" t="s">
        <v>8306</v>
      </c>
      <c s="36" t="s">
        <v>106</v>
      </c>
      <c s="37">
        <v>3</v>
      </c>
      <c s="36">
        <v>0</v>
      </c>
      <c s="36">
        <f>ROUND(G131*H131,6)</f>
      </c>
      <c r="L131" s="38">
        <v>0</v>
      </c>
      <c s="32">
        <f>ROUND(ROUND(L131,2)*ROUND(G131,3),2)</f>
      </c>
      <c s="36" t="s">
        <v>73</v>
      </c>
      <c>
        <f>(M131*21)/100</f>
      </c>
      <c t="s">
        <v>27</v>
      </c>
    </row>
    <row r="132" spans="1:5" ht="12.75">
      <c r="A132" s="35" t="s">
        <v>55</v>
      </c>
      <c r="E132" s="39" t="s">
        <v>5</v>
      </c>
    </row>
    <row r="133" spans="1:5" ht="12.75">
      <c r="A133" s="35" t="s">
        <v>56</v>
      </c>
      <c r="E133" s="40" t="s">
        <v>8213</v>
      </c>
    </row>
    <row r="134" spans="1:5" ht="12.75">
      <c r="A134" t="s">
        <v>58</v>
      </c>
      <c r="E134" s="39" t="s">
        <v>59</v>
      </c>
    </row>
    <row r="135" spans="1:16" ht="12.75">
      <c r="A135" t="s">
        <v>49</v>
      </c>
      <c s="34" t="s">
        <v>95</v>
      </c>
      <c s="34" t="s">
        <v>7650</v>
      </c>
      <c s="35" t="s">
        <v>5</v>
      </c>
      <c s="6" t="s">
        <v>7651</v>
      </c>
      <c s="36" t="s">
        <v>106</v>
      </c>
      <c s="37">
        <v>3</v>
      </c>
      <c s="36">
        <v>0</v>
      </c>
      <c s="36">
        <f>ROUND(G135*H135,6)</f>
      </c>
      <c r="L135" s="38">
        <v>0</v>
      </c>
      <c s="32">
        <f>ROUND(ROUND(L135,2)*ROUND(G135,3),2)</f>
      </c>
      <c s="36" t="s">
        <v>73</v>
      </c>
      <c>
        <f>(M135*21)/100</f>
      </c>
      <c t="s">
        <v>27</v>
      </c>
    </row>
    <row r="136" spans="1:5" ht="12.75">
      <c r="A136" s="35" t="s">
        <v>55</v>
      </c>
      <c r="E136" s="39" t="s">
        <v>5</v>
      </c>
    </row>
    <row r="137" spans="1:5" ht="12.75">
      <c r="A137" s="35" t="s">
        <v>56</v>
      </c>
      <c r="E137" s="40" t="s">
        <v>8307</v>
      </c>
    </row>
    <row r="138" spans="1:5" ht="12.75">
      <c r="A138" t="s">
        <v>58</v>
      </c>
      <c r="E138" s="39" t="s">
        <v>59</v>
      </c>
    </row>
    <row r="139" spans="1:16" ht="12.75">
      <c r="A139" t="s">
        <v>49</v>
      </c>
      <c s="34" t="s">
        <v>99</v>
      </c>
      <c s="34" t="s">
        <v>8308</v>
      </c>
      <c s="35" t="s">
        <v>5</v>
      </c>
      <c s="6" t="s">
        <v>8309</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8253</v>
      </c>
    </row>
    <row r="142" spans="1:5" ht="12.75">
      <c r="A142" t="s">
        <v>58</v>
      </c>
      <c r="E142" s="39" t="s">
        <v>59</v>
      </c>
    </row>
    <row r="143" spans="1:16" ht="12.75">
      <c r="A143" t="s">
        <v>49</v>
      </c>
      <c s="34" t="s">
        <v>115</v>
      </c>
      <c s="34" t="s">
        <v>2698</v>
      </c>
      <c s="35" t="s">
        <v>5</v>
      </c>
      <c s="6" t="s">
        <v>2699</v>
      </c>
      <c s="36" t="s">
        <v>106</v>
      </c>
      <c s="37">
        <v>47</v>
      </c>
      <c s="36">
        <v>0</v>
      </c>
      <c s="36">
        <f>ROUND(G143*H143,6)</f>
      </c>
      <c r="L143" s="38">
        <v>0</v>
      </c>
      <c s="32">
        <f>ROUND(ROUND(L143,2)*ROUND(G143,3),2)</f>
      </c>
      <c s="36" t="s">
        <v>73</v>
      </c>
      <c>
        <f>(M143*21)/100</f>
      </c>
      <c t="s">
        <v>27</v>
      </c>
    </row>
    <row r="144" spans="1:5" ht="12.75">
      <c r="A144" s="35" t="s">
        <v>55</v>
      </c>
      <c r="E144" s="39" t="s">
        <v>8310</v>
      </c>
    </row>
    <row r="145" spans="1:5" ht="12.75">
      <c r="A145" s="35" t="s">
        <v>56</v>
      </c>
      <c r="E145" s="40" t="s">
        <v>8213</v>
      </c>
    </row>
    <row r="146" spans="1:5" ht="12.75">
      <c r="A146" t="s">
        <v>58</v>
      </c>
      <c r="E146" s="39" t="s">
        <v>59</v>
      </c>
    </row>
    <row r="147" spans="1:16" ht="12.75">
      <c r="A147" t="s">
        <v>49</v>
      </c>
      <c s="34" t="s">
        <v>118</v>
      </c>
      <c s="34" t="s">
        <v>8311</v>
      </c>
      <c s="35" t="s">
        <v>5</v>
      </c>
      <c s="6" t="s">
        <v>8312</v>
      </c>
      <c s="36" t="s">
        <v>106</v>
      </c>
      <c s="37">
        <v>14</v>
      </c>
      <c s="36">
        <v>0</v>
      </c>
      <c s="36">
        <f>ROUND(G147*H147,6)</f>
      </c>
      <c r="L147" s="38">
        <v>0</v>
      </c>
      <c s="32">
        <f>ROUND(ROUND(L147,2)*ROUND(G147,3),2)</f>
      </c>
      <c s="36" t="s">
        <v>73</v>
      </c>
      <c>
        <f>(M147*21)/100</f>
      </c>
      <c t="s">
        <v>27</v>
      </c>
    </row>
    <row r="148" spans="1:5" ht="12.75">
      <c r="A148" s="35" t="s">
        <v>55</v>
      </c>
      <c r="E148" s="39" t="s">
        <v>8313</v>
      </c>
    </row>
    <row r="149" spans="1:5" ht="12.75">
      <c r="A149" s="35" t="s">
        <v>56</v>
      </c>
      <c r="E149" s="40" t="s">
        <v>8213</v>
      </c>
    </row>
    <row r="150" spans="1:5" ht="12.75">
      <c r="A150" t="s">
        <v>58</v>
      </c>
      <c r="E150" s="39" t="s">
        <v>59</v>
      </c>
    </row>
    <row r="151" spans="1:16" ht="25.5">
      <c r="A151" t="s">
        <v>49</v>
      </c>
      <c s="34" t="s">
        <v>121</v>
      </c>
      <c s="34" t="s">
        <v>8314</v>
      </c>
      <c s="35" t="s">
        <v>5</v>
      </c>
      <c s="6" t="s">
        <v>8315</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8213</v>
      </c>
    </row>
    <row r="154" spans="1:5" ht="12.75">
      <c r="A154" t="s">
        <v>58</v>
      </c>
      <c r="E154" s="39" t="s">
        <v>59</v>
      </c>
    </row>
    <row r="155" spans="1:16" ht="25.5">
      <c r="A155" t="s">
        <v>49</v>
      </c>
      <c s="34" t="s">
        <v>124</v>
      </c>
      <c s="34" t="s">
        <v>8316</v>
      </c>
      <c s="35" t="s">
        <v>5</v>
      </c>
      <c s="6" t="s">
        <v>8317</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8318</v>
      </c>
    </row>
    <row r="158" spans="1:5" ht="12.75">
      <c r="A158" t="s">
        <v>58</v>
      </c>
      <c r="E158" s="39" t="s">
        <v>59</v>
      </c>
    </row>
    <row r="159" spans="1:16" ht="12.75">
      <c r="A159" t="s">
        <v>49</v>
      </c>
      <c s="34" t="s">
        <v>127</v>
      </c>
      <c s="34" t="s">
        <v>163</v>
      </c>
      <c s="35" t="s">
        <v>5</v>
      </c>
      <c s="6" t="s">
        <v>164</v>
      </c>
      <c s="36" t="s">
        <v>98</v>
      </c>
      <c s="37">
        <v>319</v>
      </c>
      <c s="36">
        <v>0</v>
      </c>
      <c s="36">
        <f>ROUND(G159*H159,6)</f>
      </c>
      <c r="L159" s="38">
        <v>0</v>
      </c>
      <c s="32">
        <f>ROUND(ROUND(L159,2)*ROUND(G159,3),2)</f>
      </c>
      <c s="36" t="s">
        <v>73</v>
      </c>
      <c>
        <f>(M159*21)/100</f>
      </c>
      <c t="s">
        <v>27</v>
      </c>
    </row>
    <row r="160" spans="1:5" ht="12.75">
      <c r="A160" s="35" t="s">
        <v>55</v>
      </c>
      <c r="E160" s="39" t="s">
        <v>8319</v>
      </c>
    </row>
    <row r="161" spans="1:5" ht="12.75">
      <c r="A161" s="35" t="s">
        <v>56</v>
      </c>
      <c r="E161" s="40" t="s">
        <v>8141</v>
      </c>
    </row>
    <row r="162" spans="1:5" ht="12.75">
      <c r="A162" t="s">
        <v>58</v>
      </c>
      <c r="E162" s="39" t="s">
        <v>59</v>
      </c>
    </row>
    <row r="163" spans="1:16" ht="12.75">
      <c r="A163" t="s">
        <v>49</v>
      </c>
      <c s="34" t="s">
        <v>130</v>
      </c>
      <c s="34" t="s">
        <v>1086</v>
      </c>
      <c s="35" t="s">
        <v>5</v>
      </c>
      <c s="6" t="s">
        <v>1087</v>
      </c>
      <c s="36" t="s">
        <v>106</v>
      </c>
      <c s="37">
        <v>14</v>
      </c>
      <c s="36">
        <v>0</v>
      </c>
      <c s="36">
        <f>ROUND(G163*H163,6)</f>
      </c>
      <c r="L163" s="38">
        <v>0</v>
      </c>
      <c s="32">
        <f>ROUND(ROUND(L163,2)*ROUND(G163,3),2)</f>
      </c>
      <c s="36" t="s">
        <v>73</v>
      </c>
      <c>
        <f>(M163*21)/100</f>
      </c>
      <c t="s">
        <v>27</v>
      </c>
    </row>
    <row r="164" spans="1:5" ht="12.75">
      <c r="A164" s="35" t="s">
        <v>55</v>
      </c>
      <c r="E164" s="39" t="s">
        <v>8320</v>
      </c>
    </row>
    <row r="165" spans="1:5" ht="12.75">
      <c r="A165" s="35" t="s">
        <v>56</v>
      </c>
      <c r="E165" s="40" t="s">
        <v>8141</v>
      </c>
    </row>
    <row r="166" spans="1:5" ht="12.75">
      <c r="A166" t="s">
        <v>58</v>
      </c>
      <c r="E166" s="39" t="s">
        <v>59</v>
      </c>
    </row>
    <row r="167" spans="1:16" ht="12.75">
      <c r="A167" t="s">
        <v>49</v>
      </c>
      <c s="34" t="s">
        <v>133</v>
      </c>
      <c s="34" t="s">
        <v>2202</v>
      </c>
      <c s="35" t="s">
        <v>5</v>
      </c>
      <c s="6" t="s">
        <v>2203</v>
      </c>
      <c s="36" t="s">
        <v>106</v>
      </c>
      <c s="37">
        <v>14</v>
      </c>
      <c s="36">
        <v>0</v>
      </c>
      <c s="36">
        <f>ROUND(G167*H167,6)</f>
      </c>
      <c r="L167" s="38">
        <v>0</v>
      </c>
      <c s="32">
        <f>ROUND(ROUND(L167,2)*ROUND(G167,3),2)</f>
      </c>
      <c s="36" t="s">
        <v>73</v>
      </c>
      <c>
        <f>(M167*21)/100</f>
      </c>
      <c t="s">
        <v>27</v>
      </c>
    </row>
    <row r="168" spans="1:5" ht="12.75">
      <c r="A168" s="35" t="s">
        <v>55</v>
      </c>
      <c r="E168" s="39" t="s">
        <v>8320</v>
      </c>
    </row>
    <row r="169" spans="1:5" ht="12.75">
      <c r="A169" s="35" t="s">
        <v>56</v>
      </c>
      <c r="E169" s="40" t="s">
        <v>8141</v>
      </c>
    </row>
    <row r="170" spans="1:5" ht="12.75">
      <c r="A170" t="s">
        <v>58</v>
      </c>
      <c r="E170" s="39" t="s">
        <v>59</v>
      </c>
    </row>
    <row r="171" spans="1:16" ht="25.5">
      <c r="A171" t="s">
        <v>49</v>
      </c>
      <c s="34" t="s">
        <v>136</v>
      </c>
      <c s="34" t="s">
        <v>8193</v>
      </c>
      <c s="35" t="s">
        <v>5</v>
      </c>
      <c s="6" t="s">
        <v>8194</v>
      </c>
      <c s="36" t="s">
        <v>106</v>
      </c>
      <c s="37">
        <v>1</v>
      </c>
      <c s="36">
        <v>0</v>
      </c>
      <c s="36">
        <f>ROUND(G171*H171,6)</f>
      </c>
      <c r="L171" s="38">
        <v>0</v>
      </c>
      <c s="32">
        <f>ROUND(ROUND(L171,2)*ROUND(G171,3),2)</f>
      </c>
      <c s="36" t="s">
        <v>73</v>
      </c>
      <c>
        <f>(M171*21)/100</f>
      </c>
      <c t="s">
        <v>27</v>
      </c>
    </row>
    <row r="172" spans="1:5" ht="12.75">
      <c r="A172" s="35" t="s">
        <v>55</v>
      </c>
      <c r="E172" s="39" t="s">
        <v>8195</v>
      </c>
    </row>
    <row r="173" spans="1:5" ht="25.5">
      <c r="A173" s="35" t="s">
        <v>56</v>
      </c>
      <c r="E173" s="40" t="s">
        <v>8196</v>
      </c>
    </row>
    <row r="174" spans="1:5" ht="12.75">
      <c r="A174" t="s">
        <v>58</v>
      </c>
      <c r="E174" s="39" t="s">
        <v>59</v>
      </c>
    </row>
    <row r="175" spans="1:16" ht="12.75">
      <c r="A175" t="s">
        <v>49</v>
      </c>
      <c s="34" t="s">
        <v>139</v>
      </c>
      <c s="34" t="s">
        <v>190</v>
      </c>
      <c s="35" t="s">
        <v>5</v>
      </c>
      <c s="6" t="s">
        <v>191</v>
      </c>
      <c s="36" t="s">
        <v>98</v>
      </c>
      <c s="37">
        <v>80</v>
      </c>
      <c s="36">
        <v>0</v>
      </c>
      <c s="36">
        <f>ROUND(G175*H175,6)</f>
      </c>
      <c r="L175" s="38">
        <v>0</v>
      </c>
      <c s="32">
        <f>ROUND(ROUND(L175,2)*ROUND(G175,3),2)</f>
      </c>
      <c s="36" t="s">
        <v>73</v>
      </c>
      <c>
        <f>(M175*21)/100</f>
      </c>
      <c t="s">
        <v>27</v>
      </c>
    </row>
    <row r="176" spans="1:5" ht="12.75">
      <c r="A176" s="35" t="s">
        <v>55</v>
      </c>
      <c r="E176" s="39" t="s">
        <v>8208</v>
      </c>
    </row>
    <row r="177" spans="1:5" ht="12.75">
      <c r="A177" s="35" t="s">
        <v>56</v>
      </c>
      <c r="E177" s="40" t="s">
        <v>8126</v>
      </c>
    </row>
    <row r="178" spans="1:5" ht="12.75">
      <c r="A178" t="s">
        <v>58</v>
      </c>
      <c r="E178" s="39" t="s">
        <v>59</v>
      </c>
    </row>
    <row r="179" spans="1:16" ht="25.5">
      <c r="A179" t="s">
        <v>49</v>
      </c>
      <c s="34" t="s">
        <v>142</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145</v>
      </c>
      <c s="34" t="s">
        <v>2117</v>
      </c>
      <c s="35" t="s">
        <v>5</v>
      </c>
      <c s="6" t="s">
        <v>2118</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148</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151</v>
      </c>
      <c s="34" t="s">
        <v>8321</v>
      </c>
      <c s="35" t="s">
        <v>5</v>
      </c>
      <c s="6" t="s">
        <v>8322</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154</v>
      </c>
      <c s="34" t="s">
        <v>2115</v>
      </c>
      <c s="35" t="s">
        <v>5</v>
      </c>
      <c s="6" t="s">
        <v>2116</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157</v>
      </c>
      <c s="34" t="s">
        <v>2040</v>
      </c>
      <c s="35" t="s">
        <v>5</v>
      </c>
      <c s="6" t="s">
        <v>2041</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162</v>
      </c>
      <c s="34" t="s">
        <v>2024</v>
      </c>
      <c s="35" t="s">
        <v>5</v>
      </c>
      <c s="6" t="s">
        <v>2025</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2018</v>
      </c>
      <c s="35" t="s">
        <v>5</v>
      </c>
      <c s="6" t="s">
        <v>2019</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2022</v>
      </c>
      <c s="35" t="s">
        <v>5</v>
      </c>
      <c s="6" t="s">
        <v>2023</v>
      </c>
      <c s="36" t="s">
        <v>672</v>
      </c>
      <c s="37">
        <v>32</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8209</v>
      </c>
      <c s="35" t="s">
        <v>5</v>
      </c>
      <c s="6" t="s">
        <v>8210</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174</v>
      </c>
      <c s="34" t="s">
        <v>2483</v>
      </c>
      <c s="35" t="s">
        <v>5</v>
      </c>
      <c s="6" t="s">
        <v>8211</v>
      </c>
      <c s="36" t="s">
        <v>672</v>
      </c>
      <c s="37">
        <v>40</v>
      </c>
      <c s="36">
        <v>0</v>
      </c>
      <c s="36">
        <f>ROUND(G219*H219,6)</f>
      </c>
      <c r="L219" s="38">
        <v>0</v>
      </c>
      <c s="32">
        <f>ROUND(ROUND(L219,2)*ROUND(G219,3),2)</f>
      </c>
      <c s="36" t="s">
        <v>2226</v>
      </c>
      <c>
        <f>(M219*21)/100</f>
      </c>
      <c t="s">
        <v>27</v>
      </c>
    </row>
    <row r="220" spans="1:5" ht="12.75">
      <c r="A220" s="35" t="s">
        <v>55</v>
      </c>
      <c r="E220" s="39" t="s">
        <v>8212</v>
      </c>
    </row>
    <row r="221" spans="1:5" ht="12.75">
      <c r="A221" s="35" t="s">
        <v>56</v>
      </c>
      <c r="E221" s="40" t="s">
        <v>8213</v>
      </c>
    </row>
    <row r="222" spans="1:5" ht="140.25">
      <c r="A222" t="s">
        <v>58</v>
      </c>
      <c r="E222" s="39" t="s">
        <v>2486</v>
      </c>
    </row>
    <row r="223" spans="1:16" ht="12.75">
      <c r="A223" t="s">
        <v>49</v>
      </c>
      <c s="34" t="s">
        <v>177</v>
      </c>
      <c s="34" t="s">
        <v>8214</v>
      </c>
      <c s="35" t="s">
        <v>5</v>
      </c>
      <c s="6" t="s">
        <v>8215</v>
      </c>
      <c s="36" t="s">
        <v>53</v>
      </c>
      <c s="37">
        <v>1</v>
      </c>
      <c s="36">
        <v>0</v>
      </c>
      <c s="36">
        <f>ROUND(G223*H223,6)</f>
      </c>
      <c r="L223" s="38">
        <v>0</v>
      </c>
      <c s="32">
        <f>ROUND(ROUND(L223,2)*ROUND(G223,3),2)</f>
      </c>
      <c s="36" t="s">
        <v>2226</v>
      </c>
      <c>
        <f>(M223*21)/100</f>
      </c>
      <c t="s">
        <v>27</v>
      </c>
    </row>
    <row r="224" spans="1:5" ht="38.25">
      <c r="A224" s="35" t="s">
        <v>55</v>
      </c>
      <c r="E224" s="39" t="s">
        <v>8216</v>
      </c>
    </row>
    <row r="225" spans="1:5" ht="12.75">
      <c r="A225" s="35" t="s">
        <v>56</v>
      </c>
      <c r="E225" s="40" t="s">
        <v>5</v>
      </c>
    </row>
    <row r="226" spans="1:5" ht="25.5">
      <c r="A226" t="s">
        <v>58</v>
      </c>
      <c r="E226" s="39" t="s">
        <v>8217</v>
      </c>
    </row>
    <row r="227" spans="1:13" ht="12.75">
      <c r="A227" t="s">
        <v>46</v>
      </c>
      <c r="C227" s="31" t="s">
        <v>742</v>
      </c>
      <c r="E227" s="33" t="s">
        <v>743</v>
      </c>
      <c r="J227" s="32">
        <f>0</f>
      </c>
      <c s="32">
        <f>0</f>
      </c>
      <c s="32">
        <f>0+L228</f>
      </c>
      <c s="32">
        <f>0+M228</f>
      </c>
    </row>
    <row r="228" spans="1:16" ht="25.5">
      <c r="A228" t="s">
        <v>49</v>
      </c>
      <c s="34" t="s">
        <v>249</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8325</v>
      </c>
      <c r="E8" s="30" t="s">
        <v>8324</v>
      </c>
      <c r="J8" s="29">
        <f>0+J9+J14+J23+J28+J45+J50+J111+J244</f>
      </c>
      <c s="29">
        <f>0+K9+K14+K23+K28+K45+K50+K111+K244</f>
      </c>
      <c s="29">
        <f>0+L9+L14+L23+L28+L45+L50+L111+L244</f>
      </c>
      <c s="29">
        <f>0+M9+M14+M23+M28+M45+M50+M111+M244</f>
      </c>
    </row>
    <row r="9" spans="1:13" ht="12.75">
      <c r="A9" t="s">
        <v>46</v>
      </c>
      <c r="C9" s="31" t="s">
        <v>825</v>
      </c>
      <c r="E9" s="33" t="s">
        <v>3806</v>
      </c>
      <c r="J9" s="32">
        <f>0</f>
      </c>
      <c s="32">
        <f>0</f>
      </c>
      <c s="32">
        <f>0+L10</f>
      </c>
      <c s="32">
        <f>0+M10</f>
      </c>
    </row>
    <row r="10" spans="1:16" ht="12.75">
      <c r="A10" t="s">
        <v>49</v>
      </c>
      <c s="34" t="s">
        <v>255</v>
      </c>
      <c s="34" t="s">
        <v>8124</v>
      </c>
      <c s="35" t="s">
        <v>5</v>
      </c>
      <c s="6" t="s">
        <v>3609</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3396</v>
      </c>
      <c r="J14" s="32">
        <f>0</f>
      </c>
      <c s="32">
        <f>0</f>
      </c>
      <c s="32">
        <f>0+L15+L19</f>
      </c>
      <c s="32">
        <f>0+M15+M19</f>
      </c>
    </row>
    <row r="15" spans="1:16" ht="12.75">
      <c r="A15" t="s">
        <v>49</v>
      </c>
      <c s="34" t="s">
        <v>234</v>
      </c>
      <c s="34" t="s">
        <v>837</v>
      </c>
      <c s="35" t="s">
        <v>5</v>
      </c>
      <c s="6" t="s">
        <v>838</v>
      </c>
      <c s="36" t="s">
        <v>77</v>
      </c>
      <c s="37">
        <v>130.55</v>
      </c>
      <c s="36">
        <v>0</v>
      </c>
      <c s="36">
        <f>ROUND(G15*H15,6)</f>
      </c>
      <c r="L15" s="38">
        <v>0</v>
      </c>
      <c s="32">
        <f>ROUND(ROUND(L15,2)*ROUND(G15,3),2)</f>
      </c>
      <c s="36" t="s">
        <v>73</v>
      </c>
      <c>
        <f>(M15*21)/100</f>
      </c>
      <c t="s">
        <v>27</v>
      </c>
    </row>
    <row r="16" spans="1:5" ht="25.5">
      <c r="A16" s="35" t="s">
        <v>55</v>
      </c>
      <c r="E16" s="39" t="s">
        <v>8326</v>
      </c>
    </row>
    <row r="17" spans="1:5" ht="12.75">
      <c r="A17" s="35" t="s">
        <v>56</v>
      </c>
      <c r="E17" s="40" t="s">
        <v>8126</v>
      </c>
    </row>
    <row r="18" spans="1:5" ht="12.75">
      <c r="A18" t="s">
        <v>58</v>
      </c>
      <c r="E18" s="39" t="s">
        <v>59</v>
      </c>
    </row>
    <row r="19" spans="1:16" ht="12.75">
      <c r="A19" t="s">
        <v>49</v>
      </c>
      <c s="34" t="s">
        <v>237</v>
      </c>
      <c s="34" t="s">
        <v>835</v>
      </c>
      <c s="35" t="s">
        <v>5</v>
      </c>
      <c s="6" t="s">
        <v>836</v>
      </c>
      <c s="36" t="s">
        <v>77</v>
      </c>
      <c s="37">
        <v>20</v>
      </c>
      <c s="36">
        <v>0</v>
      </c>
      <c s="36">
        <f>ROUND(G19*H19,6)</f>
      </c>
      <c r="L19" s="38">
        <v>0</v>
      </c>
      <c s="32">
        <f>ROUND(ROUND(L19,2)*ROUND(G19,3),2)</f>
      </c>
      <c s="36" t="s">
        <v>73</v>
      </c>
      <c>
        <f>(M19*21)/100</f>
      </c>
      <c t="s">
        <v>27</v>
      </c>
    </row>
    <row r="20" spans="1:5" ht="12.75">
      <c r="A20" s="35" t="s">
        <v>55</v>
      </c>
      <c r="E20" s="39" t="s">
        <v>8327</v>
      </c>
    </row>
    <row r="21" spans="1:5" ht="12.75">
      <c r="A21" s="35" t="s">
        <v>56</v>
      </c>
      <c r="E21" s="40" t="s">
        <v>8126</v>
      </c>
    </row>
    <row r="22" spans="1:5" ht="12.75">
      <c r="A22" t="s">
        <v>58</v>
      </c>
      <c r="E22" s="39" t="s">
        <v>59</v>
      </c>
    </row>
    <row r="23" spans="1:13" ht="12.75">
      <c r="A23" t="s">
        <v>46</v>
      </c>
      <c r="C23" s="31" t="s">
        <v>124</v>
      </c>
      <c r="E23" s="33" t="s">
        <v>8328</v>
      </c>
      <c r="J23" s="32">
        <f>0</f>
      </c>
      <c s="32">
        <f>0</f>
      </c>
      <c s="32">
        <f>0+L24</f>
      </c>
      <c s="32">
        <f>0+M24</f>
      </c>
    </row>
    <row r="24" spans="1:16" ht="12.75">
      <c r="A24" t="s">
        <v>49</v>
      </c>
      <c s="34" t="s">
        <v>261</v>
      </c>
      <c s="34" t="s">
        <v>96</v>
      </c>
      <c s="35" t="s">
        <v>5</v>
      </c>
      <c s="6" t="s">
        <v>97</v>
      </c>
      <c s="36" t="s">
        <v>98</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133</v>
      </c>
      <c r="E28" s="33" t="s">
        <v>3409</v>
      </c>
      <c r="J28" s="32">
        <f>0</f>
      </c>
      <c s="32">
        <f>0</f>
      </c>
      <c s="32">
        <f>0+L29+L33+L37+L41</f>
      </c>
      <c s="32">
        <f>0+M29+M33+M37+M41</f>
      </c>
    </row>
    <row r="29" spans="1:16" ht="12.75">
      <c r="A29" t="s">
        <v>49</v>
      </c>
      <c s="34" t="s">
        <v>240</v>
      </c>
      <c s="34" t="s">
        <v>100</v>
      </c>
      <c s="35" t="s">
        <v>5</v>
      </c>
      <c s="6" t="s">
        <v>101</v>
      </c>
      <c s="36" t="s">
        <v>77</v>
      </c>
      <c s="37">
        <v>148.01</v>
      </c>
      <c s="36">
        <v>0</v>
      </c>
      <c s="36">
        <f>ROUND(G29*H29,6)</f>
      </c>
      <c r="L29" s="38">
        <v>0</v>
      </c>
      <c s="32">
        <f>ROUND(ROUND(L29,2)*ROUND(G29,3),2)</f>
      </c>
      <c s="36" t="s">
        <v>73</v>
      </c>
      <c>
        <f>(M29*21)/100</f>
      </c>
      <c t="s">
        <v>27</v>
      </c>
    </row>
    <row r="30" spans="1:5" ht="25.5">
      <c r="A30" s="35" t="s">
        <v>55</v>
      </c>
      <c r="E30" s="39" t="s">
        <v>8326</v>
      </c>
    </row>
    <row r="31" spans="1:5" ht="12.75">
      <c r="A31" s="35" t="s">
        <v>56</v>
      </c>
      <c r="E31" s="40" t="s">
        <v>5</v>
      </c>
    </row>
    <row r="32" spans="1:5" ht="12.75">
      <c r="A32" t="s">
        <v>58</v>
      </c>
      <c r="E32" s="39" t="s">
        <v>59</v>
      </c>
    </row>
    <row r="33" spans="1:16" ht="12.75">
      <c r="A33" t="s">
        <v>49</v>
      </c>
      <c s="34" t="s">
        <v>243</v>
      </c>
      <c s="34" t="s">
        <v>3417</v>
      </c>
      <c s="35" t="s">
        <v>5</v>
      </c>
      <c s="6" t="s">
        <v>3418</v>
      </c>
      <c s="36" t="s">
        <v>72</v>
      </c>
      <c s="37">
        <v>170</v>
      </c>
      <c s="36">
        <v>0</v>
      </c>
      <c s="36">
        <f>ROUND(G33*H33,6)</f>
      </c>
      <c r="L33" s="38">
        <v>0</v>
      </c>
      <c s="32">
        <f>ROUND(ROUND(L33,2)*ROUND(G33,3),2)</f>
      </c>
      <c s="36" t="s">
        <v>73</v>
      </c>
      <c>
        <f>(M33*21)/100</f>
      </c>
      <c t="s">
        <v>27</v>
      </c>
    </row>
    <row r="34" spans="1:5" ht="25.5">
      <c r="A34" s="35" t="s">
        <v>55</v>
      </c>
      <c r="E34" s="39" t="s">
        <v>8329</v>
      </c>
    </row>
    <row r="35" spans="1:5" ht="12.75">
      <c r="A35" s="35" t="s">
        <v>56</v>
      </c>
      <c r="E35" s="40" t="s">
        <v>5</v>
      </c>
    </row>
    <row r="36" spans="1:5" ht="12.75">
      <c r="A36" t="s">
        <v>58</v>
      </c>
      <c r="E36" s="39" t="s">
        <v>59</v>
      </c>
    </row>
    <row r="37" spans="1:16" ht="12.75">
      <c r="A37" t="s">
        <v>49</v>
      </c>
      <c s="34" t="s">
        <v>246</v>
      </c>
      <c s="34" t="s">
        <v>8130</v>
      </c>
      <c s="35" t="s">
        <v>5</v>
      </c>
      <c s="6" t="s">
        <v>8131</v>
      </c>
      <c s="36" t="s">
        <v>72</v>
      </c>
      <c s="37">
        <v>202</v>
      </c>
      <c s="36">
        <v>0</v>
      </c>
      <c s="36">
        <f>ROUND(G37*H37,6)</f>
      </c>
      <c r="L37" s="38">
        <v>0</v>
      </c>
      <c s="32">
        <f>ROUND(ROUND(L37,2)*ROUND(G37,3),2)</f>
      </c>
      <c s="36" t="s">
        <v>73</v>
      </c>
      <c>
        <f>(M37*21)/100</f>
      </c>
      <c t="s">
        <v>27</v>
      </c>
    </row>
    <row r="38" spans="1:5" ht="12.75">
      <c r="A38" s="35" t="s">
        <v>55</v>
      </c>
      <c r="E38" s="39" t="s">
        <v>8330</v>
      </c>
    </row>
    <row r="39" spans="1:5" ht="12.75">
      <c r="A39" s="35" t="s">
        <v>56</v>
      </c>
      <c r="E39" s="40" t="s">
        <v>5</v>
      </c>
    </row>
    <row r="40" spans="1:5" ht="25.5">
      <c r="A40" t="s">
        <v>58</v>
      </c>
      <c r="E40" s="39" t="s">
        <v>8133</v>
      </c>
    </row>
    <row r="41" spans="1:16" ht="12.75">
      <c r="A41" t="s">
        <v>49</v>
      </c>
      <c s="34" t="s">
        <v>249</v>
      </c>
      <c s="34" t="s">
        <v>8134</v>
      </c>
      <c s="35" t="s">
        <v>5</v>
      </c>
      <c s="6" t="s">
        <v>8135</v>
      </c>
      <c s="36" t="s">
        <v>72</v>
      </c>
      <c s="37">
        <v>101</v>
      </c>
      <c s="36">
        <v>0</v>
      </c>
      <c s="36">
        <f>ROUND(G41*H41,6)</f>
      </c>
      <c r="L41" s="38">
        <v>0</v>
      </c>
      <c s="32">
        <f>ROUND(ROUND(L41,2)*ROUND(G41,3),2)</f>
      </c>
      <c s="36" t="s">
        <v>2226</v>
      </c>
      <c>
        <f>(M41*21)/100</f>
      </c>
      <c t="s">
        <v>27</v>
      </c>
    </row>
    <row r="42" spans="1:5" ht="12.75">
      <c r="A42" s="35" t="s">
        <v>55</v>
      </c>
      <c r="E42" s="39" t="s">
        <v>8331</v>
      </c>
    </row>
    <row r="43" spans="1:5" ht="12.75">
      <c r="A43" s="35" t="s">
        <v>56</v>
      </c>
      <c r="E43" s="40" t="s">
        <v>5</v>
      </c>
    </row>
    <row r="44" spans="1:5" ht="38.25">
      <c r="A44" t="s">
        <v>58</v>
      </c>
      <c r="E44" s="39" t="s">
        <v>8137</v>
      </c>
    </row>
    <row r="45" spans="1:13" ht="12.75">
      <c r="A45" t="s">
        <v>46</v>
      </c>
      <c r="C45" s="31" t="s">
        <v>27</v>
      </c>
      <c r="E45" s="33" t="s">
        <v>3423</v>
      </c>
      <c r="J45" s="32">
        <f>0</f>
      </c>
      <c s="32">
        <f>0</f>
      </c>
      <c s="32">
        <f>0+L46</f>
      </c>
      <c s="32">
        <f>0+M46</f>
      </c>
    </row>
    <row r="46" spans="1:16" ht="12.75">
      <c r="A46" t="s">
        <v>49</v>
      </c>
      <c s="34" t="s">
        <v>252</v>
      </c>
      <c s="34" t="s">
        <v>8138</v>
      </c>
      <c s="35" t="s">
        <v>5</v>
      </c>
      <c s="6" t="s">
        <v>8139</v>
      </c>
      <c s="36" t="s">
        <v>77</v>
      </c>
      <c s="37">
        <v>0.045</v>
      </c>
      <c s="36">
        <v>0</v>
      </c>
      <c s="36">
        <f>ROUND(G46*H46,6)</f>
      </c>
      <c r="L46" s="38">
        <v>0</v>
      </c>
      <c s="32">
        <f>ROUND(ROUND(L46,2)*ROUND(G46,3),2)</f>
      </c>
      <c s="36" t="s">
        <v>73</v>
      </c>
      <c>
        <f>(M46*21)/100</f>
      </c>
      <c t="s">
        <v>27</v>
      </c>
    </row>
    <row r="47" spans="1:5" ht="38.25">
      <c r="A47" s="35" t="s">
        <v>55</v>
      </c>
      <c r="E47" s="39" t="s">
        <v>8332</v>
      </c>
    </row>
    <row r="48" spans="1:5" ht="12.75">
      <c r="A48" s="35" t="s">
        <v>56</v>
      </c>
      <c r="E48" s="40" t="s">
        <v>8253</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186</v>
      </c>
      <c s="34" t="s">
        <v>1003</v>
      </c>
      <c s="35" t="s">
        <v>5</v>
      </c>
      <c s="6" t="s">
        <v>1004</v>
      </c>
      <c s="36" t="s">
        <v>98</v>
      </c>
      <c s="37">
        <v>20</v>
      </c>
      <c s="36">
        <v>0</v>
      </c>
      <c s="36">
        <f>ROUND(G51*H51,6)</f>
      </c>
      <c r="L51" s="38">
        <v>0</v>
      </c>
      <c s="32">
        <f>ROUND(ROUND(L51,2)*ROUND(G51,3),2)</f>
      </c>
      <c s="36" t="s">
        <v>73</v>
      </c>
      <c>
        <f>(M51*21)/100</f>
      </c>
      <c t="s">
        <v>27</v>
      </c>
    </row>
    <row r="52" spans="1:5" ht="38.25">
      <c r="A52" s="35" t="s">
        <v>55</v>
      </c>
      <c r="E52" s="39" t="s">
        <v>8333</v>
      </c>
    </row>
    <row r="53" spans="1:5" ht="12.75">
      <c r="A53" s="35" t="s">
        <v>56</v>
      </c>
      <c r="E53" s="40" t="s">
        <v>8334</v>
      </c>
    </row>
    <row r="54" spans="1:5" ht="12.75">
      <c r="A54" t="s">
        <v>58</v>
      </c>
      <c r="E54" s="39" t="s">
        <v>59</v>
      </c>
    </row>
    <row r="55" spans="1:16" ht="12.75">
      <c r="A55" t="s">
        <v>49</v>
      </c>
      <c s="34" t="s">
        <v>189</v>
      </c>
      <c s="34" t="s">
        <v>8335</v>
      </c>
      <c s="35" t="s">
        <v>5</v>
      </c>
      <c s="6" t="s">
        <v>8336</v>
      </c>
      <c s="36" t="s">
        <v>98</v>
      </c>
      <c s="37">
        <v>8</v>
      </c>
      <c s="36">
        <v>0</v>
      </c>
      <c s="36">
        <f>ROUND(G55*H55,6)</f>
      </c>
      <c r="L55" s="38">
        <v>0</v>
      </c>
      <c s="32">
        <f>ROUND(ROUND(L55,2)*ROUND(G55,3),2)</f>
      </c>
      <c s="36" t="s">
        <v>73</v>
      </c>
      <c>
        <f>(M55*21)/100</f>
      </c>
      <c t="s">
        <v>27</v>
      </c>
    </row>
    <row r="56" spans="1:5" ht="38.25">
      <c r="A56" s="35" t="s">
        <v>55</v>
      </c>
      <c r="E56" s="39" t="s">
        <v>8337</v>
      </c>
    </row>
    <row r="57" spans="1:5" ht="12.75">
      <c r="A57" s="35" t="s">
        <v>56</v>
      </c>
      <c r="E57" s="40" t="s">
        <v>8338</v>
      </c>
    </row>
    <row r="58" spans="1:5" ht="12.75">
      <c r="A58" t="s">
        <v>58</v>
      </c>
      <c r="E58" s="39" t="s">
        <v>59</v>
      </c>
    </row>
    <row r="59" spans="1:16" ht="12.75">
      <c r="A59" t="s">
        <v>49</v>
      </c>
      <c s="34" t="s">
        <v>194</v>
      </c>
      <c s="34" t="s">
        <v>116</v>
      </c>
      <c s="35" t="s">
        <v>5</v>
      </c>
      <c s="6" t="s">
        <v>117</v>
      </c>
      <c s="36" t="s">
        <v>98</v>
      </c>
      <c s="37">
        <v>208</v>
      </c>
      <c s="36">
        <v>0</v>
      </c>
      <c s="36">
        <f>ROUND(G59*H59,6)</f>
      </c>
      <c r="L59" s="38">
        <v>0</v>
      </c>
      <c s="32">
        <f>ROUND(ROUND(L59,2)*ROUND(G59,3),2)</f>
      </c>
      <c s="36" t="s">
        <v>73</v>
      </c>
      <c>
        <f>(M59*21)/100</f>
      </c>
      <c t="s">
        <v>27</v>
      </c>
    </row>
    <row r="60" spans="1:5" ht="12.75">
      <c r="A60" s="35" t="s">
        <v>55</v>
      </c>
      <c r="E60" s="39" t="s">
        <v>8234</v>
      </c>
    </row>
    <row r="61" spans="1:5" ht="12.75">
      <c r="A61" s="35" t="s">
        <v>56</v>
      </c>
      <c r="E61" s="40" t="s">
        <v>8126</v>
      </c>
    </row>
    <row r="62" spans="1:5" ht="12.75">
      <c r="A62" t="s">
        <v>58</v>
      </c>
      <c r="E62" s="39" t="s">
        <v>59</v>
      </c>
    </row>
    <row r="63" spans="1:16" ht="12.75">
      <c r="A63" t="s">
        <v>49</v>
      </c>
      <c s="34" t="s">
        <v>198</v>
      </c>
      <c s="34" t="s">
        <v>119</v>
      </c>
      <c s="35" t="s">
        <v>5</v>
      </c>
      <c s="6" t="s">
        <v>120</v>
      </c>
      <c s="36" t="s">
        <v>98</v>
      </c>
      <c s="37">
        <v>15</v>
      </c>
      <c s="36">
        <v>0</v>
      </c>
      <c s="36">
        <f>ROUND(G63*H63,6)</f>
      </c>
      <c r="L63" s="38">
        <v>0</v>
      </c>
      <c s="32">
        <f>ROUND(ROUND(L63,2)*ROUND(G63,3),2)</f>
      </c>
      <c s="36" t="s">
        <v>73</v>
      </c>
      <c>
        <f>(M63*21)/100</f>
      </c>
      <c t="s">
        <v>27</v>
      </c>
    </row>
    <row r="64" spans="1:5" ht="12.75">
      <c r="A64" s="35" t="s">
        <v>55</v>
      </c>
      <c r="E64" s="39" t="s">
        <v>8142</v>
      </c>
    </row>
    <row r="65" spans="1:5" ht="12.75">
      <c r="A65" s="35" t="s">
        <v>56</v>
      </c>
      <c r="E65" s="40" t="s">
        <v>8126</v>
      </c>
    </row>
    <row r="66" spans="1:5" ht="12.75">
      <c r="A66" t="s">
        <v>58</v>
      </c>
      <c r="E66" s="39" t="s">
        <v>59</v>
      </c>
    </row>
    <row r="67" spans="1:16" ht="12.75">
      <c r="A67" t="s">
        <v>49</v>
      </c>
      <c s="34" t="s">
        <v>201</v>
      </c>
      <c s="34" t="s">
        <v>8143</v>
      </c>
      <c s="35" t="s">
        <v>5</v>
      </c>
      <c s="6" t="s">
        <v>8144</v>
      </c>
      <c s="36" t="s">
        <v>98</v>
      </c>
      <c s="37">
        <v>97</v>
      </c>
      <c s="36">
        <v>0</v>
      </c>
      <c s="36">
        <f>ROUND(G67*H67,6)</f>
      </c>
      <c r="L67" s="38">
        <v>0</v>
      </c>
      <c s="32">
        <f>ROUND(ROUND(L67,2)*ROUND(G67,3),2)</f>
      </c>
      <c s="36" t="s">
        <v>73</v>
      </c>
      <c>
        <f>(M67*21)/100</f>
      </c>
      <c t="s">
        <v>27</v>
      </c>
    </row>
    <row r="68" spans="1:5" ht="12.75">
      <c r="A68" s="35" t="s">
        <v>55</v>
      </c>
      <c r="E68" s="39" t="s">
        <v>8145</v>
      </c>
    </row>
    <row r="69" spans="1:5" ht="12.75">
      <c r="A69" s="35" t="s">
        <v>56</v>
      </c>
      <c r="E69" s="40" t="s">
        <v>8126</v>
      </c>
    </row>
    <row r="70" spans="1:5" ht="12.75">
      <c r="A70" t="s">
        <v>58</v>
      </c>
      <c r="E70" s="39" t="s">
        <v>59</v>
      </c>
    </row>
    <row r="71" spans="1:16" ht="12.75">
      <c r="A71" t="s">
        <v>49</v>
      </c>
      <c s="34" t="s">
        <v>204</v>
      </c>
      <c s="34" t="s">
        <v>844</v>
      </c>
      <c s="35" t="s">
        <v>5</v>
      </c>
      <c s="6" t="s">
        <v>845</v>
      </c>
      <c s="36" t="s">
        <v>98</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8126</v>
      </c>
    </row>
    <row r="74" spans="1:5" ht="12.75">
      <c r="A74" t="s">
        <v>58</v>
      </c>
      <c r="E74" s="39" t="s">
        <v>59</v>
      </c>
    </row>
    <row r="75" spans="1:16" ht="25.5">
      <c r="A75" t="s">
        <v>49</v>
      </c>
      <c s="34" t="s">
        <v>207</v>
      </c>
      <c s="34" t="s">
        <v>8146</v>
      </c>
      <c s="35" t="s">
        <v>5</v>
      </c>
      <c s="6" t="s">
        <v>8147</v>
      </c>
      <c s="36" t="s">
        <v>98</v>
      </c>
      <c s="37">
        <v>48</v>
      </c>
      <c s="36">
        <v>0</v>
      </c>
      <c s="36">
        <f>ROUND(G75*H75,6)</f>
      </c>
      <c r="L75" s="38">
        <v>0</v>
      </c>
      <c s="32">
        <f>ROUND(ROUND(L75,2)*ROUND(G75,3),2)</f>
      </c>
      <c s="36" t="s">
        <v>73</v>
      </c>
      <c>
        <f>(M75*21)/100</f>
      </c>
      <c t="s">
        <v>27</v>
      </c>
    </row>
    <row r="76" spans="1:5" ht="25.5">
      <c r="A76" s="35" t="s">
        <v>55</v>
      </c>
      <c r="E76" s="39" t="s">
        <v>8339</v>
      </c>
    </row>
    <row r="77" spans="1:5" ht="12.75">
      <c r="A77" s="35" t="s">
        <v>56</v>
      </c>
      <c r="E77" s="40" t="s">
        <v>8126</v>
      </c>
    </row>
    <row r="78" spans="1:5" ht="12.75">
      <c r="A78" t="s">
        <v>58</v>
      </c>
      <c r="E78" s="39" t="s">
        <v>59</v>
      </c>
    </row>
    <row r="79" spans="1:16" ht="12.75">
      <c r="A79" t="s">
        <v>49</v>
      </c>
      <c s="34" t="s">
        <v>210</v>
      </c>
      <c s="34" t="s">
        <v>866</v>
      </c>
      <c s="35" t="s">
        <v>5</v>
      </c>
      <c s="6" t="s">
        <v>867</v>
      </c>
      <c s="36" t="s">
        <v>106</v>
      </c>
      <c s="37">
        <v>6</v>
      </c>
      <c s="36">
        <v>0</v>
      </c>
      <c s="36">
        <f>ROUND(G79*H79,6)</f>
      </c>
      <c r="L79" s="38">
        <v>0</v>
      </c>
      <c s="32">
        <f>ROUND(ROUND(L79,2)*ROUND(G79,3),2)</f>
      </c>
      <c s="36" t="s">
        <v>73</v>
      </c>
      <c>
        <f>(M79*21)/100</f>
      </c>
      <c t="s">
        <v>27</v>
      </c>
    </row>
    <row r="80" spans="1:5" ht="12.75">
      <c r="A80" s="35" t="s">
        <v>55</v>
      </c>
      <c r="E80" s="39" t="s">
        <v>8340</v>
      </c>
    </row>
    <row r="81" spans="1:5" ht="12.75">
      <c r="A81" s="35" t="s">
        <v>56</v>
      </c>
      <c r="E81" s="40" t="s">
        <v>5</v>
      </c>
    </row>
    <row r="82" spans="1:5" ht="12.75">
      <c r="A82" t="s">
        <v>58</v>
      </c>
      <c r="E82" s="39" t="s">
        <v>59</v>
      </c>
    </row>
    <row r="83" spans="1:16" ht="25.5">
      <c r="A83" t="s">
        <v>49</v>
      </c>
      <c s="34" t="s">
        <v>213</v>
      </c>
      <c s="34" t="s">
        <v>149</v>
      </c>
      <c s="35" t="s">
        <v>5</v>
      </c>
      <c s="6" t="s">
        <v>150</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5</v>
      </c>
    </row>
    <row r="86" spans="1:5" ht="12.75">
      <c r="A86" t="s">
        <v>58</v>
      </c>
      <c r="E86" s="39" t="s">
        <v>59</v>
      </c>
    </row>
    <row r="87" spans="1:16" ht="12.75">
      <c r="A87" t="s">
        <v>49</v>
      </c>
      <c s="34" t="s">
        <v>216</v>
      </c>
      <c s="34" t="s">
        <v>152</v>
      </c>
      <c s="35" t="s">
        <v>5</v>
      </c>
      <c s="6" t="s">
        <v>153</v>
      </c>
      <c s="36" t="s">
        <v>98</v>
      </c>
      <c s="37">
        <v>97</v>
      </c>
      <c s="36">
        <v>0</v>
      </c>
      <c s="36">
        <f>ROUND(G87*H87,6)</f>
      </c>
      <c r="L87" s="38">
        <v>0</v>
      </c>
      <c s="32">
        <f>ROUND(ROUND(L87,2)*ROUND(G87,3),2)</f>
      </c>
      <c s="36" t="s">
        <v>73</v>
      </c>
      <c>
        <f>(M87*21)/100</f>
      </c>
      <c t="s">
        <v>27</v>
      </c>
    </row>
    <row r="88" spans="1:5" ht="12.75">
      <c r="A88" s="35" t="s">
        <v>55</v>
      </c>
      <c r="E88" s="39" t="s">
        <v>8150</v>
      </c>
    </row>
    <row r="89" spans="1:5" ht="12.75">
      <c r="A89" s="35" t="s">
        <v>56</v>
      </c>
      <c r="E89" s="40" t="s">
        <v>8126</v>
      </c>
    </row>
    <row r="90" spans="1:5" ht="12.75">
      <c r="A90" t="s">
        <v>58</v>
      </c>
      <c r="E90" s="39" t="s">
        <v>59</v>
      </c>
    </row>
    <row r="91" spans="1:16" ht="25.5">
      <c r="A91" t="s">
        <v>49</v>
      </c>
      <c s="34" t="s">
        <v>219</v>
      </c>
      <c s="34" t="s">
        <v>862</v>
      </c>
      <c s="35" t="s">
        <v>5</v>
      </c>
      <c s="6" t="s">
        <v>863</v>
      </c>
      <c s="36" t="s">
        <v>106</v>
      </c>
      <c s="37">
        <v>22</v>
      </c>
      <c s="36">
        <v>0</v>
      </c>
      <c s="36">
        <f>ROUND(G91*H91,6)</f>
      </c>
      <c r="L91" s="38">
        <v>0</v>
      </c>
      <c s="32">
        <f>ROUND(ROUND(L91,2)*ROUND(G91,3),2)</f>
      </c>
      <c s="36" t="s">
        <v>73</v>
      </c>
      <c>
        <f>(M91*21)/100</f>
      </c>
      <c t="s">
        <v>27</v>
      </c>
    </row>
    <row r="92" spans="1:5" ht="12.75">
      <c r="A92" s="35" t="s">
        <v>55</v>
      </c>
      <c r="E92" s="39" t="s">
        <v>8151</v>
      </c>
    </row>
    <row r="93" spans="1:5" ht="12.75">
      <c r="A93" s="35" t="s">
        <v>56</v>
      </c>
      <c r="E93" s="40" t="s">
        <v>5</v>
      </c>
    </row>
    <row r="94" spans="1:5" ht="12.75">
      <c r="A94" t="s">
        <v>58</v>
      </c>
      <c r="E94" s="39" t="s">
        <v>59</v>
      </c>
    </row>
    <row r="95" spans="1:16" ht="12.75">
      <c r="A95" t="s">
        <v>49</v>
      </c>
      <c s="34" t="s">
        <v>222</v>
      </c>
      <c s="34" t="s">
        <v>2474</v>
      </c>
      <c s="35" t="s">
        <v>5</v>
      </c>
      <c s="6" t="s">
        <v>2475</v>
      </c>
      <c s="36" t="s">
        <v>72</v>
      </c>
      <c s="37">
        <v>0.4</v>
      </c>
      <c s="36">
        <v>0</v>
      </c>
      <c s="36">
        <f>ROUND(G95*H95,6)</f>
      </c>
      <c r="L95" s="38">
        <v>0</v>
      </c>
      <c s="32">
        <f>ROUND(ROUND(L95,2)*ROUND(G95,3),2)</f>
      </c>
      <c s="36" t="s">
        <v>73</v>
      </c>
      <c>
        <f>(M95*21)/100</f>
      </c>
      <c t="s">
        <v>27</v>
      </c>
    </row>
    <row r="96" spans="1:5" ht="25.5">
      <c r="A96" s="35" t="s">
        <v>55</v>
      </c>
      <c r="E96" s="39" t="s">
        <v>8152</v>
      </c>
    </row>
    <row r="97" spans="1:5" ht="12.75">
      <c r="A97" s="35" t="s">
        <v>56</v>
      </c>
      <c r="E97" s="40" t="s">
        <v>5</v>
      </c>
    </row>
    <row r="98" spans="1:5" ht="12.75">
      <c r="A98" t="s">
        <v>58</v>
      </c>
      <c r="E98" s="39" t="s">
        <v>59</v>
      </c>
    </row>
    <row r="99" spans="1:16" ht="12.75">
      <c r="A99" t="s">
        <v>49</v>
      </c>
      <c s="34" t="s">
        <v>225</v>
      </c>
      <c s="34" t="s">
        <v>137</v>
      </c>
      <c s="35" t="s">
        <v>5</v>
      </c>
      <c s="6" t="s">
        <v>138</v>
      </c>
      <c s="36" t="s">
        <v>72</v>
      </c>
      <c s="37">
        <v>0.5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25.5">
      <c r="A103" t="s">
        <v>49</v>
      </c>
      <c s="34" t="s">
        <v>228</v>
      </c>
      <c s="34" t="s">
        <v>143</v>
      </c>
      <c s="35" t="s">
        <v>5</v>
      </c>
      <c s="6" t="s">
        <v>144</v>
      </c>
      <c s="36" t="s">
        <v>106</v>
      </c>
      <c s="37">
        <v>4</v>
      </c>
      <c s="36">
        <v>0</v>
      </c>
      <c s="36">
        <f>ROUND(G103*H103,6)</f>
      </c>
      <c r="L103" s="38">
        <v>0</v>
      </c>
      <c s="32">
        <f>ROUND(ROUND(L103,2)*ROUND(G103,3),2)</f>
      </c>
      <c s="36" t="s">
        <v>73</v>
      </c>
      <c>
        <f>(M103*21)/100</f>
      </c>
      <c t="s">
        <v>27</v>
      </c>
    </row>
    <row r="104" spans="1:5" ht="12.75">
      <c r="A104" s="35" t="s">
        <v>55</v>
      </c>
      <c r="E104" s="39" t="s">
        <v>8153</v>
      </c>
    </row>
    <row r="105" spans="1:5" ht="12.75">
      <c r="A105" s="35" t="s">
        <v>56</v>
      </c>
      <c r="E105" s="40" t="s">
        <v>5</v>
      </c>
    </row>
    <row r="106" spans="1:5" ht="12.75">
      <c r="A106" t="s">
        <v>58</v>
      </c>
      <c r="E106" s="39" t="s">
        <v>59</v>
      </c>
    </row>
    <row r="107" spans="1:16" ht="12.75">
      <c r="A107" t="s">
        <v>49</v>
      </c>
      <c s="34" t="s">
        <v>231</v>
      </c>
      <c s="34" t="s">
        <v>1222</v>
      </c>
      <c s="35" t="s">
        <v>5</v>
      </c>
      <c s="6" t="s">
        <v>1223</v>
      </c>
      <c s="36" t="s">
        <v>106</v>
      </c>
      <c s="37">
        <v>105</v>
      </c>
      <c s="36">
        <v>0</v>
      </c>
      <c s="36">
        <f>ROUND(G107*H107,6)</f>
      </c>
      <c r="L107" s="38">
        <v>0</v>
      </c>
      <c s="32">
        <f>ROUND(ROUND(L107,2)*ROUND(G107,3),2)</f>
      </c>
      <c s="36" t="s">
        <v>73</v>
      </c>
      <c>
        <f>(M107*21)/100</f>
      </c>
      <c t="s">
        <v>27</v>
      </c>
    </row>
    <row r="108" spans="1:5" ht="25.5">
      <c r="A108" s="35" t="s">
        <v>55</v>
      </c>
      <c r="E108" s="39" t="s">
        <v>8341</v>
      </c>
    </row>
    <row r="109" spans="1:5" ht="12.75">
      <c r="A109" s="35" t="s">
        <v>56</v>
      </c>
      <c r="E109" s="40" t="s">
        <v>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68</v>
      </c>
      <c s="34" t="s">
        <v>1291</v>
      </c>
      <c s="35" t="s">
        <v>5</v>
      </c>
      <c s="6" t="s">
        <v>1292</v>
      </c>
      <c s="36" t="s">
        <v>98</v>
      </c>
      <c s="37">
        <v>27</v>
      </c>
      <c s="36">
        <v>0</v>
      </c>
      <c s="36">
        <f>ROUND(G112*H112,6)</f>
      </c>
      <c r="L112" s="38">
        <v>0</v>
      </c>
      <c s="32">
        <f>ROUND(ROUND(L112,2)*ROUND(G112,3),2)</f>
      </c>
      <c s="36" t="s">
        <v>73</v>
      </c>
      <c>
        <f>(M112*21)/100</f>
      </c>
      <c t="s">
        <v>27</v>
      </c>
    </row>
    <row r="113" spans="1:5" ht="12.75">
      <c r="A113" s="35" t="s">
        <v>55</v>
      </c>
      <c r="E113" s="39" t="s">
        <v>8342</v>
      </c>
    </row>
    <row r="114" spans="1:5" ht="12.75">
      <c r="A114" s="35" t="s">
        <v>56</v>
      </c>
      <c r="E114" s="40" t="s">
        <v>8161</v>
      </c>
    </row>
    <row r="115" spans="1:5" ht="12.75">
      <c r="A115" t="s">
        <v>58</v>
      </c>
      <c r="E115" s="39" t="s">
        <v>59</v>
      </c>
    </row>
    <row r="116" spans="1:16" ht="12.75">
      <c r="A116" t="s">
        <v>49</v>
      </c>
      <c s="34" t="s">
        <v>27</v>
      </c>
      <c s="34" t="s">
        <v>875</v>
      </c>
      <c s="35" t="s">
        <v>5</v>
      </c>
      <c s="6" t="s">
        <v>876</v>
      </c>
      <c s="36" t="s">
        <v>98</v>
      </c>
      <c s="37">
        <v>2</v>
      </c>
      <c s="36">
        <v>0</v>
      </c>
      <c s="36">
        <f>ROUND(G116*H116,6)</f>
      </c>
      <c r="L116" s="38">
        <v>0</v>
      </c>
      <c s="32">
        <f>ROUND(ROUND(L116,2)*ROUND(G116,3),2)</f>
      </c>
      <c s="36" t="s">
        <v>73</v>
      </c>
      <c>
        <f>(M116*21)/100</f>
      </c>
      <c t="s">
        <v>27</v>
      </c>
    </row>
    <row r="117" spans="1:5" ht="12.75">
      <c r="A117" s="35" t="s">
        <v>55</v>
      </c>
      <c r="E117" s="39" t="s">
        <v>8343</v>
      </c>
    </row>
    <row r="118" spans="1:5" ht="12.75">
      <c r="A118" s="35" t="s">
        <v>56</v>
      </c>
      <c r="E118" s="40" t="s">
        <v>8161</v>
      </c>
    </row>
    <row r="119" spans="1:5" ht="12.75">
      <c r="A119" t="s">
        <v>58</v>
      </c>
      <c r="E119" s="39" t="s">
        <v>59</v>
      </c>
    </row>
    <row r="120" spans="1:16" ht="12.75">
      <c r="A120" t="s">
        <v>49</v>
      </c>
      <c s="34" t="s">
        <v>26</v>
      </c>
      <c s="34" t="s">
        <v>172</v>
      </c>
      <c s="35" t="s">
        <v>5</v>
      </c>
      <c s="6" t="s">
        <v>173</v>
      </c>
      <c s="36" t="s">
        <v>98</v>
      </c>
      <c s="37">
        <v>6</v>
      </c>
      <c s="36">
        <v>0</v>
      </c>
      <c s="36">
        <f>ROUND(G120*H120,6)</f>
      </c>
      <c r="L120" s="38">
        <v>0</v>
      </c>
      <c s="32">
        <f>ROUND(ROUND(L120,2)*ROUND(G120,3),2)</f>
      </c>
      <c s="36" t="s">
        <v>73</v>
      </c>
      <c>
        <f>(M120*21)/100</f>
      </c>
      <c t="s">
        <v>27</v>
      </c>
    </row>
    <row r="121" spans="1:5" ht="12.75">
      <c r="A121" s="35" t="s">
        <v>55</v>
      </c>
      <c r="E121" s="39" t="s">
        <v>8344</v>
      </c>
    </row>
    <row r="122" spans="1:5" ht="12.75">
      <c r="A122" s="35" t="s">
        <v>56</v>
      </c>
      <c r="E122" s="40" t="s">
        <v>8161</v>
      </c>
    </row>
    <row r="123" spans="1:5" ht="12.75">
      <c r="A123" t="s">
        <v>58</v>
      </c>
      <c r="E123" s="39" t="s">
        <v>59</v>
      </c>
    </row>
    <row r="124" spans="1:16" ht="12.75">
      <c r="A124" t="s">
        <v>49</v>
      </c>
      <c s="34" t="s">
        <v>80</v>
      </c>
      <c s="34" t="s">
        <v>2669</v>
      </c>
      <c s="35" t="s">
        <v>5</v>
      </c>
      <c s="6" t="s">
        <v>2670</v>
      </c>
      <c s="36" t="s">
        <v>98</v>
      </c>
      <c s="37">
        <v>424</v>
      </c>
      <c s="36">
        <v>0</v>
      </c>
      <c s="36">
        <f>ROUND(G124*H124,6)</f>
      </c>
      <c r="L124" s="38">
        <v>0</v>
      </c>
      <c s="32">
        <f>ROUND(ROUND(L124,2)*ROUND(G124,3),2)</f>
      </c>
      <c s="36" t="s">
        <v>73</v>
      </c>
      <c>
        <f>(M124*21)/100</f>
      </c>
      <c t="s">
        <v>27</v>
      </c>
    </row>
    <row r="125" spans="1:5" ht="12.75">
      <c r="A125" s="35" t="s">
        <v>55</v>
      </c>
      <c r="E125" s="39" t="s">
        <v>8345</v>
      </c>
    </row>
    <row r="126" spans="1:5" ht="12.75">
      <c r="A126" s="35" t="s">
        <v>56</v>
      </c>
      <c r="E126" s="40" t="s">
        <v>8161</v>
      </c>
    </row>
    <row r="127" spans="1:5" ht="12.75">
      <c r="A127" t="s">
        <v>58</v>
      </c>
      <c r="E127" s="39" t="s">
        <v>59</v>
      </c>
    </row>
    <row r="128" spans="1:16" ht="25.5">
      <c r="A128" t="s">
        <v>49</v>
      </c>
      <c s="34" t="s">
        <v>83</v>
      </c>
      <c s="34" t="s">
        <v>1009</v>
      </c>
      <c s="35" t="s">
        <v>5</v>
      </c>
      <c s="6" t="s">
        <v>1010</v>
      </c>
      <c s="36" t="s">
        <v>98</v>
      </c>
      <c s="37">
        <v>150</v>
      </c>
      <c s="36">
        <v>0</v>
      </c>
      <c s="36">
        <f>ROUND(G128*H128,6)</f>
      </c>
      <c r="L128" s="38">
        <v>0</v>
      </c>
      <c s="32">
        <f>ROUND(ROUND(L128,2)*ROUND(G128,3),2)</f>
      </c>
      <c s="36" t="s">
        <v>73</v>
      </c>
      <c>
        <f>(M128*21)/100</f>
      </c>
      <c t="s">
        <v>27</v>
      </c>
    </row>
    <row r="129" spans="1:5" ht="12.75">
      <c r="A129" s="35" t="s">
        <v>55</v>
      </c>
      <c r="E129" s="39" t="s">
        <v>8346</v>
      </c>
    </row>
    <row r="130" spans="1:5" ht="12.75">
      <c r="A130" s="35" t="s">
        <v>56</v>
      </c>
      <c r="E130" s="40" t="s">
        <v>5</v>
      </c>
    </row>
    <row r="131" spans="1:5" ht="12.75">
      <c r="A131" t="s">
        <v>58</v>
      </c>
      <c r="E131" s="39" t="s">
        <v>59</v>
      </c>
    </row>
    <row r="132" spans="1:16" ht="25.5">
      <c r="A132" t="s">
        <v>49</v>
      </c>
      <c s="34" t="s">
        <v>86</v>
      </c>
      <c s="34" t="s">
        <v>1137</v>
      </c>
      <c s="35" t="s">
        <v>5</v>
      </c>
      <c s="6" t="s">
        <v>1138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8161</v>
      </c>
    </row>
    <row r="135" spans="1:5" ht="12.75">
      <c r="A135" t="s">
        <v>58</v>
      </c>
      <c r="E135" s="39" t="s">
        <v>59</v>
      </c>
    </row>
    <row r="136" spans="1:16" ht="25.5">
      <c r="A136" t="s">
        <v>49</v>
      </c>
      <c s="34" t="s">
        <v>89</v>
      </c>
      <c s="34" t="s">
        <v>1023</v>
      </c>
      <c s="35" t="s">
        <v>5</v>
      </c>
      <c s="6" t="s">
        <v>1024</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8161</v>
      </c>
    </row>
    <row r="139" spans="1:5" ht="12.75">
      <c r="A139" t="s">
        <v>58</v>
      </c>
      <c r="E139" s="39" t="s">
        <v>59</v>
      </c>
    </row>
    <row r="140" spans="1:16" ht="25.5">
      <c r="A140" t="s">
        <v>49</v>
      </c>
      <c s="34" t="s">
        <v>92</v>
      </c>
      <c s="34" t="s">
        <v>181</v>
      </c>
      <c s="35" t="s">
        <v>5</v>
      </c>
      <c s="6" t="s">
        <v>182</v>
      </c>
      <c s="36" t="s">
        <v>106</v>
      </c>
      <c s="37">
        <v>6</v>
      </c>
      <c s="36">
        <v>0</v>
      </c>
      <c s="36">
        <f>ROUND(G140*H140,6)</f>
      </c>
      <c r="L140" s="38">
        <v>0</v>
      </c>
      <c s="32">
        <f>ROUND(ROUND(L140,2)*ROUND(G140,3),2)</f>
      </c>
      <c s="36" t="s">
        <v>73</v>
      </c>
      <c>
        <f>(M140*21)/100</f>
      </c>
      <c t="s">
        <v>27</v>
      </c>
    </row>
    <row r="141" spans="1:5" ht="12.75">
      <c r="A141" s="35" t="s">
        <v>55</v>
      </c>
      <c r="E141" s="39" t="s">
        <v>5</v>
      </c>
    </row>
    <row r="142" spans="1:5" ht="12.75">
      <c r="A142" s="35" t="s">
        <v>56</v>
      </c>
      <c r="E142" s="40" t="s">
        <v>8161</v>
      </c>
    </row>
    <row r="143" spans="1:5" ht="12.75">
      <c r="A143" t="s">
        <v>58</v>
      </c>
      <c r="E143" s="39" t="s">
        <v>59</v>
      </c>
    </row>
    <row r="144" spans="1:16" ht="25.5">
      <c r="A144" t="s">
        <v>49</v>
      </c>
      <c s="34" t="s">
        <v>95</v>
      </c>
      <c s="34" t="s">
        <v>2707</v>
      </c>
      <c s="35" t="s">
        <v>5</v>
      </c>
      <c s="6" t="s">
        <v>2708</v>
      </c>
      <c s="36" t="s">
        <v>106</v>
      </c>
      <c s="37">
        <v>8</v>
      </c>
      <c s="36">
        <v>0</v>
      </c>
      <c s="36">
        <f>ROUND(G144*H144,6)</f>
      </c>
      <c r="L144" s="38">
        <v>0</v>
      </c>
      <c s="32">
        <f>ROUND(ROUND(L144,2)*ROUND(G144,3),2)</f>
      </c>
      <c s="36" t="s">
        <v>73</v>
      </c>
      <c>
        <f>(M144*21)/100</f>
      </c>
      <c t="s">
        <v>27</v>
      </c>
    </row>
    <row r="145" spans="1:5" ht="12.75">
      <c r="A145" s="35" t="s">
        <v>55</v>
      </c>
      <c r="E145" s="39" t="s">
        <v>5</v>
      </c>
    </row>
    <row r="146" spans="1:5" ht="12.75">
      <c r="A146" s="35" t="s">
        <v>56</v>
      </c>
      <c r="E146" s="40" t="s">
        <v>8161</v>
      </c>
    </row>
    <row r="147" spans="1:5" ht="12.75">
      <c r="A147" t="s">
        <v>58</v>
      </c>
      <c r="E147" s="39" t="s">
        <v>59</v>
      </c>
    </row>
    <row r="148" spans="1:16" ht="25.5">
      <c r="A148" t="s">
        <v>49</v>
      </c>
      <c s="34" t="s">
        <v>99</v>
      </c>
      <c s="34" t="s">
        <v>1021</v>
      </c>
      <c s="35" t="s">
        <v>5</v>
      </c>
      <c s="6" t="s">
        <v>1022</v>
      </c>
      <c s="36" t="s">
        <v>106</v>
      </c>
      <c s="37">
        <v>2</v>
      </c>
      <c s="36">
        <v>0</v>
      </c>
      <c s="36">
        <f>ROUND(G148*H148,6)</f>
      </c>
      <c r="L148" s="38">
        <v>0</v>
      </c>
      <c s="32">
        <f>ROUND(ROUND(L148,2)*ROUND(G148,3),2)</f>
      </c>
      <c s="36" t="s">
        <v>73</v>
      </c>
      <c>
        <f>(M148*21)/100</f>
      </c>
      <c t="s">
        <v>27</v>
      </c>
    </row>
    <row r="149" spans="1:5" ht="12.75">
      <c r="A149" s="35" t="s">
        <v>55</v>
      </c>
      <c r="E149" s="39" t="s">
        <v>8346</v>
      </c>
    </row>
    <row r="150" spans="1:5" ht="12.75">
      <c r="A150" s="35" t="s">
        <v>56</v>
      </c>
      <c r="E150" s="40" t="s">
        <v>5</v>
      </c>
    </row>
    <row r="151" spans="1:5" ht="12.75">
      <c r="A151" t="s">
        <v>58</v>
      </c>
      <c r="E151" s="39" t="s">
        <v>59</v>
      </c>
    </row>
    <row r="152" spans="1:16" ht="25.5">
      <c r="A152" t="s">
        <v>49</v>
      </c>
      <c s="34" t="s">
        <v>115</v>
      </c>
      <c s="34" t="s">
        <v>8347</v>
      </c>
      <c s="35" t="s">
        <v>5</v>
      </c>
      <c s="6" t="s">
        <v>8348</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5</v>
      </c>
    </row>
    <row r="155" spans="1:5" ht="12.75">
      <c r="A155" t="s">
        <v>58</v>
      </c>
      <c r="E155" s="39" t="s">
        <v>59</v>
      </c>
    </row>
    <row r="156" spans="1:16" ht="12.75">
      <c r="A156" t="s">
        <v>49</v>
      </c>
      <c s="34" t="s">
        <v>118</v>
      </c>
      <c s="34" t="s">
        <v>163</v>
      </c>
      <c s="35" t="s">
        <v>5</v>
      </c>
      <c s="6" t="s">
        <v>164</v>
      </c>
      <c s="36" t="s">
        <v>98</v>
      </c>
      <c s="37">
        <v>25</v>
      </c>
      <c s="36">
        <v>0</v>
      </c>
      <c s="36">
        <f>ROUND(G156*H156,6)</f>
      </c>
      <c r="L156" s="38">
        <v>0</v>
      </c>
      <c s="32">
        <f>ROUND(ROUND(L156,2)*ROUND(G156,3),2)</f>
      </c>
      <c s="36" t="s">
        <v>73</v>
      </c>
      <c>
        <f>(M156*21)/100</f>
      </c>
      <c t="s">
        <v>27</v>
      </c>
    </row>
    <row r="157" spans="1:5" ht="12.75">
      <c r="A157" s="35" t="s">
        <v>55</v>
      </c>
      <c r="E157" s="39" t="s">
        <v>8346</v>
      </c>
    </row>
    <row r="158" spans="1:5" ht="12.75">
      <c r="A158" s="35" t="s">
        <v>56</v>
      </c>
      <c r="E158" s="40" t="s">
        <v>5</v>
      </c>
    </row>
    <row r="159" spans="1:5" ht="12.75">
      <c r="A159" t="s">
        <v>58</v>
      </c>
      <c r="E159" s="39" t="s">
        <v>59</v>
      </c>
    </row>
    <row r="160" spans="1:16" ht="12.75">
      <c r="A160" t="s">
        <v>49</v>
      </c>
      <c s="34" t="s">
        <v>121</v>
      </c>
      <c s="34" t="s">
        <v>1086</v>
      </c>
      <c s="35" t="s">
        <v>5</v>
      </c>
      <c s="6" t="s">
        <v>1087</v>
      </c>
      <c s="36" t="s">
        <v>106</v>
      </c>
      <c s="37">
        <v>1</v>
      </c>
      <c s="36">
        <v>0</v>
      </c>
      <c s="36">
        <f>ROUND(G160*H160,6)</f>
      </c>
      <c r="L160" s="38">
        <v>0</v>
      </c>
      <c s="32">
        <f>ROUND(ROUND(L160,2)*ROUND(G160,3),2)</f>
      </c>
      <c s="36" t="s">
        <v>73</v>
      </c>
      <c>
        <f>(M160*21)/100</f>
      </c>
      <c t="s">
        <v>27</v>
      </c>
    </row>
    <row r="161" spans="1:5" ht="12.75">
      <c r="A161" s="35" t="s">
        <v>55</v>
      </c>
      <c r="E161" s="39" t="s">
        <v>8346</v>
      </c>
    </row>
    <row r="162" spans="1:5" ht="12.75">
      <c r="A162" s="35" t="s">
        <v>56</v>
      </c>
      <c r="E162" s="40" t="s">
        <v>5</v>
      </c>
    </row>
    <row r="163" spans="1:5" ht="12.75">
      <c r="A163" t="s">
        <v>58</v>
      </c>
      <c r="E163" s="39" t="s">
        <v>59</v>
      </c>
    </row>
    <row r="164" spans="1:16" ht="12.75">
      <c r="A164" t="s">
        <v>49</v>
      </c>
      <c s="34" t="s">
        <v>124</v>
      </c>
      <c s="34" t="s">
        <v>8205</v>
      </c>
      <c s="35" t="s">
        <v>5</v>
      </c>
      <c s="6" t="s">
        <v>8206</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25.5">
      <c r="A168" t="s">
        <v>49</v>
      </c>
      <c s="34" t="s">
        <v>127</v>
      </c>
      <c s="34" t="s">
        <v>8349</v>
      </c>
      <c s="35" t="s">
        <v>5</v>
      </c>
      <c s="6" t="s">
        <v>8350</v>
      </c>
      <c s="36" t="s">
        <v>106</v>
      </c>
      <c s="37">
        <v>1</v>
      </c>
      <c s="36">
        <v>0</v>
      </c>
      <c s="36">
        <f>ROUND(G168*H168,6)</f>
      </c>
      <c r="L168" s="38">
        <v>0</v>
      </c>
      <c s="32">
        <f>ROUND(ROUND(L168,2)*ROUND(G168,3),2)</f>
      </c>
      <c s="36" t="s">
        <v>73</v>
      </c>
      <c>
        <f>(M168*21)/100</f>
      </c>
      <c t="s">
        <v>27</v>
      </c>
    </row>
    <row r="169" spans="1:5" ht="12.75">
      <c r="A169" s="35" t="s">
        <v>55</v>
      </c>
      <c r="E169" s="39" t="s">
        <v>8351</v>
      </c>
    </row>
    <row r="170" spans="1:5" ht="12.75">
      <c r="A170" s="35" t="s">
        <v>56</v>
      </c>
      <c r="E170" s="40" t="s">
        <v>5</v>
      </c>
    </row>
    <row r="171" spans="1:5" ht="12.75">
      <c r="A171" t="s">
        <v>58</v>
      </c>
      <c r="E171" s="39" t="s">
        <v>59</v>
      </c>
    </row>
    <row r="172" spans="1:16" ht="38.25">
      <c r="A172" t="s">
        <v>49</v>
      </c>
      <c s="34" t="s">
        <v>130</v>
      </c>
      <c s="34" t="s">
        <v>8352</v>
      </c>
      <c s="35" t="s">
        <v>5</v>
      </c>
      <c s="6" t="s">
        <v>8353</v>
      </c>
      <c s="36" t="s">
        <v>106</v>
      </c>
      <c s="37">
        <v>1</v>
      </c>
      <c s="36">
        <v>0</v>
      </c>
      <c s="36">
        <f>ROUND(G172*H172,6)</f>
      </c>
      <c r="L172" s="38">
        <v>0</v>
      </c>
      <c s="32">
        <f>ROUND(ROUND(L172,2)*ROUND(G172,3),2)</f>
      </c>
      <c s="36" t="s">
        <v>73</v>
      </c>
      <c>
        <f>(M172*21)/100</f>
      </c>
      <c t="s">
        <v>27</v>
      </c>
    </row>
    <row r="173" spans="1:5" ht="12.75">
      <c r="A173" s="35" t="s">
        <v>55</v>
      </c>
      <c r="E173" s="39" t="s">
        <v>8354</v>
      </c>
    </row>
    <row r="174" spans="1:5" ht="12.75">
      <c r="A174" s="35" t="s">
        <v>56</v>
      </c>
      <c r="E174" s="40" t="s">
        <v>5</v>
      </c>
    </row>
    <row r="175" spans="1:5" ht="12.75">
      <c r="A175" t="s">
        <v>58</v>
      </c>
      <c r="E175" s="39" t="s">
        <v>59</v>
      </c>
    </row>
    <row r="176" spans="1:16" ht="25.5">
      <c r="A176" t="s">
        <v>49</v>
      </c>
      <c s="34" t="s">
        <v>133</v>
      </c>
      <c s="34" t="s">
        <v>8355</v>
      </c>
      <c s="35" t="s">
        <v>5</v>
      </c>
      <c s="6" t="s">
        <v>8356</v>
      </c>
      <c s="36" t="s">
        <v>106</v>
      </c>
      <c s="37">
        <v>1</v>
      </c>
      <c s="36">
        <v>0</v>
      </c>
      <c s="36">
        <f>ROUND(G176*H176,6)</f>
      </c>
      <c r="L176" s="38">
        <v>0</v>
      </c>
      <c s="32">
        <f>ROUND(ROUND(L176,2)*ROUND(G176,3),2)</f>
      </c>
      <c s="36" t="s">
        <v>73</v>
      </c>
      <c>
        <f>(M176*21)/100</f>
      </c>
      <c t="s">
        <v>27</v>
      </c>
    </row>
    <row r="177" spans="1:5" ht="12.75">
      <c r="A177" s="35" t="s">
        <v>55</v>
      </c>
      <c r="E177" s="39" t="s">
        <v>8354</v>
      </c>
    </row>
    <row r="178" spans="1:5" ht="12.75">
      <c r="A178" s="35" t="s">
        <v>56</v>
      </c>
      <c r="E178" s="40" t="s">
        <v>5</v>
      </c>
    </row>
    <row r="179" spans="1:5" ht="12.75">
      <c r="A179" t="s">
        <v>58</v>
      </c>
      <c r="E179" s="39" t="s">
        <v>59</v>
      </c>
    </row>
    <row r="180" spans="1:16" ht="25.5">
      <c r="A180" t="s">
        <v>49</v>
      </c>
      <c s="34" t="s">
        <v>136</v>
      </c>
      <c s="34" t="s">
        <v>8357</v>
      </c>
      <c s="35" t="s">
        <v>5</v>
      </c>
      <c s="6" t="s">
        <v>8358</v>
      </c>
      <c s="36" t="s">
        <v>106</v>
      </c>
      <c s="37">
        <v>1</v>
      </c>
      <c s="36">
        <v>0</v>
      </c>
      <c s="36">
        <f>ROUND(G180*H180,6)</f>
      </c>
      <c r="L180" s="38">
        <v>0</v>
      </c>
      <c s="32">
        <f>ROUND(ROUND(L180,2)*ROUND(G180,3),2)</f>
      </c>
      <c s="36" t="s">
        <v>73</v>
      </c>
      <c>
        <f>(M180*21)/100</f>
      </c>
      <c t="s">
        <v>27</v>
      </c>
    </row>
    <row r="181" spans="1:5" ht="12.75">
      <c r="A181" s="35" t="s">
        <v>55</v>
      </c>
      <c r="E181" s="39" t="s">
        <v>8359</v>
      </c>
    </row>
    <row r="182" spans="1:5" ht="12.75">
      <c r="A182" s="35" t="s">
        <v>56</v>
      </c>
      <c r="E182" s="40" t="s">
        <v>5</v>
      </c>
    </row>
    <row r="183" spans="1:5" ht="12.75">
      <c r="A183" t="s">
        <v>58</v>
      </c>
      <c r="E183" s="39" t="s">
        <v>59</v>
      </c>
    </row>
    <row r="184" spans="1:16" ht="38.25">
      <c r="A184" t="s">
        <v>49</v>
      </c>
      <c s="34" t="s">
        <v>139</v>
      </c>
      <c s="34" t="s">
        <v>8360</v>
      </c>
      <c s="35" t="s">
        <v>5</v>
      </c>
      <c s="6" t="s">
        <v>8361</v>
      </c>
      <c s="36" t="s">
        <v>106</v>
      </c>
      <c s="37">
        <v>1</v>
      </c>
      <c s="36">
        <v>0</v>
      </c>
      <c s="36">
        <f>ROUND(G184*H184,6)</f>
      </c>
      <c r="L184" s="38">
        <v>0</v>
      </c>
      <c s="32">
        <f>ROUND(ROUND(L184,2)*ROUND(G184,3),2)</f>
      </c>
      <c s="36" t="s">
        <v>73</v>
      </c>
      <c>
        <f>(M184*21)/100</f>
      </c>
      <c t="s">
        <v>27</v>
      </c>
    </row>
    <row r="185" spans="1:5" ht="12.75">
      <c r="A185" s="35" t="s">
        <v>55</v>
      </c>
      <c r="E185" s="39" t="s">
        <v>8354</v>
      </c>
    </row>
    <row r="186" spans="1:5" ht="12.75">
      <c r="A186" s="35" t="s">
        <v>56</v>
      </c>
      <c r="E186" s="40" t="s">
        <v>5</v>
      </c>
    </row>
    <row r="187" spans="1:5" ht="12.75">
      <c r="A187" t="s">
        <v>58</v>
      </c>
      <c r="E187" s="39" t="s">
        <v>59</v>
      </c>
    </row>
    <row r="188" spans="1:16" ht="38.25">
      <c r="A188" t="s">
        <v>49</v>
      </c>
      <c s="34" t="s">
        <v>142</v>
      </c>
      <c s="34" t="s">
        <v>8362</v>
      </c>
      <c s="35" t="s">
        <v>5</v>
      </c>
      <c s="6" t="s">
        <v>8363</v>
      </c>
      <c s="36" t="s">
        <v>106</v>
      </c>
      <c s="37">
        <v>1</v>
      </c>
      <c s="36">
        <v>0</v>
      </c>
      <c s="36">
        <f>ROUND(G188*H188,6)</f>
      </c>
      <c r="L188" s="38">
        <v>0</v>
      </c>
      <c s="32">
        <f>ROUND(ROUND(L188,2)*ROUND(G188,3),2)</f>
      </c>
      <c s="36" t="s">
        <v>73</v>
      </c>
      <c>
        <f>(M188*21)/100</f>
      </c>
      <c t="s">
        <v>27</v>
      </c>
    </row>
    <row r="189" spans="1:5" ht="12.75">
      <c r="A189" s="35" t="s">
        <v>55</v>
      </c>
      <c r="E189" s="39" t="s">
        <v>8364</v>
      </c>
    </row>
    <row r="190" spans="1:5" ht="12.75">
      <c r="A190" s="35" t="s">
        <v>56</v>
      </c>
      <c r="E190" s="40" t="s">
        <v>5</v>
      </c>
    </row>
    <row r="191" spans="1:5" ht="12.75">
      <c r="A191" t="s">
        <v>58</v>
      </c>
      <c r="E191" s="39" t="s">
        <v>59</v>
      </c>
    </row>
    <row r="192" spans="1:16" ht="25.5">
      <c r="A192" t="s">
        <v>49</v>
      </c>
      <c s="34" t="s">
        <v>145</v>
      </c>
      <c s="34" t="s">
        <v>8365</v>
      </c>
      <c s="35" t="s">
        <v>5</v>
      </c>
      <c s="6" t="s">
        <v>8366</v>
      </c>
      <c s="36" t="s">
        <v>106</v>
      </c>
      <c s="37">
        <v>1</v>
      </c>
      <c s="36">
        <v>0</v>
      </c>
      <c s="36">
        <f>ROUND(G192*H192,6)</f>
      </c>
      <c r="L192" s="38">
        <v>0</v>
      </c>
      <c s="32">
        <f>ROUND(ROUND(L192,2)*ROUND(G192,3),2)</f>
      </c>
      <c s="36" t="s">
        <v>73</v>
      </c>
      <c>
        <f>(M192*21)/100</f>
      </c>
      <c t="s">
        <v>27</v>
      </c>
    </row>
    <row r="193" spans="1:5" ht="12.75">
      <c r="A193" s="35" t="s">
        <v>55</v>
      </c>
      <c r="E193" s="39" t="s">
        <v>8367</v>
      </c>
    </row>
    <row r="194" spans="1:5" ht="12.75">
      <c r="A194" s="35" t="s">
        <v>56</v>
      </c>
      <c r="E194" s="40" t="s">
        <v>8271</v>
      </c>
    </row>
    <row r="195" spans="1:5" ht="12.75">
      <c r="A195" t="s">
        <v>58</v>
      </c>
      <c r="E195" s="39" t="s">
        <v>59</v>
      </c>
    </row>
    <row r="196" spans="1:16" ht="12.75">
      <c r="A196" t="s">
        <v>49</v>
      </c>
      <c s="34" t="s">
        <v>148</v>
      </c>
      <c s="34" t="s">
        <v>190</v>
      </c>
      <c s="35" t="s">
        <v>5</v>
      </c>
      <c s="6" t="s">
        <v>191</v>
      </c>
      <c s="36" t="s">
        <v>98</v>
      </c>
      <c s="37">
        <v>48</v>
      </c>
      <c s="36">
        <v>0</v>
      </c>
      <c s="36">
        <f>ROUND(G196*H196,6)</f>
      </c>
      <c r="L196" s="38">
        <v>0</v>
      </c>
      <c s="32">
        <f>ROUND(ROUND(L196,2)*ROUND(G196,3),2)</f>
      </c>
      <c s="36" t="s">
        <v>73</v>
      </c>
      <c>
        <f>(M196*21)/100</f>
      </c>
      <c t="s">
        <v>27</v>
      </c>
    </row>
    <row r="197" spans="1:5" ht="12.75">
      <c r="A197" s="35" t="s">
        <v>55</v>
      </c>
      <c r="E197" s="39" t="s">
        <v>8208</v>
      </c>
    </row>
    <row r="198" spans="1:5" ht="12.75">
      <c r="A198" s="35" t="s">
        <v>56</v>
      </c>
      <c r="E198" s="40" t="s">
        <v>8126</v>
      </c>
    </row>
    <row r="199" spans="1:5" ht="12.75">
      <c r="A199" t="s">
        <v>58</v>
      </c>
      <c r="E199" s="39" t="s">
        <v>59</v>
      </c>
    </row>
    <row r="200" spans="1:16" ht="25.5">
      <c r="A200" t="s">
        <v>49</v>
      </c>
      <c s="34" t="s">
        <v>151</v>
      </c>
      <c s="34" t="s">
        <v>1205</v>
      </c>
      <c s="35" t="s">
        <v>5</v>
      </c>
      <c s="6" t="s">
        <v>1206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154</v>
      </c>
      <c s="34" t="s">
        <v>2117</v>
      </c>
      <c s="35" t="s">
        <v>5</v>
      </c>
      <c s="6" t="s">
        <v>2118</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157</v>
      </c>
      <c s="34" t="s">
        <v>2221</v>
      </c>
      <c s="35" t="s">
        <v>5</v>
      </c>
      <c s="6" t="s">
        <v>2222</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162</v>
      </c>
      <c s="34" t="s">
        <v>2115</v>
      </c>
      <c s="35" t="s">
        <v>5</v>
      </c>
      <c s="6" t="s">
        <v>2116</v>
      </c>
      <c s="36" t="s">
        <v>672</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165</v>
      </c>
      <c s="34" t="s">
        <v>2040</v>
      </c>
      <c s="35" t="s">
        <v>5</v>
      </c>
      <c s="6" t="s">
        <v>2041</v>
      </c>
      <c s="36" t="s">
        <v>672</v>
      </c>
      <c s="37">
        <v>16</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168</v>
      </c>
      <c s="34" t="s">
        <v>2024</v>
      </c>
      <c s="35" t="s">
        <v>5</v>
      </c>
      <c s="6" t="s">
        <v>2025</v>
      </c>
      <c s="36" t="s">
        <v>672</v>
      </c>
      <c s="37">
        <v>8</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171</v>
      </c>
      <c s="34" t="s">
        <v>2018</v>
      </c>
      <c s="35" t="s">
        <v>5</v>
      </c>
      <c s="6" t="s">
        <v>2019</v>
      </c>
      <c s="36" t="s">
        <v>672</v>
      </c>
      <c s="37">
        <v>16</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174</v>
      </c>
      <c s="34" t="s">
        <v>2022</v>
      </c>
      <c s="35" t="s">
        <v>5</v>
      </c>
      <c s="6" t="s">
        <v>2023</v>
      </c>
      <c s="36" t="s">
        <v>672</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12.75">
      <c r="A232" t="s">
        <v>49</v>
      </c>
      <c s="34" t="s">
        <v>177</v>
      </c>
      <c s="34" t="s">
        <v>8209</v>
      </c>
      <c s="35" t="s">
        <v>5</v>
      </c>
      <c s="6" t="s">
        <v>8210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180</v>
      </c>
      <c s="34" t="s">
        <v>2483</v>
      </c>
      <c s="35" t="s">
        <v>5</v>
      </c>
      <c s="6" t="s">
        <v>8211</v>
      </c>
      <c s="36" t="s">
        <v>672</v>
      </c>
      <c s="37">
        <v>40</v>
      </c>
      <c s="36">
        <v>0</v>
      </c>
      <c s="36">
        <f>ROUND(G236*H236,6)</f>
      </c>
      <c r="L236" s="38">
        <v>0</v>
      </c>
      <c s="32">
        <f>ROUND(ROUND(L236,2)*ROUND(G236,3),2)</f>
      </c>
      <c s="36" t="s">
        <v>2226</v>
      </c>
      <c>
        <f>(M236*21)/100</f>
      </c>
      <c t="s">
        <v>27</v>
      </c>
    </row>
    <row r="237" spans="1:5" ht="12.75">
      <c r="A237" s="35" t="s">
        <v>55</v>
      </c>
      <c r="E237" s="39" t="s">
        <v>8212</v>
      </c>
    </row>
    <row r="238" spans="1:5" ht="12.75">
      <c r="A238" s="35" t="s">
        <v>56</v>
      </c>
      <c r="E238" s="40" t="s">
        <v>8213</v>
      </c>
    </row>
    <row r="239" spans="1:5" ht="140.25">
      <c r="A239" t="s">
        <v>58</v>
      </c>
      <c r="E239" s="39" t="s">
        <v>2486</v>
      </c>
    </row>
    <row r="240" spans="1:16" ht="12.75">
      <c r="A240" t="s">
        <v>49</v>
      </c>
      <c s="34" t="s">
        <v>183</v>
      </c>
      <c s="34" t="s">
        <v>8214</v>
      </c>
      <c s="35" t="s">
        <v>5</v>
      </c>
      <c s="6" t="s">
        <v>8215</v>
      </c>
      <c s="36" t="s">
        <v>53</v>
      </c>
      <c s="37">
        <v>1</v>
      </c>
      <c s="36">
        <v>0</v>
      </c>
      <c s="36">
        <f>ROUND(G240*H240,6)</f>
      </c>
      <c r="L240" s="38">
        <v>0</v>
      </c>
      <c s="32">
        <f>ROUND(ROUND(L240,2)*ROUND(G240,3),2)</f>
      </c>
      <c s="36" t="s">
        <v>2226</v>
      </c>
      <c>
        <f>(M240*21)/100</f>
      </c>
      <c t="s">
        <v>27</v>
      </c>
    </row>
    <row r="241" spans="1:5" ht="38.25">
      <c r="A241" s="35" t="s">
        <v>55</v>
      </c>
      <c r="E241" s="39" t="s">
        <v>8216</v>
      </c>
    </row>
    <row r="242" spans="1:5" ht="12.75">
      <c r="A242" s="35" t="s">
        <v>56</v>
      </c>
      <c r="E242" s="40" t="s">
        <v>5</v>
      </c>
    </row>
    <row r="243" spans="1:5" ht="25.5">
      <c r="A243" t="s">
        <v>58</v>
      </c>
      <c r="E243" s="39" t="s">
        <v>8217</v>
      </c>
    </row>
    <row r="244" spans="1:13" ht="12.75">
      <c r="A244" t="s">
        <v>46</v>
      </c>
      <c r="C244" s="31" t="s">
        <v>742</v>
      </c>
      <c r="E244" s="33" t="s">
        <v>743</v>
      </c>
      <c r="J244" s="32">
        <f>0</f>
      </c>
      <c s="32">
        <f>0</f>
      </c>
      <c s="32">
        <f>0+L245</f>
      </c>
      <c s="32">
        <f>0+M245</f>
      </c>
    </row>
    <row r="245" spans="1:16" ht="25.5">
      <c r="A245" t="s">
        <v>49</v>
      </c>
      <c s="34" t="s">
        <v>258</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8370</v>
      </c>
      <c r="E8" s="30" t="s">
        <v>8369</v>
      </c>
      <c r="J8" s="29">
        <f>0+J9+J14+J23+J40+J45+J102+J271+J276</f>
      </c>
      <c s="29">
        <f>0+K9+K14+K23+K40+K45+K102+K271+K276</f>
      </c>
      <c s="29">
        <f>0+L9+L14+L23+L40+L45+L102+L271+L276</f>
      </c>
      <c s="29">
        <f>0+M9+M14+M23+M40+M45+M102+M271+M276</f>
      </c>
    </row>
    <row r="9" spans="1:13" ht="12.75">
      <c r="A9" t="s">
        <v>46</v>
      </c>
      <c r="C9" s="31" t="s">
        <v>825</v>
      </c>
      <c r="E9" s="33" t="s">
        <v>3806</v>
      </c>
      <c r="J9" s="32">
        <f>0</f>
      </c>
      <c s="32">
        <f>0</f>
      </c>
      <c s="32">
        <f>0+L10</f>
      </c>
      <c s="32">
        <f>0+M10</f>
      </c>
    </row>
    <row r="10" spans="1:16" ht="12.75">
      <c r="A10" t="s">
        <v>49</v>
      </c>
      <c s="34" t="s">
        <v>279</v>
      </c>
      <c s="34" t="s">
        <v>8124</v>
      </c>
      <c s="35" t="s">
        <v>5</v>
      </c>
      <c s="6" t="s">
        <v>3609</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3396</v>
      </c>
      <c r="J14" s="32">
        <f>0</f>
      </c>
      <c s="32">
        <f>0</f>
      </c>
      <c s="32">
        <f>0+L15+L19</f>
      </c>
      <c s="32">
        <f>0+M15+M19</f>
      </c>
    </row>
    <row r="15" spans="1:16" ht="12.75">
      <c r="A15" t="s">
        <v>49</v>
      </c>
      <c s="34" t="s">
        <v>258</v>
      </c>
      <c s="34" t="s">
        <v>837</v>
      </c>
      <c s="35" t="s">
        <v>5</v>
      </c>
      <c s="6" t="s">
        <v>838</v>
      </c>
      <c s="36" t="s">
        <v>77</v>
      </c>
      <c s="37">
        <v>234.35</v>
      </c>
      <c s="36">
        <v>0</v>
      </c>
      <c s="36">
        <f>ROUND(G15*H15,6)</f>
      </c>
      <c r="L15" s="38">
        <v>0</v>
      </c>
      <c s="32">
        <f>ROUND(ROUND(L15,2)*ROUND(G15,3),2)</f>
      </c>
      <c s="36" t="s">
        <v>73</v>
      </c>
      <c>
        <f>(M15*21)/100</f>
      </c>
      <c t="s">
        <v>27</v>
      </c>
    </row>
    <row r="16" spans="1:5" ht="25.5">
      <c r="A16" s="35" t="s">
        <v>55</v>
      </c>
      <c r="E16" s="39" t="s">
        <v>8371</v>
      </c>
    </row>
    <row r="17" spans="1:5" ht="12.75">
      <c r="A17" s="35" t="s">
        <v>56</v>
      </c>
      <c r="E17" s="40" t="s">
        <v>8126</v>
      </c>
    </row>
    <row r="18" spans="1:5" ht="12.75">
      <c r="A18" t="s">
        <v>58</v>
      </c>
      <c r="E18" s="39" t="s">
        <v>59</v>
      </c>
    </row>
    <row r="19" spans="1:16" ht="12.75">
      <c r="A19" t="s">
        <v>49</v>
      </c>
      <c s="34" t="s">
        <v>261</v>
      </c>
      <c s="34" t="s">
        <v>835</v>
      </c>
      <c s="35" t="s">
        <v>5</v>
      </c>
      <c s="6" t="s">
        <v>836</v>
      </c>
      <c s="36" t="s">
        <v>77</v>
      </c>
      <c s="37">
        <v>7.25</v>
      </c>
      <c s="36">
        <v>0</v>
      </c>
      <c s="36">
        <f>ROUND(G19*H19,6)</f>
      </c>
      <c r="L19" s="38">
        <v>0</v>
      </c>
      <c s="32">
        <f>ROUND(ROUND(L19,2)*ROUND(G19,3),2)</f>
      </c>
      <c s="36" t="s">
        <v>73</v>
      </c>
      <c>
        <f>(M19*21)/100</f>
      </c>
      <c t="s">
        <v>27</v>
      </c>
    </row>
    <row r="20" spans="1:5" ht="25.5">
      <c r="A20" s="35" t="s">
        <v>55</v>
      </c>
      <c r="E20" s="39" t="s">
        <v>8372</v>
      </c>
    </row>
    <row r="21" spans="1:5" ht="12.75">
      <c r="A21" s="35" t="s">
        <v>56</v>
      </c>
      <c r="E21" s="40" t="s">
        <v>5</v>
      </c>
    </row>
    <row r="22" spans="1:5" ht="12.75">
      <c r="A22" t="s">
        <v>58</v>
      </c>
      <c r="E22" s="39" t="s">
        <v>59</v>
      </c>
    </row>
    <row r="23" spans="1:13" ht="12.75">
      <c r="A23" t="s">
        <v>46</v>
      </c>
      <c r="C23" s="31" t="s">
        <v>133</v>
      </c>
      <c r="E23" s="33" t="s">
        <v>3409</v>
      </c>
      <c r="J23" s="32">
        <f>0</f>
      </c>
      <c s="32">
        <f>0</f>
      </c>
      <c s="32">
        <f>0+L24+L28+L32+L36</f>
      </c>
      <c s="32">
        <f>0+M24+M28+M32+M36</f>
      </c>
    </row>
    <row r="24" spans="1:16" ht="12.75">
      <c r="A24" t="s">
        <v>49</v>
      </c>
      <c s="34" t="s">
        <v>264</v>
      </c>
      <c s="34" t="s">
        <v>100</v>
      </c>
      <c s="35" t="s">
        <v>5</v>
      </c>
      <c s="6" t="s">
        <v>101</v>
      </c>
      <c s="36" t="s">
        <v>77</v>
      </c>
      <c s="37">
        <v>195.02</v>
      </c>
      <c s="36">
        <v>0</v>
      </c>
      <c s="36">
        <f>ROUND(G24*H24,6)</f>
      </c>
      <c r="L24" s="38">
        <v>0</v>
      </c>
      <c s="32">
        <f>ROUND(ROUND(L24,2)*ROUND(G24,3),2)</f>
      </c>
      <c s="36" t="s">
        <v>73</v>
      </c>
      <c>
        <f>(M24*21)/100</f>
      </c>
      <c t="s">
        <v>27</v>
      </c>
    </row>
    <row r="25" spans="1:5" ht="25.5">
      <c r="A25" s="35" t="s">
        <v>55</v>
      </c>
      <c r="E25" s="39" t="s">
        <v>8371</v>
      </c>
    </row>
    <row r="26" spans="1:5" ht="12.75">
      <c r="A26" s="35" t="s">
        <v>56</v>
      </c>
      <c r="E26" s="40" t="s">
        <v>5</v>
      </c>
    </row>
    <row r="27" spans="1:5" ht="12.75">
      <c r="A27" t="s">
        <v>58</v>
      </c>
      <c r="E27" s="39" t="s">
        <v>59</v>
      </c>
    </row>
    <row r="28" spans="1:16" ht="12.75">
      <c r="A28" t="s">
        <v>49</v>
      </c>
      <c s="34" t="s">
        <v>267</v>
      </c>
      <c s="34" t="s">
        <v>3417</v>
      </c>
      <c s="35" t="s">
        <v>5</v>
      </c>
      <c s="6" t="s">
        <v>3418</v>
      </c>
      <c s="36" t="s">
        <v>72</v>
      </c>
      <c s="37">
        <v>500</v>
      </c>
      <c s="36">
        <v>0</v>
      </c>
      <c s="36">
        <f>ROUND(G28*H28,6)</f>
      </c>
      <c r="L28" s="38">
        <v>0</v>
      </c>
      <c s="32">
        <f>ROUND(ROUND(L28,2)*ROUND(G28,3),2)</f>
      </c>
      <c s="36" t="s">
        <v>73</v>
      </c>
      <c>
        <f>(M28*21)/100</f>
      </c>
      <c t="s">
        <v>27</v>
      </c>
    </row>
    <row r="29" spans="1:5" ht="25.5">
      <c r="A29" s="35" t="s">
        <v>55</v>
      </c>
      <c r="E29" s="39" t="s">
        <v>8373</v>
      </c>
    </row>
    <row r="30" spans="1:5" ht="12.75">
      <c r="A30" s="35" t="s">
        <v>56</v>
      </c>
      <c r="E30" s="40" t="s">
        <v>5</v>
      </c>
    </row>
    <row r="31" spans="1:5" ht="12.75">
      <c r="A31" t="s">
        <v>58</v>
      </c>
      <c r="E31" s="39" t="s">
        <v>59</v>
      </c>
    </row>
    <row r="32" spans="1:16" ht="12.75">
      <c r="A32" t="s">
        <v>49</v>
      </c>
      <c s="34" t="s">
        <v>270</v>
      </c>
      <c s="34" t="s">
        <v>8130</v>
      </c>
      <c s="35" t="s">
        <v>5</v>
      </c>
      <c s="6" t="s">
        <v>8131</v>
      </c>
      <c s="36" t="s">
        <v>72</v>
      </c>
      <c s="37">
        <v>902</v>
      </c>
      <c s="36">
        <v>0</v>
      </c>
      <c s="36">
        <f>ROUND(G32*H32,6)</f>
      </c>
      <c r="L32" s="38">
        <v>0</v>
      </c>
      <c s="32">
        <f>ROUND(ROUND(L32,2)*ROUND(G32,3),2)</f>
      </c>
      <c s="36" t="s">
        <v>73</v>
      </c>
      <c>
        <f>(M32*21)/100</f>
      </c>
      <c t="s">
        <v>27</v>
      </c>
    </row>
    <row r="33" spans="1:5" ht="12.75">
      <c r="A33" s="35" t="s">
        <v>55</v>
      </c>
      <c r="E33" s="39" t="s">
        <v>8374</v>
      </c>
    </row>
    <row r="34" spans="1:5" ht="12.75">
      <c r="A34" s="35" t="s">
        <v>56</v>
      </c>
      <c r="E34" s="40" t="s">
        <v>5</v>
      </c>
    </row>
    <row r="35" spans="1:5" ht="25.5">
      <c r="A35" t="s">
        <v>58</v>
      </c>
      <c r="E35" s="39" t="s">
        <v>8133</v>
      </c>
    </row>
    <row r="36" spans="1:16" ht="12.75">
      <c r="A36" t="s">
        <v>49</v>
      </c>
      <c s="34" t="s">
        <v>273</v>
      </c>
      <c s="34" t="s">
        <v>8134</v>
      </c>
      <c s="35" t="s">
        <v>5</v>
      </c>
      <c s="6" t="s">
        <v>8135</v>
      </c>
      <c s="36" t="s">
        <v>72</v>
      </c>
      <c s="37">
        <v>451</v>
      </c>
      <c s="36">
        <v>0</v>
      </c>
      <c s="36">
        <f>ROUND(G36*H36,6)</f>
      </c>
      <c r="L36" s="38">
        <v>0</v>
      </c>
      <c s="32">
        <f>ROUND(ROUND(L36,2)*ROUND(G36,3),2)</f>
      </c>
      <c s="36" t="s">
        <v>2226</v>
      </c>
      <c>
        <f>(M36*21)/100</f>
      </c>
      <c t="s">
        <v>27</v>
      </c>
    </row>
    <row r="37" spans="1:5" ht="12.75">
      <c r="A37" s="35" t="s">
        <v>55</v>
      </c>
      <c r="E37" s="39" t="s">
        <v>8375</v>
      </c>
    </row>
    <row r="38" spans="1:5" ht="12.75">
      <c r="A38" s="35" t="s">
        <v>56</v>
      </c>
      <c r="E38" s="40" t="s">
        <v>5</v>
      </c>
    </row>
    <row r="39" spans="1:5" ht="38.25">
      <c r="A39" t="s">
        <v>58</v>
      </c>
      <c r="E39" s="39" t="s">
        <v>8137</v>
      </c>
    </row>
    <row r="40" spans="1:13" ht="12.75">
      <c r="A40" t="s">
        <v>46</v>
      </c>
      <c r="C40" s="31" t="s">
        <v>27</v>
      </c>
      <c r="E40" s="33" t="s">
        <v>3423</v>
      </c>
      <c r="J40" s="32">
        <f>0</f>
      </c>
      <c s="32">
        <f>0</f>
      </c>
      <c s="32">
        <f>0+L41</f>
      </c>
      <c s="32">
        <f>0+M41</f>
      </c>
    </row>
    <row r="41" spans="1:16" ht="38.25">
      <c r="A41" t="s">
        <v>49</v>
      </c>
      <c s="34" t="s">
        <v>276</v>
      </c>
      <c s="34" t="s">
        <v>8287</v>
      </c>
      <c s="35" t="s">
        <v>5</v>
      </c>
      <c s="6" t="s">
        <v>8288</v>
      </c>
      <c s="36" t="s">
        <v>77</v>
      </c>
      <c s="37">
        <v>5.25</v>
      </c>
      <c s="36">
        <v>0</v>
      </c>
      <c s="36">
        <f>ROUND(G41*H41,6)</f>
      </c>
      <c r="L41" s="38">
        <v>0</v>
      </c>
      <c s="32">
        <f>ROUND(ROUND(L41,2)*ROUND(G41,3),2)</f>
      </c>
      <c s="36" t="s">
        <v>73</v>
      </c>
      <c>
        <f>(M41*21)/100</f>
      </c>
      <c t="s">
        <v>27</v>
      </c>
    </row>
    <row r="42" spans="1:5" ht="25.5">
      <c r="A42" s="35" t="s">
        <v>55</v>
      </c>
      <c r="E42" s="39" t="s">
        <v>8376</v>
      </c>
    </row>
    <row r="43" spans="1:5" ht="12.75">
      <c r="A43" s="35" t="s">
        <v>56</v>
      </c>
      <c r="E43" s="40" t="s">
        <v>8290</v>
      </c>
    </row>
    <row r="44" spans="1:5" ht="63.75">
      <c r="A44" t="s">
        <v>58</v>
      </c>
      <c r="E44" s="39" t="s">
        <v>8291</v>
      </c>
    </row>
    <row r="45" spans="1:13" ht="12.75">
      <c r="A45" t="s">
        <v>46</v>
      </c>
      <c r="C45" s="31" t="s">
        <v>113</v>
      </c>
      <c r="E45" s="33" t="s">
        <v>2219</v>
      </c>
      <c r="J45" s="32">
        <f>0</f>
      </c>
      <c s="32">
        <f>0</f>
      </c>
      <c s="32">
        <f>0+L46+L50+L54+L58+L62+L66+L70+L74+L78+L82+L86+L90+L94+L98</f>
      </c>
      <c s="32">
        <f>0+M46+M50+M54+M58+M62+M66+M70+M74+M78+M82+M86+M90+M94+M98</f>
      </c>
    </row>
    <row r="46" spans="1:16" ht="12.75">
      <c r="A46" t="s">
        <v>49</v>
      </c>
      <c s="34" t="s">
        <v>216</v>
      </c>
      <c s="34" t="s">
        <v>116</v>
      </c>
      <c s="35" t="s">
        <v>5</v>
      </c>
      <c s="6" t="s">
        <v>117</v>
      </c>
      <c s="36" t="s">
        <v>98</v>
      </c>
      <c s="37">
        <v>287</v>
      </c>
      <c s="36">
        <v>0</v>
      </c>
      <c s="36">
        <f>ROUND(G46*H46,6)</f>
      </c>
      <c r="L46" s="38">
        <v>0</v>
      </c>
      <c s="32">
        <f>ROUND(ROUND(L46,2)*ROUND(G46,3),2)</f>
      </c>
      <c s="36" t="s">
        <v>73</v>
      </c>
      <c>
        <f>(M46*21)/100</f>
      </c>
      <c t="s">
        <v>27</v>
      </c>
    </row>
    <row r="47" spans="1:5" ht="12.75">
      <c r="A47" s="35" t="s">
        <v>55</v>
      </c>
      <c r="E47" s="39" t="s">
        <v>8377</v>
      </c>
    </row>
    <row r="48" spans="1:5" ht="12.75">
      <c r="A48" s="35" t="s">
        <v>56</v>
      </c>
      <c r="E48" s="40" t="s">
        <v>8126</v>
      </c>
    </row>
    <row r="49" spans="1:5" ht="12.75">
      <c r="A49" t="s">
        <v>58</v>
      </c>
      <c r="E49" s="39" t="s">
        <v>59</v>
      </c>
    </row>
    <row r="50" spans="1:16" ht="12.75">
      <c r="A50" t="s">
        <v>49</v>
      </c>
      <c s="34" t="s">
        <v>219</v>
      </c>
      <c s="34" t="s">
        <v>119</v>
      </c>
      <c s="35" t="s">
        <v>5</v>
      </c>
      <c s="6" t="s">
        <v>120</v>
      </c>
      <c s="36" t="s">
        <v>98</v>
      </c>
      <c s="37">
        <v>625</v>
      </c>
      <c s="36">
        <v>0</v>
      </c>
      <c s="36">
        <f>ROUND(G50*H50,6)</f>
      </c>
      <c r="L50" s="38">
        <v>0</v>
      </c>
      <c s="32">
        <f>ROUND(ROUND(L50,2)*ROUND(G50,3),2)</f>
      </c>
      <c s="36" t="s">
        <v>73</v>
      </c>
      <c>
        <f>(M50*21)/100</f>
      </c>
      <c t="s">
        <v>27</v>
      </c>
    </row>
    <row r="51" spans="1:5" ht="12.75">
      <c r="A51" s="35" t="s">
        <v>55</v>
      </c>
      <c r="E51" s="39" t="s">
        <v>8142</v>
      </c>
    </row>
    <row r="52" spans="1:5" ht="12.75">
      <c r="A52" s="35" t="s">
        <v>56</v>
      </c>
      <c r="E52" s="40" t="s">
        <v>8126</v>
      </c>
    </row>
    <row r="53" spans="1:5" ht="12.75">
      <c r="A53" t="s">
        <v>58</v>
      </c>
      <c r="E53" s="39" t="s">
        <v>59</v>
      </c>
    </row>
    <row r="54" spans="1:16" ht="12.75">
      <c r="A54" t="s">
        <v>49</v>
      </c>
      <c s="34" t="s">
        <v>222</v>
      </c>
      <c s="34" t="s">
        <v>8143</v>
      </c>
      <c s="35" t="s">
        <v>5</v>
      </c>
      <c s="6" t="s">
        <v>8144</v>
      </c>
      <c s="36" t="s">
        <v>98</v>
      </c>
      <c s="37">
        <v>130</v>
      </c>
      <c s="36">
        <v>0</v>
      </c>
      <c s="36">
        <f>ROUND(G54*H54,6)</f>
      </c>
      <c r="L54" s="38">
        <v>0</v>
      </c>
      <c s="32">
        <f>ROUND(ROUND(L54,2)*ROUND(G54,3),2)</f>
      </c>
      <c s="36" t="s">
        <v>73</v>
      </c>
      <c>
        <f>(M54*21)/100</f>
      </c>
      <c t="s">
        <v>27</v>
      </c>
    </row>
    <row r="55" spans="1:5" ht="12.75">
      <c r="A55" s="35" t="s">
        <v>55</v>
      </c>
      <c r="E55" s="39" t="s">
        <v>8145</v>
      </c>
    </row>
    <row r="56" spans="1:5" ht="12.75">
      <c r="A56" s="35" t="s">
        <v>56</v>
      </c>
      <c r="E56" s="40" t="s">
        <v>8126</v>
      </c>
    </row>
    <row r="57" spans="1:5" ht="12.75">
      <c r="A57" t="s">
        <v>58</v>
      </c>
      <c r="E57" s="39" t="s">
        <v>59</v>
      </c>
    </row>
    <row r="58" spans="1:16" ht="12.75">
      <c r="A58" t="s">
        <v>49</v>
      </c>
      <c s="34" t="s">
        <v>225</v>
      </c>
      <c s="34" t="s">
        <v>844</v>
      </c>
      <c s="35" t="s">
        <v>5</v>
      </c>
      <c s="6" t="s">
        <v>845</v>
      </c>
      <c s="36" t="s">
        <v>98</v>
      </c>
      <c s="37">
        <v>992</v>
      </c>
      <c s="36">
        <v>0</v>
      </c>
      <c s="36">
        <f>ROUND(G58*H58,6)</f>
      </c>
      <c r="L58" s="38">
        <v>0</v>
      </c>
      <c s="32">
        <f>ROUND(ROUND(L58,2)*ROUND(G58,3),2)</f>
      </c>
      <c s="36" t="s">
        <v>73</v>
      </c>
      <c>
        <f>(M58*21)/100</f>
      </c>
      <c t="s">
        <v>27</v>
      </c>
    </row>
    <row r="59" spans="1:5" ht="12.75">
      <c r="A59" s="35" t="s">
        <v>55</v>
      </c>
      <c r="E59" s="39" t="s">
        <v>5</v>
      </c>
    </row>
    <row r="60" spans="1:5" ht="12.75">
      <c r="A60" s="35" t="s">
        <v>56</v>
      </c>
      <c r="E60" s="40" t="s">
        <v>8126</v>
      </c>
    </row>
    <row r="61" spans="1:5" ht="12.75">
      <c r="A61" t="s">
        <v>58</v>
      </c>
      <c r="E61" s="39" t="s">
        <v>59</v>
      </c>
    </row>
    <row r="62" spans="1:16" ht="25.5">
      <c r="A62" t="s">
        <v>49</v>
      </c>
      <c s="34" t="s">
        <v>228</v>
      </c>
      <c s="34" t="s">
        <v>1332</v>
      </c>
      <c s="35" t="s">
        <v>5</v>
      </c>
      <c s="6" t="s">
        <v>1333</v>
      </c>
      <c s="36" t="s">
        <v>98</v>
      </c>
      <c s="37">
        <v>60</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231</v>
      </c>
      <c s="34" t="s">
        <v>1222</v>
      </c>
      <c s="35" t="s">
        <v>5</v>
      </c>
      <c s="6" t="s">
        <v>1223</v>
      </c>
      <c s="36" t="s">
        <v>106</v>
      </c>
      <c s="37">
        <v>800</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25.5">
      <c r="A70" t="s">
        <v>49</v>
      </c>
      <c s="34" t="s">
        <v>234</v>
      </c>
      <c s="34" t="s">
        <v>8146</v>
      </c>
      <c s="35" t="s">
        <v>5</v>
      </c>
      <c s="6" t="s">
        <v>8147</v>
      </c>
      <c s="36" t="s">
        <v>98</v>
      </c>
      <c s="37">
        <v>35</v>
      </c>
      <c s="36">
        <v>0</v>
      </c>
      <c s="36">
        <f>ROUND(G70*H70,6)</f>
      </c>
      <c r="L70" s="38">
        <v>0</v>
      </c>
      <c s="32">
        <f>ROUND(ROUND(L70,2)*ROUND(G70,3),2)</f>
      </c>
      <c s="36" t="s">
        <v>73</v>
      </c>
      <c>
        <f>(M70*21)/100</f>
      </c>
      <c t="s">
        <v>27</v>
      </c>
    </row>
    <row r="71" spans="1:5" ht="25.5">
      <c r="A71" s="35" t="s">
        <v>55</v>
      </c>
      <c r="E71" s="39" t="s">
        <v>8148</v>
      </c>
    </row>
    <row r="72" spans="1:5" ht="12.75">
      <c r="A72" s="35" t="s">
        <v>56</v>
      </c>
      <c r="E72" s="40" t="s">
        <v>8126</v>
      </c>
    </row>
    <row r="73" spans="1:5" ht="12.75">
      <c r="A73" t="s">
        <v>58</v>
      </c>
      <c r="E73" s="39" t="s">
        <v>59</v>
      </c>
    </row>
    <row r="74" spans="1:16" ht="12.75">
      <c r="A74" t="s">
        <v>49</v>
      </c>
      <c s="34" t="s">
        <v>237</v>
      </c>
      <c s="34" t="s">
        <v>866</v>
      </c>
      <c s="35" t="s">
        <v>5</v>
      </c>
      <c s="6" t="s">
        <v>867</v>
      </c>
      <c s="36" t="s">
        <v>106</v>
      </c>
      <c s="37">
        <v>7</v>
      </c>
      <c s="36">
        <v>0</v>
      </c>
      <c s="36">
        <f>ROUND(G74*H74,6)</f>
      </c>
      <c r="L74" s="38">
        <v>0</v>
      </c>
      <c s="32">
        <f>ROUND(ROUND(L74,2)*ROUND(G74,3),2)</f>
      </c>
      <c s="36" t="s">
        <v>73</v>
      </c>
      <c>
        <f>(M74*21)/100</f>
      </c>
      <c t="s">
        <v>27</v>
      </c>
    </row>
    <row r="75" spans="1:5" ht="12.75">
      <c r="A75" s="35" t="s">
        <v>55</v>
      </c>
      <c r="E75" s="39" t="s">
        <v>8149</v>
      </c>
    </row>
    <row r="76" spans="1:5" ht="12.75">
      <c r="A76" s="35" t="s">
        <v>56</v>
      </c>
      <c r="E76" s="40" t="s">
        <v>5</v>
      </c>
    </row>
    <row r="77" spans="1:5" ht="12.75">
      <c r="A77" t="s">
        <v>58</v>
      </c>
      <c r="E77" s="39" t="s">
        <v>59</v>
      </c>
    </row>
    <row r="78" spans="1:16" ht="25.5">
      <c r="A78" t="s">
        <v>49</v>
      </c>
      <c s="34" t="s">
        <v>240</v>
      </c>
      <c s="34" t="s">
        <v>149</v>
      </c>
      <c s="35" t="s">
        <v>5</v>
      </c>
      <c s="6" t="s">
        <v>150</v>
      </c>
      <c s="36" t="s">
        <v>106</v>
      </c>
      <c s="37">
        <v>8</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12.75">
      <c r="A82" t="s">
        <v>49</v>
      </c>
      <c s="34" t="s">
        <v>243</v>
      </c>
      <c s="34" t="s">
        <v>152</v>
      </c>
      <c s="35" t="s">
        <v>5</v>
      </c>
      <c s="6" t="s">
        <v>153</v>
      </c>
      <c s="36" t="s">
        <v>98</v>
      </c>
      <c s="37">
        <v>130</v>
      </c>
      <c s="36">
        <v>0</v>
      </c>
      <c s="36">
        <f>ROUND(G82*H82,6)</f>
      </c>
      <c r="L82" s="38">
        <v>0</v>
      </c>
      <c s="32">
        <f>ROUND(ROUND(L82,2)*ROUND(G82,3),2)</f>
      </c>
      <c s="36" t="s">
        <v>73</v>
      </c>
      <c>
        <f>(M82*21)/100</f>
      </c>
      <c t="s">
        <v>27</v>
      </c>
    </row>
    <row r="83" spans="1:5" ht="12.75">
      <c r="A83" s="35" t="s">
        <v>55</v>
      </c>
      <c r="E83" s="39" t="s">
        <v>8150</v>
      </c>
    </row>
    <row r="84" spans="1:5" ht="12.75">
      <c r="A84" s="35" t="s">
        <v>56</v>
      </c>
      <c r="E84" s="40" t="s">
        <v>8126</v>
      </c>
    </row>
    <row r="85" spans="1:5" ht="12.75">
      <c r="A85" t="s">
        <v>58</v>
      </c>
      <c r="E85" s="39" t="s">
        <v>59</v>
      </c>
    </row>
    <row r="86" spans="1:16" ht="25.5">
      <c r="A86" t="s">
        <v>49</v>
      </c>
      <c s="34" t="s">
        <v>246</v>
      </c>
      <c s="34" t="s">
        <v>862</v>
      </c>
      <c s="35" t="s">
        <v>5</v>
      </c>
      <c s="6" t="s">
        <v>863</v>
      </c>
      <c s="36" t="s">
        <v>106</v>
      </c>
      <c s="37">
        <v>54</v>
      </c>
      <c s="36">
        <v>0</v>
      </c>
      <c s="36">
        <f>ROUND(G86*H86,6)</f>
      </c>
      <c r="L86" s="38">
        <v>0</v>
      </c>
      <c s="32">
        <f>ROUND(ROUND(L86,2)*ROUND(G86,3),2)</f>
      </c>
      <c s="36" t="s">
        <v>73</v>
      </c>
      <c>
        <f>(M86*21)/100</f>
      </c>
      <c t="s">
        <v>27</v>
      </c>
    </row>
    <row r="87" spans="1:5" ht="12.75">
      <c r="A87" s="35" t="s">
        <v>55</v>
      </c>
      <c r="E87" s="39" t="s">
        <v>8151</v>
      </c>
    </row>
    <row r="88" spans="1:5" ht="12.75">
      <c r="A88" s="35" t="s">
        <v>56</v>
      </c>
      <c r="E88" s="40" t="s">
        <v>5</v>
      </c>
    </row>
    <row r="89" spans="1:5" ht="12.75">
      <c r="A89" t="s">
        <v>58</v>
      </c>
      <c r="E89" s="39" t="s">
        <v>59</v>
      </c>
    </row>
    <row r="90" spans="1:16" ht="12.75">
      <c r="A90" t="s">
        <v>49</v>
      </c>
      <c s="34" t="s">
        <v>249</v>
      </c>
      <c s="34" t="s">
        <v>2474</v>
      </c>
      <c s="35" t="s">
        <v>5</v>
      </c>
      <c s="6" t="s">
        <v>2475</v>
      </c>
      <c s="36" t="s">
        <v>72</v>
      </c>
      <c s="37">
        <v>0.4</v>
      </c>
      <c s="36">
        <v>0</v>
      </c>
      <c s="36">
        <f>ROUND(G90*H90,6)</f>
      </c>
      <c r="L90" s="38">
        <v>0</v>
      </c>
      <c s="32">
        <f>ROUND(ROUND(L90,2)*ROUND(G90,3),2)</f>
      </c>
      <c s="36" t="s">
        <v>73</v>
      </c>
      <c>
        <f>(M90*21)/100</f>
      </c>
      <c t="s">
        <v>27</v>
      </c>
    </row>
    <row r="91" spans="1:5" ht="25.5">
      <c r="A91" s="35" t="s">
        <v>55</v>
      </c>
      <c r="E91" s="39" t="s">
        <v>8152</v>
      </c>
    </row>
    <row r="92" spans="1:5" ht="12.75">
      <c r="A92" s="35" t="s">
        <v>56</v>
      </c>
      <c r="E92" s="40" t="s">
        <v>5</v>
      </c>
    </row>
    <row r="93" spans="1:5" ht="12.75">
      <c r="A93" t="s">
        <v>58</v>
      </c>
      <c r="E93" s="39" t="s">
        <v>59</v>
      </c>
    </row>
    <row r="94" spans="1:16" ht="12.75">
      <c r="A94" t="s">
        <v>49</v>
      </c>
      <c s="34" t="s">
        <v>252</v>
      </c>
      <c s="34" t="s">
        <v>137</v>
      </c>
      <c s="35" t="s">
        <v>5</v>
      </c>
      <c s="6" t="s">
        <v>138</v>
      </c>
      <c s="36" t="s">
        <v>72</v>
      </c>
      <c s="37">
        <v>0.5</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255</v>
      </c>
      <c s="34" t="s">
        <v>143</v>
      </c>
      <c s="35" t="s">
        <v>5</v>
      </c>
      <c s="6" t="s">
        <v>144</v>
      </c>
      <c s="36" t="s">
        <v>106</v>
      </c>
      <c s="37">
        <v>2</v>
      </c>
      <c s="36">
        <v>0</v>
      </c>
      <c s="36">
        <f>ROUND(G98*H98,6)</f>
      </c>
      <c r="L98" s="38">
        <v>0</v>
      </c>
      <c s="32">
        <f>ROUND(ROUND(L98,2)*ROUND(G98,3),2)</f>
      </c>
      <c s="36" t="s">
        <v>73</v>
      </c>
      <c>
        <f>(M98*21)/100</f>
      </c>
      <c t="s">
        <v>27</v>
      </c>
    </row>
    <row r="99" spans="1:5" ht="12.75">
      <c r="A99" s="35" t="s">
        <v>55</v>
      </c>
      <c r="E99" s="39" t="s">
        <v>8153</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68</v>
      </c>
      <c s="34" t="s">
        <v>1007</v>
      </c>
      <c s="35" t="s">
        <v>5</v>
      </c>
      <c s="6" t="s">
        <v>1008</v>
      </c>
      <c s="36" t="s">
        <v>98</v>
      </c>
      <c s="37">
        <v>402</v>
      </c>
      <c s="36">
        <v>0</v>
      </c>
      <c s="36">
        <f>ROUND(G103*H103,6)</f>
      </c>
      <c r="L103" s="38">
        <v>0</v>
      </c>
      <c s="32">
        <f>ROUND(ROUND(L103,2)*ROUND(G103,3),2)</f>
      </c>
      <c s="36" t="s">
        <v>73</v>
      </c>
      <c>
        <f>(M103*21)/100</f>
      </c>
      <c t="s">
        <v>27</v>
      </c>
    </row>
    <row r="104" spans="1:5" ht="12.75">
      <c r="A104" s="35" t="s">
        <v>55</v>
      </c>
      <c r="E104" s="39" t="s">
        <v>8378</v>
      </c>
    </row>
    <row r="105" spans="1:5" ht="12.75">
      <c r="A105" s="35" t="s">
        <v>56</v>
      </c>
      <c r="E105" s="40" t="s">
        <v>8161</v>
      </c>
    </row>
    <row r="106" spans="1:5" ht="12.75">
      <c r="A106" t="s">
        <v>58</v>
      </c>
      <c r="E106" s="39" t="s">
        <v>59</v>
      </c>
    </row>
    <row r="107" spans="1:16" ht="12.75">
      <c r="A107" t="s">
        <v>49</v>
      </c>
      <c s="34" t="s">
        <v>27</v>
      </c>
      <c s="34" t="s">
        <v>875</v>
      </c>
      <c s="35" t="s">
        <v>5</v>
      </c>
      <c s="6" t="s">
        <v>876</v>
      </c>
      <c s="36" t="s">
        <v>98</v>
      </c>
      <c s="37">
        <v>170</v>
      </c>
      <c s="36">
        <v>0</v>
      </c>
      <c s="36">
        <f>ROUND(G107*H107,6)</f>
      </c>
      <c r="L107" s="38">
        <v>0</v>
      </c>
      <c s="32">
        <f>ROUND(ROUND(L107,2)*ROUND(G107,3),2)</f>
      </c>
      <c s="36" t="s">
        <v>73</v>
      </c>
      <c>
        <f>(M107*21)/100</f>
      </c>
      <c t="s">
        <v>27</v>
      </c>
    </row>
    <row r="108" spans="1:5" ht="12.75">
      <c r="A108" s="35" t="s">
        <v>55</v>
      </c>
      <c r="E108" s="39" t="s">
        <v>8379</v>
      </c>
    </row>
    <row r="109" spans="1:5" ht="12.75">
      <c r="A109" s="35" t="s">
        <v>56</v>
      </c>
      <c r="E109" s="40" t="s">
        <v>8161</v>
      </c>
    </row>
    <row r="110" spans="1:5" ht="12.75">
      <c r="A110" t="s">
        <v>58</v>
      </c>
      <c r="E110" s="39" t="s">
        <v>59</v>
      </c>
    </row>
    <row r="111" spans="1:16" ht="12.75">
      <c r="A111" t="s">
        <v>49</v>
      </c>
      <c s="34" t="s">
        <v>26</v>
      </c>
      <c s="34" t="s">
        <v>2667</v>
      </c>
      <c s="35" t="s">
        <v>5</v>
      </c>
      <c s="6" t="s">
        <v>2668</v>
      </c>
      <c s="36" t="s">
        <v>98</v>
      </c>
      <c s="37">
        <v>780</v>
      </c>
      <c s="36">
        <v>0</v>
      </c>
      <c s="36">
        <f>ROUND(G111*H111,6)</f>
      </c>
      <c r="L111" s="38">
        <v>0</v>
      </c>
      <c s="32">
        <f>ROUND(ROUND(L111,2)*ROUND(G111,3),2)</f>
      </c>
      <c s="36" t="s">
        <v>73</v>
      </c>
      <c>
        <f>(M111*21)/100</f>
      </c>
      <c t="s">
        <v>27</v>
      </c>
    </row>
    <row r="112" spans="1:5" ht="12.75">
      <c r="A112" s="35" t="s">
        <v>55</v>
      </c>
      <c r="E112" s="39" t="s">
        <v>8380</v>
      </c>
    </row>
    <row r="113" spans="1:5" ht="12.75">
      <c r="A113" s="35" t="s">
        <v>56</v>
      </c>
      <c r="E113" s="40" t="s">
        <v>8161</v>
      </c>
    </row>
    <row r="114" spans="1:5" ht="12.75">
      <c r="A114" t="s">
        <v>58</v>
      </c>
      <c r="E114" s="39" t="s">
        <v>59</v>
      </c>
    </row>
    <row r="115" spans="1:16" ht="25.5">
      <c r="A115" t="s">
        <v>49</v>
      </c>
      <c s="34" t="s">
        <v>80</v>
      </c>
      <c s="34" t="s">
        <v>8158</v>
      </c>
      <c s="35" t="s">
        <v>5</v>
      </c>
      <c s="6" t="s">
        <v>8159</v>
      </c>
      <c s="36" t="s">
        <v>98</v>
      </c>
      <c s="37">
        <v>1000</v>
      </c>
      <c s="36">
        <v>0</v>
      </c>
      <c s="36">
        <f>ROUND(G115*H115,6)</f>
      </c>
      <c r="L115" s="38">
        <v>0</v>
      </c>
      <c s="32">
        <f>ROUND(ROUND(L115,2)*ROUND(G115,3),2)</f>
      </c>
      <c s="36" t="s">
        <v>73</v>
      </c>
      <c>
        <f>(M115*21)/100</f>
      </c>
      <c t="s">
        <v>27</v>
      </c>
    </row>
    <row r="116" spans="1:5" ht="12.75">
      <c r="A116" s="35" t="s">
        <v>55</v>
      </c>
      <c r="E116" s="39" t="s">
        <v>8381</v>
      </c>
    </row>
    <row r="117" spans="1:5" ht="12.75">
      <c r="A117" s="35" t="s">
        <v>56</v>
      </c>
      <c r="E117" s="40" t="s">
        <v>8161</v>
      </c>
    </row>
    <row r="118" spans="1:5" ht="12.75">
      <c r="A118" t="s">
        <v>58</v>
      </c>
      <c r="E118" s="39" t="s">
        <v>59</v>
      </c>
    </row>
    <row r="119" spans="1:16" ht="25.5">
      <c r="A119" t="s">
        <v>49</v>
      </c>
      <c s="34" t="s">
        <v>83</v>
      </c>
      <c s="34" t="s">
        <v>1137</v>
      </c>
      <c s="35" t="s">
        <v>5</v>
      </c>
      <c s="6" t="s">
        <v>1138</v>
      </c>
      <c s="36" t="s">
        <v>106</v>
      </c>
      <c s="37">
        <v>18</v>
      </c>
      <c s="36">
        <v>0</v>
      </c>
      <c s="36">
        <f>ROUND(G119*H119,6)</f>
      </c>
      <c r="L119" s="38">
        <v>0</v>
      </c>
      <c s="32">
        <f>ROUND(ROUND(L119,2)*ROUND(G119,3),2)</f>
      </c>
      <c s="36" t="s">
        <v>73</v>
      </c>
      <c>
        <f>(M119*21)/100</f>
      </c>
      <c t="s">
        <v>27</v>
      </c>
    </row>
    <row r="120" spans="1:5" ht="12.75">
      <c r="A120" s="35" t="s">
        <v>55</v>
      </c>
      <c r="E120" s="39" t="s">
        <v>5</v>
      </c>
    </row>
    <row r="121" spans="1:5" ht="12.75">
      <c r="A121" s="35" t="s">
        <v>56</v>
      </c>
      <c r="E121" s="40" t="s">
        <v>8166</v>
      </c>
    </row>
    <row r="122" spans="1:5" ht="12.75">
      <c r="A122" t="s">
        <v>58</v>
      </c>
      <c r="E122" s="39" t="s">
        <v>59</v>
      </c>
    </row>
    <row r="123" spans="1:16" ht="25.5">
      <c r="A123" t="s">
        <v>49</v>
      </c>
      <c s="34" t="s">
        <v>86</v>
      </c>
      <c s="34" t="s">
        <v>1023</v>
      </c>
      <c s="35" t="s">
        <v>5</v>
      </c>
      <c s="6" t="s">
        <v>1024</v>
      </c>
      <c s="36" t="s">
        <v>106</v>
      </c>
      <c s="37">
        <v>40</v>
      </c>
      <c s="36">
        <v>0</v>
      </c>
      <c s="36">
        <f>ROUND(G123*H123,6)</f>
      </c>
      <c r="L123" s="38">
        <v>0</v>
      </c>
      <c s="32">
        <f>ROUND(ROUND(L123,2)*ROUND(G123,3),2)</f>
      </c>
      <c s="36" t="s">
        <v>73</v>
      </c>
      <c>
        <f>(M123*21)/100</f>
      </c>
      <c t="s">
        <v>27</v>
      </c>
    </row>
    <row r="124" spans="1:5" ht="12.75">
      <c r="A124" s="35" t="s">
        <v>55</v>
      </c>
      <c r="E124" s="39" t="s">
        <v>5</v>
      </c>
    </row>
    <row r="125" spans="1:5" ht="12.75">
      <c r="A125" s="35" t="s">
        <v>56</v>
      </c>
      <c r="E125" s="40" t="s">
        <v>8166</v>
      </c>
    </row>
    <row r="126" spans="1:5" ht="12.75">
      <c r="A126" t="s">
        <v>58</v>
      </c>
      <c r="E126" s="39" t="s">
        <v>59</v>
      </c>
    </row>
    <row r="127" spans="1:16" ht="25.5">
      <c r="A127" t="s">
        <v>49</v>
      </c>
      <c s="34" t="s">
        <v>89</v>
      </c>
      <c s="34" t="s">
        <v>8167</v>
      </c>
      <c s="35" t="s">
        <v>5</v>
      </c>
      <c s="6" t="s">
        <v>8168</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8166</v>
      </c>
    </row>
    <row r="130" spans="1:5" ht="12.75">
      <c r="A130" t="s">
        <v>58</v>
      </c>
      <c r="E130" s="39" t="s">
        <v>59</v>
      </c>
    </row>
    <row r="131" spans="1:16" ht="12.75">
      <c r="A131" t="s">
        <v>49</v>
      </c>
      <c s="34" t="s">
        <v>92</v>
      </c>
      <c s="34" t="s">
        <v>8382</v>
      </c>
      <c s="35" t="s">
        <v>5</v>
      </c>
      <c s="6" t="s">
        <v>8383</v>
      </c>
      <c s="36" t="s">
        <v>106</v>
      </c>
      <c s="37">
        <v>14</v>
      </c>
      <c s="36">
        <v>0</v>
      </c>
      <c s="36">
        <f>ROUND(G131*H131,6)</f>
      </c>
      <c r="L131" s="38">
        <v>0</v>
      </c>
      <c s="32">
        <f>ROUND(ROUND(L131,2)*ROUND(G131,3),2)</f>
      </c>
      <c s="36" t="s">
        <v>73</v>
      </c>
      <c>
        <f>(M131*21)/100</f>
      </c>
      <c t="s">
        <v>27</v>
      </c>
    </row>
    <row r="132" spans="1:5" ht="12.75">
      <c r="A132" s="35" t="s">
        <v>55</v>
      </c>
      <c r="E132" s="39" t="s">
        <v>8384</v>
      </c>
    </row>
    <row r="133" spans="1:5" ht="12.75">
      <c r="A133" s="35" t="s">
        <v>56</v>
      </c>
      <c r="E133" s="40" t="s">
        <v>8213</v>
      </c>
    </row>
    <row r="134" spans="1:5" ht="12.75">
      <c r="A134" t="s">
        <v>58</v>
      </c>
      <c r="E134" s="39" t="s">
        <v>59</v>
      </c>
    </row>
    <row r="135" spans="1:16" ht="12.75">
      <c r="A135" t="s">
        <v>49</v>
      </c>
      <c s="34" t="s">
        <v>95</v>
      </c>
      <c s="34" t="s">
        <v>5810</v>
      </c>
      <c s="35" t="s">
        <v>5</v>
      </c>
      <c s="6" t="s">
        <v>8303</v>
      </c>
      <c s="36" t="s">
        <v>106</v>
      </c>
      <c s="37">
        <v>14</v>
      </c>
      <c s="36">
        <v>0</v>
      </c>
      <c s="36">
        <f>ROUND(G135*H135,6)</f>
      </c>
      <c r="L135" s="38">
        <v>0</v>
      </c>
      <c s="32">
        <f>ROUND(ROUND(L135,2)*ROUND(G135,3),2)</f>
      </c>
      <c s="36" t="s">
        <v>73</v>
      </c>
      <c>
        <f>(M135*21)/100</f>
      </c>
      <c t="s">
        <v>27</v>
      </c>
    </row>
    <row r="136" spans="1:5" ht="12.75">
      <c r="A136" s="35" t="s">
        <v>55</v>
      </c>
      <c r="E136" s="39" t="s">
        <v>8304</v>
      </c>
    </row>
    <row r="137" spans="1:5" ht="12.75">
      <c r="A137" s="35" t="s">
        <v>56</v>
      </c>
      <c r="E137" s="40" t="s">
        <v>8213</v>
      </c>
    </row>
    <row r="138" spans="1:5" ht="12.75">
      <c r="A138" t="s">
        <v>58</v>
      </c>
      <c r="E138" s="39" t="s">
        <v>59</v>
      </c>
    </row>
    <row r="139" spans="1:16" ht="25.5">
      <c r="A139" t="s">
        <v>49</v>
      </c>
      <c s="34" t="s">
        <v>99</v>
      </c>
      <c s="34" t="s">
        <v>8385</v>
      </c>
      <c s="35" t="s">
        <v>5</v>
      </c>
      <c s="6" t="s">
        <v>8386</v>
      </c>
      <c s="36" t="s">
        <v>106</v>
      </c>
      <c s="37">
        <v>14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8213</v>
      </c>
    </row>
    <row r="142" spans="1:5" ht="12.75">
      <c r="A142" t="s">
        <v>58</v>
      </c>
      <c r="E142" s="39" t="s">
        <v>59</v>
      </c>
    </row>
    <row r="143" spans="1:16" ht="12.75">
      <c r="A143" t="s">
        <v>49</v>
      </c>
      <c s="34" t="s">
        <v>115</v>
      </c>
      <c s="34" t="s">
        <v>8387</v>
      </c>
      <c s="35" t="s">
        <v>5</v>
      </c>
      <c s="6" t="s">
        <v>8388</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8213</v>
      </c>
    </row>
    <row r="146" spans="1:5" ht="12.75">
      <c r="A146" t="s">
        <v>58</v>
      </c>
      <c r="E146" s="39" t="s">
        <v>59</v>
      </c>
    </row>
    <row r="147" spans="1:16" ht="12.75">
      <c r="A147" t="s">
        <v>49</v>
      </c>
      <c s="34" t="s">
        <v>118</v>
      </c>
      <c s="34" t="s">
        <v>8389</v>
      </c>
      <c s="35" t="s">
        <v>5</v>
      </c>
      <c s="6" t="s">
        <v>8390</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8253</v>
      </c>
    </row>
    <row r="150" spans="1:5" ht="12.75">
      <c r="A150" t="s">
        <v>58</v>
      </c>
      <c r="E150" s="39" t="s">
        <v>59</v>
      </c>
    </row>
    <row r="151" spans="1:16" ht="12.75">
      <c r="A151" t="s">
        <v>49</v>
      </c>
      <c s="34" t="s">
        <v>121</v>
      </c>
      <c s="34" t="s">
        <v>2698</v>
      </c>
      <c s="35" t="s">
        <v>5</v>
      </c>
      <c s="6" t="s">
        <v>2699</v>
      </c>
      <c s="36" t="s">
        <v>106</v>
      </c>
      <c s="37">
        <v>47</v>
      </c>
      <c s="36">
        <v>0</v>
      </c>
      <c s="36">
        <f>ROUND(G151*H151,6)</f>
      </c>
      <c r="L151" s="38">
        <v>0</v>
      </c>
      <c s="32">
        <f>ROUND(ROUND(L151,2)*ROUND(G151,3),2)</f>
      </c>
      <c s="36" t="s">
        <v>73</v>
      </c>
      <c>
        <f>(M151*21)/100</f>
      </c>
      <c t="s">
        <v>27</v>
      </c>
    </row>
    <row r="152" spans="1:5" ht="12.75">
      <c r="A152" s="35" t="s">
        <v>55</v>
      </c>
      <c r="E152" s="39" t="s">
        <v>8310</v>
      </c>
    </row>
    <row r="153" spans="1:5" ht="12.75">
      <c r="A153" s="35" t="s">
        <v>56</v>
      </c>
      <c r="E153" s="40" t="s">
        <v>8213</v>
      </c>
    </row>
    <row r="154" spans="1:5" ht="12.75">
      <c r="A154" t="s">
        <v>58</v>
      </c>
      <c r="E154" s="39" t="s">
        <v>59</v>
      </c>
    </row>
    <row r="155" spans="1:16" ht="25.5">
      <c r="A155" t="s">
        <v>49</v>
      </c>
      <c s="34" t="s">
        <v>124</v>
      </c>
      <c s="34" t="s">
        <v>8391</v>
      </c>
      <c s="35" t="s">
        <v>5</v>
      </c>
      <c s="6" t="s">
        <v>8392</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8213</v>
      </c>
    </row>
    <row r="158" spans="1:5" ht="12.75">
      <c r="A158" t="s">
        <v>58</v>
      </c>
      <c r="E158" s="39" t="s">
        <v>59</v>
      </c>
    </row>
    <row r="159" spans="1:16" ht="25.5">
      <c r="A159" t="s">
        <v>49</v>
      </c>
      <c s="34" t="s">
        <v>127</v>
      </c>
      <c s="34" t="s">
        <v>8393</v>
      </c>
      <c s="35" t="s">
        <v>5</v>
      </c>
      <c s="6" t="s">
        <v>8394</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8213</v>
      </c>
    </row>
    <row r="162" spans="1:5" ht="12.75">
      <c r="A162" t="s">
        <v>58</v>
      </c>
      <c r="E162" s="39" t="s">
        <v>59</v>
      </c>
    </row>
    <row r="163" spans="1:16" ht="25.5">
      <c r="A163" t="s">
        <v>49</v>
      </c>
      <c s="34" t="s">
        <v>130</v>
      </c>
      <c s="34" t="s">
        <v>8395</v>
      </c>
      <c s="35" t="s">
        <v>5</v>
      </c>
      <c s="6" t="s">
        <v>8396</v>
      </c>
      <c s="36" t="s">
        <v>106</v>
      </c>
      <c s="37">
        <v>26</v>
      </c>
      <c s="36">
        <v>0</v>
      </c>
      <c s="36">
        <f>ROUND(G163*H163,6)</f>
      </c>
      <c r="L163" s="38">
        <v>0</v>
      </c>
      <c s="32">
        <f>ROUND(ROUND(L163,2)*ROUND(G163,3),2)</f>
      </c>
      <c s="36" t="s">
        <v>73</v>
      </c>
      <c>
        <f>(M163*21)/100</f>
      </c>
      <c t="s">
        <v>27</v>
      </c>
    </row>
    <row r="164" spans="1:5" ht="12.75">
      <c r="A164" s="35" t="s">
        <v>55</v>
      </c>
      <c r="E164" s="39" t="s">
        <v>8397</v>
      </c>
    </row>
    <row r="165" spans="1:5" ht="12.75">
      <c r="A165" s="35" t="s">
        <v>56</v>
      </c>
      <c r="E165" s="40" t="s">
        <v>8213</v>
      </c>
    </row>
    <row r="166" spans="1:5" ht="12.75">
      <c r="A166" t="s">
        <v>58</v>
      </c>
      <c r="E166" s="39" t="s">
        <v>59</v>
      </c>
    </row>
    <row r="167" spans="1:16" ht="25.5">
      <c r="A167" t="s">
        <v>49</v>
      </c>
      <c s="34" t="s">
        <v>133</v>
      </c>
      <c s="34" t="s">
        <v>8314</v>
      </c>
      <c s="35" t="s">
        <v>5</v>
      </c>
      <c s="6" t="s">
        <v>8315</v>
      </c>
      <c s="36" t="s">
        <v>106</v>
      </c>
      <c s="37">
        <v>26</v>
      </c>
      <c s="36">
        <v>0</v>
      </c>
      <c s="36">
        <f>ROUND(G167*H167,6)</f>
      </c>
      <c r="L167" s="38">
        <v>0</v>
      </c>
      <c s="32">
        <f>ROUND(ROUND(L167,2)*ROUND(G167,3),2)</f>
      </c>
      <c s="36" t="s">
        <v>73</v>
      </c>
      <c>
        <f>(M167*21)/100</f>
      </c>
      <c t="s">
        <v>27</v>
      </c>
    </row>
    <row r="168" spans="1:5" ht="12.75">
      <c r="A168" s="35" t="s">
        <v>55</v>
      </c>
      <c r="E168" s="39" t="s">
        <v>5</v>
      </c>
    </row>
    <row r="169" spans="1:5" ht="12.75">
      <c r="A169" s="35" t="s">
        <v>56</v>
      </c>
      <c r="E169" s="40" t="s">
        <v>8213</v>
      </c>
    </row>
    <row r="170" spans="1:5" ht="12.75">
      <c r="A170" t="s">
        <v>58</v>
      </c>
      <c r="E170" s="39" t="s">
        <v>59</v>
      </c>
    </row>
    <row r="171" spans="1:16" ht="38.25">
      <c r="A171" t="s">
        <v>49</v>
      </c>
      <c s="34" t="s">
        <v>136</v>
      </c>
      <c s="34" t="s">
        <v>8398</v>
      </c>
      <c s="35" t="s">
        <v>5</v>
      </c>
      <c s="6" t="s">
        <v>8399</v>
      </c>
      <c s="36" t="s">
        <v>106</v>
      </c>
      <c s="37">
        <v>1</v>
      </c>
      <c s="36">
        <v>0</v>
      </c>
      <c s="36">
        <f>ROUND(G171*H171,6)</f>
      </c>
      <c r="L171" s="38">
        <v>0</v>
      </c>
      <c s="32">
        <f>ROUND(ROUND(L171,2)*ROUND(G171,3),2)</f>
      </c>
      <c s="36" t="s">
        <v>2226</v>
      </c>
      <c>
        <f>(M171*21)/100</f>
      </c>
      <c t="s">
        <v>27</v>
      </c>
    </row>
    <row r="172" spans="1:5" ht="12.75">
      <c r="A172" s="35" t="s">
        <v>55</v>
      </c>
      <c r="E172" s="39" t="s">
        <v>8400</v>
      </c>
    </row>
    <row r="173" spans="1:5" ht="12.75">
      <c r="A173" s="35" t="s">
        <v>56</v>
      </c>
      <c r="E173" s="40" t="s">
        <v>8401</v>
      </c>
    </row>
    <row r="174" spans="1:5" ht="12.75">
      <c r="A174" t="s">
        <v>58</v>
      </c>
      <c r="E174" s="39" t="s">
        <v>59</v>
      </c>
    </row>
    <row r="175" spans="1:16" ht="25.5">
      <c r="A175" t="s">
        <v>49</v>
      </c>
      <c s="34" t="s">
        <v>139</v>
      </c>
      <c s="34" t="s">
        <v>8402</v>
      </c>
      <c s="35" t="s">
        <v>5</v>
      </c>
      <c s="6" t="s">
        <v>8403</v>
      </c>
      <c s="36" t="s">
        <v>106</v>
      </c>
      <c s="37">
        <v>1</v>
      </c>
      <c s="36">
        <v>0</v>
      </c>
      <c s="36">
        <f>ROUND(G175*H175,6)</f>
      </c>
      <c r="L175" s="38">
        <v>0</v>
      </c>
      <c s="32">
        <f>ROUND(ROUND(L175,2)*ROUND(G175,3),2)</f>
      </c>
      <c s="36" t="s">
        <v>73</v>
      </c>
      <c>
        <f>(M175*21)/100</f>
      </c>
      <c t="s">
        <v>27</v>
      </c>
    </row>
    <row r="176" spans="1:5" ht="12.75">
      <c r="A176" s="35" t="s">
        <v>55</v>
      </c>
      <c r="E176" s="39" t="s">
        <v>8404</v>
      </c>
    </row>
    <row r="177" spans="1:5" ht="12.75">
      <c r="A177" s="35" t="s">
        <v>56</v>
      </c>
      <c r="E177" s="40" t="s">
        <v>8405</v>
      </c>
    </row>
    <row r="178" spans="1:5" ht="12.75">
      <c r="A178" t="s">
        <v>58</v>
      </c>
      <c r="E178" s="39" t="s">
        <v>74</v>
      </c>
    </row>
    <row r="179" spans="1:16" ht="25.5">
      <c r="A179" t="s">
        <v>49</v>
      </c>
      <c s="34" t="s">
        <v>142</v>
      </c>
      <c s="34" t="s">
        <v>8316</v>
      </c>
      <c s="35" t="s">
        <v>5</v>
      </c>
      <c s="6" t="s">
        <v>8317</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8318</v>
      </c>
    </row>
    <row r="182" spans="1:5" ht="12.75">
      <c r="A182" t="s">
        <v>58</v>
      </c>
      <c r="E182" s="39" t="s">
        <v>59</v>
      </c>
    </row>
    <row r="183" spans="1:16" ht="25.5">
      <c r="A183" t="s">
        <v>49</v>
      </c>
      <c s="34" t="s">
        <v>145</v>
      </c>
      <c s="34" t="s">
        <v>8182</v>
      </c>
      <c s="35" t="s">
        <v>5</v>
      </c>
      <c s="6" t="s">
        <v>8183</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8401</v>
      </c>
    </row>
    <row r="186" spans="1:5" ht="12.75">
      <c r="A186" t="s">
        <v>58</v>
      </c>
      <c r="E186" s="39" t="s">
        <v>59</v>
      </c>
    </row>
    <row r="187" spans="1:16" ht="25.5">
      <c r="A187" t="s">
        <v>49</v>
      </c>
      <c s="34" t="s">
        <v>148</v>
      </c>
      <c s="34" t="s">
        <v>8186</v>
      </c>
      <c s="35" t="s">
        <v>5</v>
      </c>
      <c s="6" t="s">
        <v>8187</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8401</v>
      </c>
    </row>
    <row r="190" spans="1:5" ht="12.75">
      <c r="A190" t="s">
        <v>58</v>
      </c>
      <c r="E190" s="39" t="s">
        <v>59</v>
      </c>
    </row>
    <row r="191" spans="1:16" ht="12.75">
      <c r="A191" t="s">
        <v>49</v>
      </c>
      <c s="34" t="s">
        <v>151</v>
      </c>
      <c s="34" t="s">
        <v>163</v>
      </c>
      <c s="35" t="s">
        <v>5</v>
      </c>
      <c s="6" t="s">
        <v>164</v>
      </c>
      <c s="36" t="s">
        <v>98</v>
      </c>
      <c s="37">
        <v>240</v>
      </c>
      <c s="36">
        <v>0</v>
      </c>
      <c s="36">
        <f>ROUND(G191*H191,6)</f>
      </c>
      <c r="L191" s="38">
        <v>0</v>
      </c>
      <c s="32">
        <f>ROUND(ROUND(L191,2)*ROUND(G191,3),2)</f>
      </c>
      <c s="36" t="s">
        <v>73</v>
      </c>
      <c>
        <f>(M191*21)/100</f>
      </c>
      <c t="s">
        <v>27</v>
      </c>
    </row>
    <row r="192" spans="1:5" ht="12.75">
      <c r="A192" s="35" t="s">
        <v>55</v>
      </c>
      <c r="E192" s="39" t="s">
        <v>8319</v>
      </c>
    </row>
    <row r="193" spans="1:5" ht="12.75">
      <c r="A193" s="35" t="s">
        <v>56</v>
      </c>
      <c r="E193" s="40" t="s">
        <v>8406</v>
      </c>
    </row>
    <row r="194" spans="1:5" ht="12.75">
      <c r="A194" t="s">
        <v>58</v>
      </c>
      <c r="E194" s="39" t="s">
        <v>59</v>
      </c>
    </row>
    <row r="195" spans="1:16" ht="12.75">
      <c r="A195" t="s">
        <v>49</v>
      </c>
      <c s="34" t="s">
        <v>154</v>
      </c>
      <c s="34" t="s">
        <v>1086</v>
      </c>
      <c s="35" t="s">
        <v>5</v>
      </c>
      <c s="6" t="s">
        <v>1087</v>
      </c>
      <c s="36" t="s">
        <v>106</v>
      </c>
      <c s="37">
        <v>14</v>
      </c>
      <c s="36">
        <v>0</v>
      </c>
      <c s="36">
        <f>ROUND(G195*H195,6)</f>
      </c>
      <c r="L195" s="38">
        <v>0</v>
      </c>
      <c s="32">
        <f>ROUND(ROUND(L195,2)*ROUND(G195,3),2)</f>
      </c>
      <c s="36" t="s">
        <v>73</v>
      </c>
      <c>
        <f>(M195*21)/100</f>
      </c>
      <c t="s">
        <v>27</v>
      </c>
    </row>
    <row r="196" spans="1:5" ht="12.75">
      <c r="A196" s="35" t="s">
        <v>55</v>
      </c>
      <c r="E196" s="39" t="s">
        <v>8320</v>
      </c>
    </row>
    <row r="197" spans="1:5" ht="12.75">
      <c r="A197" s="35" t="s">
        <v>56</v>
      </c>
      <c r="E197" s="40" t="s">
        <v>8406</v>
      </c>
    </row>
    <row r="198" spans="1:5" ht="12.75">
      <c r="A198" t="s">
        <v>58</v>
      </c>
      <c r="E198" s="39" t="s">
        <v>59</v>
      </c>
    </row>
    <row r="199" spans="1:16" ht="12.75">
      <c r="A199" t="s">
        <v>49</v>
      </c>
      <c s="34" t="s">
        <v>157</v>
      </c>
      <c s="34" t="s">
        <v>2202</v>
      </c>
      <c s="35" t="s">
        <v>5</v>
      </c>
      <c s="6" t="s">
        <v>2203</v>
      </c>
      <c s="36" t="s">
        <v>106</v>
      </c>
      <c s="37">
        <v>14</v>
      </c>
      <c s="36">
        <v>0</v>
      </c>
      <c s="36">
        <f>ROUND(G199*H199,6)</f>
      </c>
      <c r="L199" s="38">
        <v>0</v>
      </c>
      <c s="32">
        <f>ROUND(ROUND(L199,2)*ROUND(G199,3),2)</f>
      </c>
      <c s="36" t="s">
        <v>73</v>
      </c>
      <c>
        <f>(M199*21)/100</f>
      </c>
      <c t="s">
        <v>27</v>
      </c>
    </row>
    <row r="200" spans="1:5" ht="12.75">
      <c r="A200" s="35" t="s">
        <v>55</v>
      </c>
      <c r="E200" s="39" t="s">
        <v>8320</v>
      </c>
    </row>
    <row r="201" spans="1:5" ht="12.75">
      <c r="A201" s="35" t="s">
        <v>56</v>
      </c>
      <c r="E201" s="40" t="s">
        <v>8406</v>
      </c>
    </row>
    <row r="202" spans="1:5" ht="12.75">
      <c r="A202" t="s">
        <v>58</v>
      </c>
      <c r="E202" s="39" t="s">
        <v>59</v>
      </c>
    </row>
    <row r="203" spans="1:16" ht="12.75">
      <c r="A203" t="s">
        <v>49</v>
      </c>
      <c s="34" t="s">
        <v>162</v>
      </c>
      <c s="34" t="s">
        <v>8407</v>
      </c>
      <c s="35" t="s">
        <v>5</v>
      </c>
      <c s="6" t="s">
        <v>5780</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5784</v>
      </c>
      <c s="35" t="s">
        <v>5</v>
      </c>
      <c s="6" t="s">
        <v>5785</v>
      </c>
      <c s="36" t="s">
        <v>106</v>
      </c>
      <c s="37">
        <v>15</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8408</v>
      </c>
      <c s="35" t="s">
        <v>5</v>
      </c>
      <c s="6" t="s">
        <v>8409</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190</v>
      </c>
      <c s="35" t="s">
        <v>5</v>
      </c>
      <c s="6" t="s">
        <v>191</v>
      </c>
      <c s="36" t="s">
        <v>98</v>
      </c>
      <c s="37">
        <v>345</v>
      </c>
      <c s="36">
        <v>0</v>
      </c>
      <c s="36">
        <f>ROUND(G215*H215,6)</f>
      </c>
      <c r="L215" s="38">
        <v>0</v>
      </c>
      <c s="32">
        <f>ROUND(ROUND(L215,2)*ROUND(G215,3),2)</f>
      </c>
      <c s="36" t="s">
        <v>73</v>
      </c>
      <c>
        <f>(M215*21)/100</f>
      </c>
      <c t="s">
        <v>27</v>
      </c>
    </row>
    <row r="216" spans="1:5" ht="12.75">
      <c r="A216" s="35" t="s">
        <v>55</v>
      </c>
      <c r="E216" s="39" t="s">
        <v>8410</v>
      </c>
    </row>
    <row r="217" spans="1:5" ht="12.75">
      <c r="A217" s="35" t="s">
        <v>56</v>
      </c>
      <c r="E217" s="40" t="s">
        <v>8126</v>
      </c>
    </row>
    <row r="218" spans="1:5" ht="12.75">
      <c r="A218" t="s">
        <v>58</v>
      </c>
      <c r="E218" s="39" t="s">
        <v>59</v>
      </c>
    </row>
    <row r="219" spans="1:16" ht="25.5">
      <c r="A219" t="s">
        <v>49</v>
      </c>
      <c s="34" t="s">
        <v>174</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177</v>
      </c>
      <c s="34" t="s">
        <v>2117</v>
      </c>
      <c s="35" t="s">
        <v>5</v>
      </c>
      <c s="6" t="s">
        <v>2118</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180</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183</v>
      </c>
      <c s="34" t="s">
        <v>8321</v>
      </c>
      <c s="35" t="s">
        <v>5</v>
      </c>
      <c s="6" t="s">
        <v>8322</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186</v>
      </c>
      <c s="34" t="s">
        <v>2115</v>
      </c>
      <c s="35" t="s">
        <v>5</v>
      </c>
      <c s="6" t="s">
        <v>2116</v>
      </c>
      <c s="36" t="s">
        <v>672</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189</v>
      </c>
      <c s="34" t="s">
        <v>2040</v>
      </c>
      <c s="35" t="s">
        <v>5</v>
      </c>
      <c s="6" t="s">
        <v>2041</v>
      </c>
      <c s="36" t="s">
        <v>672</v>
      </c>
      <c s="37">
        <v>32</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194</v>
      </c>
      <c s="34" t="s">
        <v>2024</v>
      </c>
      <c s="35" t="s">
        <v>5</v>
      </c>
      <c s="6" t="s">
        <v>2025</v>
      </c>
      <c s="36" t="s">
        <v>672</v>
      </c>
      <c s="37">
        <v>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198</v>
      </c>
      <c s="34" t="s">
        <v>2018</v>
      </c>
      <c s="35" t="s">
        <v>5</v>
      </c>
      <c s="6" t="s">
        <v>2019</v>
      </c>
      <c s="36" t="s">
        <v>672</v>
      </c>
      <c s="37">
        <v>16</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201</v>
      </c>
      <c s="34" t="s">
        <v>2022</v>
      </c>
      <c s="35" t="s">
        <v>5</v>
      </c>
      <c s="6" t="s">
        <v>2023</v>
      </c>
      <c s="36" t="s">
        <v>672</v>
      </c>
      <c s="37">
        <v>80</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204</v>
      </c>
      <c s="34" t="s">
        <v>8209</v>
      </c>
      <c s="35" t="s">
        <v>5</v>
      </c>
      <c s="6" t="s">
        <v>8210</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5</v>
      </c>
    </row>
    <row r="258" spans="1:5" ht="12.75">
      <c r="A258" t="s">
        <v>58</v>
      </c>
      <c r="E258" s="39" t="s">
        <v>59</v>
      </c>
    </row>
    <row r="259" spans="1:16" ht="12.75">
      <c r="A259" t="s">
        <v>49</v>
      </c>
      <c s="34" t="s">
        <v>207</v>
      </c>
      <c s="34" t="s">
        <v>8411</v>
      </c>
      <c s="35" t="s">
        <v>5</v>
      </c>
      <c s="6" t="s">
        <v>8412</v>
      </c>
      <c s="36" t="s">
        <v>7978</v>
      </c>
      <c s="37">
        <v>37.8</v>
      </c>
      <c s="36">
        <v>0</v>
      </c>
      <c s="36">
        <f>ROUND(G259*H259,6)</f>
      </c>
      <c r="L259" s="38">
        <v>0</v>
      </c>
      <c s="32">
        <f>ROUND(ROUND(L259,2)*ROUND(G259,3),2)</f>
      </c>
      <c s="36" t="s">
        <v>73</v>
      </c>
      <c>
        <f>(M259*21)/100</f>
      </c>
      <c t="s">
        <v>27</v>
      </c>
    </row>
    <row r="260" spans="1:5" ht="12.75">
      <c r="A260" s="35" t="s">
        <v>55</v>
      </c>
      <c r="E260" s="39" t="s">
        <v>8413</v>
      </c>
    </row>
    <row r="261" spans="1:5" ht="12.75">
      <c r="A261" s="35" t="s">
        <v>56</v>
      </c>
      <c r="E261" s="40" t="s">
        <v>5</v>
      </c>
    </row>
    <row r="262" spans="1:5" ht="12.75">
      <c r="A262" t="s">
        <v>58</v>
      </c>
      <c r="E262" s="39" t="s">
        <v>59</v>
      </c>
    </row>
    <row r="263" spans="1:16" ht="12.75">
      <c r="A263" t="s">
        <v>49</v>
      </c>
      <c s="34" t="s">
        <v>210</v>
      </c>
      <c s="34" t="s">
        <v>2483</v>
      </c>
      <c s="35" t="s">
        <v>5</v>
      </c>
      <c s="6" t="s">
        <v>8211</v>
      </c>
      <c s="36" t="s">
        <v>672</v>
      </c>
      <c s="37">
        <v>40</v>
      </c>
      <c s="36">
        <v>0</v>
      </c>
      <c s="36">
        <f>ROUND(G263*H263,6)</f>
      </c>
      <c r="L263" s="38">
        <v>0</v>
      </c>
      <c s="32">
        <f>ROUND(ROUND(L263,2)*ROUND(G263,3),2)</f>
      </c>
      <c s="36" t="s">
        <v>2226</v>
      </c>
      <c>
        <f>(M263*21)/100</f>
      </c>
      <c t="s">
        <v>27</v>
      </c>
    </row>
    <row r="264" spans="1:5" ht="12.75">
      <c r="A264" s="35" t="s">
        <v>55</v>
      </c>
      <c r="E264" s="39" t="s">
        <v>8212</v>
      </c>
    </row>
    <row r="265" spans="1:5" ht="12.75">
      <c r="A265" s="35" t="s">
        <v>56</v>
      </c>
      <c r="E265" s="40" t="s">
        <v>8213</v>
      </c>
    </row>
    <row r="266" spans="1:5" ht="140.25">
      <c r="A266" t="s">
        <v>58</v>
      </c>
      <c r="E266" s="39" t="s">
        <v>2486</v>
      </c>
    </row>
    <row r="267" spans="1:16" ht="12.75">
      <c r="A267" t="s">
        <v>49</v>
      </c>
      <c s="34" t="s">
        <v>213</v>
      </c>
      <c s="34" t="s">
        <v>8214</v>
      </c>
      <c s="35" t="s">
        <v>5</v>
      </c>
      <c s="6" t="s">
        <v>8215</v>
      </c>
      <c s="36" t="s">
        <v>53</v>
      </c>
      <c s="37">
        <v>1</v>
      </c>
      <c s="36">
        <v>0</v>
      </c>
      <c s="36">
        <f>ROUND(G267*H267,6)</f>
      </c>
      <c r="L267" s="38">
        <v>0</v>
      </c>
      <c s="32">
        <f>ROUND(ROUND(L267,2)*ROUND(G267,3),2)</f>
      </c>
      <c s="36" t="s">
        <v>2226</v>
      </c>
      <c>
        <f>(M267*21)/100</f>
      </c>
      <c t="s">
        <v>27</v>
      </c>
    </row>
    <row r="268" spans="1:5" ht="38.25">
      <c r="A268" s="35" t="s">
        <v>55</v>
      </c>
      <c r="E268" s="39" t="s">
        <v>8216</v>
      </c>
    </row>
    <row r="269" spans="1:5" ht="12.75">
      <c r="A269" s="35" t="s">
        <v>56</v>
      </c>
      <c r="E269" s="40" t="s">
        <v>5</v>
      </c>
    </row>
    <row r="270" spans="1:5" ht="25.5">
      <c r="A270" t="s">
        <v>58</v>
      </c>
      <c r="E270" s="39" t="s">
        <v>8217</v>
      </c>
    </row>
    <row r="271" spans="1:13" ht="12.75">
      <c r="A271" t="s">
        <v>46</v>
      </c>
      <c r="C271" s="31" t="s">
        <v>373</v>
      </c>
      <c r="E271" s="33" t="s">
        <v>3135</v>
      </c>
      <c r="J271" s="32">
        <f>0</f>
      </c>
      <c s="32">
        <f>0</f>
      </c>
      <c s="32">
        <f>0+L272</f>
      </c>
      <c s="32">
        <f>0+M272</f>
      </c>
    </row>
    <row r="272" spans="1:16" ht="12.75">
      <c r="A272" t="s">
        <v>49</v>
      </c>
      <c s="34" t="s">
        <v>282</v>
      </c>
      <c s="34" t="s">
        <v>6347</v>
      </c>
      <c s="35" t="s">
        <v>5</v>
      </c>
      <c s="6" t="s">
        <v>3484</v>
      </c>
      <c s="36" t="s">
        <v>77</v>
      </c>
      <c s="37">
        <v>5.175</v>
      </c>
      <c s="36">
        <v>0</v>
      </c>
      <c s="36">
        <f>ROUND(G272*H272,6)</f>
      </c>
      <c r="L272" s="38">
        <v>0</v>
      </c>
      <c s="32">
        <f>ROUND(ROUND(L272,2)*ROUND(G272,3),2)</f>
      </c>
      <c s="36" t="s">
        <v>2226</v>
      </c>
      <c>
        <f>(M272*21)/100</f>
      </c>
      <c t="s">
        <v>27</v>
      </c>
    </row>
    <row r="273" spans="1:5" ht="12.75">
      <c r="A273" s="35" t="s">
        <v>55</v>
      </c>
      <c r="E273" s="39" t="s">
        <v>5</v>
      </c>
    </row>
    <row r="274" spans="1:5" ht="12.75">
      <c r="A274" s="35" t="s">
        <v>56</v>
      </c>
      <c r="E274" s="40" t="s">
        <v>5</v>
      </c>
    </row>
    <row r="275" spans="1:5" ht="76.5">
      <c r="A275" t="s">
        <v>58</v>
      </c>
      <c r="E275" s="39" t="s">
        <v>8414</v>
      </c>
    </row>
    <row r="276" spans="1:13" ht="12.75">
      <c r="A276" t="s">
        <v>46</v>
      </c>
      <c r="C276" s="31" t="s">
        <v>742</v>
      </c>
      <c r="E276" s="33" t="s">
        <v>743</v>
      </c>
      <c r="J276" s="32">
        <f>0</f>
      </c>
      <c s="32">
        <f>0</f>
      </c>
      <c s="32">
        <f>0+L277+L281+L285+L289+L293</f>
      </c>
      <c s="32">
        <f>0+M277+M281+M285+M289+M293</f>
      </c>
    </row>
    <row r="277" spans="1:16" ht="25.5">
      <c r="A277" t="s">
        <v>49</v>
      </c>
      <c s="34" t="s">
        <v>285</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288</v>
      </c>
      <c s="34" t="s">
        <v>3373</v>
      </c>
      <c s="35" t="s">
        <v>3374</v>
      </c>
      <c s="6" t="s">
        <v>3375</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291</v>
      </c>
      <c s="34" t="s">
        <v>758</v>
      </c>
      <c s="35" t="s">
        <v>759</v>
      </c>
      <c s="6" t="s">
        <v>760</v>
      </c>
      <c s="36" t="s">
        <v>748</v>
      </c>
      <c s="37">
        <v>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12.75">
      <c r="A289" t="s">
        <v>49</v>
      </c>
      <c s="34" t="s">
        <v>294</v>
      </c>
      <c s="34" t="s">
        <v>766</v>
      </c>
      <c s="35" t="s">
        <v>767</v>
      </c>
      <c s="6" t="s">
        <v>768</v>
      </c>
      <c s="36" t="s">
        <v>748</v>
      </c>
      <c s="37">
        <v>0.3</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25.5">
      <c r="A293" t="s">
        <v>49</v>
      </c>
      <c s="34" t="s">
        <v>113</v>
      </c>
      <c s="34" t="s">
        <v>770</v>
      </c>
      <c s="35" t="s">
        <v>771</v>
      </c>
      <c s="6" t="s">
        <v>772</v>
      </c>
      <c s="36" t="s">
        <v>748</v>
      </c>
      <c s="37">
        <v>0.15</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8417</v>
      </c>
      <c r="E8" s="30" t="s">
        <v>8416</v>
      </c>
      <c r="J8" s="29">
        <f>0+J9+J14+J19+J24+J61+J150</f>
      </c>
      <c s="29">
        <f>0+K9+K14+K19+K24+K61+K150</f>
      </c>
      <c s="29">
        <f>0+L9+L14+L19+L24+L61+L150</f>
      </c>
      <c s="29">
        <f>0+M9+M14+M19+M24+M61+M150</f>
      </c>
    </row>
    <row r="9" spans="1:13" ht="12.75">
      <c r="A9" t="s">
        <v>46</v>
      </c>
      <c r="C9" s="31" t="s">
        <v>825</v>
      </c>
      <c r="E9" s="33" t="s">
        <v>3806</v>
      </c>
      <c r="J9" s="32">
        <f>0</f>
      </c>
      <c s="32">
        <f>0</f>
      </c>
      <c s="32">
        <f>0+L10</f>
      </c>
      <c s="32">
        <f>0+M10</f>
      </c>
    </row>
    <row r="10" spans="1:16" ht="12.75">
      <c r="A10" t="s">
        <v>49</v>
      </c>
      <c s="34" t="s">
        <v>186</v>
      </c>
      <c s="34" t="s">
        <v>8124</v>
      </c>
      <c s="35" t="s">
        <v>5</v>
      </c>
      <c s="6" t="s">
        <v>3609</v>
      </c>
      <c s="36" t="s">
        <v>672</v>
      </c>
      <c s="37">
        <v>8</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3396</v>
      </c>
      <c r="J14" s="32">
        <f>0</f>
      </c>
      <c s="32">
        <f>0</f>
      </c>
      <c s="32">
        <f>0+L15</f>
      </c>
      <c s="32">
        <f>0+M15</f>
      </c>
    </row>
    <row r="15" spans="1:16" ht="12.75">
      <c r="A15" t="s">
        <v>49</v>
      </c>
      <c s="34" t="s">
        <v>180</v>
      </c>
      <c s="34" t="s">
        <v>837</v>
      </c>
      <c s="35" t="s">
        <v>5</v>
      </c>
      <c s="6" t="s">
        <v>838</v>
      </c>
      <c s="36" t="s">
        <v>77</v>
      </c>
      <c s="37">
        <v>1.75</v>
      </c>
      <c s="36">
        <v>0</v>
      </c>
      <c s="36">
        <f>ROUND(G15*H15,6)</f>
      </c>
      <c r="L15" s="38">
        <v>0</v>
      </c>
      <c s="32">
        <f>ROUND(ROUND(L15,2)*ROUND(G15,3),2)</f>
      </c>
      <c s="36" t="s">
        <v>73</v>
      </c>
      <c>
        <f>(M15*21)/100</f>
      </c>
      <c t="s">
        <v>27</v>
      </c>
    </row>
    <row r="16" spans="1:5" ht="12.75">
      <c r="A16" s="35" t="s">
        <v>55</v>
      </c>
      <c r="E16" s="39" t="s">
        <v>8418</v>
      </c>
    </row>
    <row r="17" spans="1:5" ht="12.75">
      <c r="A17" s="35" t="s">
        <v>56</v>
      </c>
      <c r="E17" s="40" t="s">
        <v>8126</v>
      </c>
    </row>
    <row r="18" spans="1:5" ht="12.75">
      <c r="A18" t="s">
        <v>58</v>
      </c>
      <c r="E18" s="39" t="s">
        <v>59</v>
      </c>
    </row>
    <row r="19" spans="1:13" ht="12.75">
      <c r="A19" t="s">
        <v>46</v>
      </c>
      <c r="C19" s="31" t="s">
        <v>133</v>
      </c>
      <c r="E19" s="33" t="s">
        <v>3409</v>
      </c>
      <c r="J19" s="32">
        <f>0</f>
      </c>
      <c s="32">
        <f>0</f>
      </c>
      <c s="32">
        <f>0+L20</f>
      </c>
      <c s="32">
        <f>0+M20</f>
      </c>
    </row>
    <row r="20" spans="1:16" ht="12.75">
      <c r="A20" t="s">
        <v>49</v>
      </c>
      <c s="34" t="s">
        <v>183</v>
      </c>
      <c s="34" t="s">
        <v>100</v>
      </c>
      <c s="35" t="s">
        <v>5</v>
      </c>
      <c s="6" t="s">
        <v>101</v>
      </c>
      <c s="36" t="s">
        <v>77</v>
      </c>
      <c s="37">
        <v>1.75</v>
      </c>
      <c s="36">
        <v>0</v>
      </c>
      <c s="36">
        <f>ROUND(G20*H20,6)</f>
      </c>
      <c r="L20" s="38">
        <v>0</v>
      </c>
      <c s="32">
        <f>ROUND(ROUND(L20,2)*ROUND(G20,3),2)</f>
      </c>
      <c s="36" t="s">
        <v>73</v>
      </c>
      <c>
        <f>(M20*21)/100</f>
      </c>
      <c t="s">
        <v>27</v>
      </c>
    </row>
    <row r="21" spans="1:5" ht="12.75">
      <c r="A21" s="35" t="s">
        <v>55</v>
      </c>
      <c r="E21" s="39" t="s">
        <v>8418</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12.75">
      <c r="A25" t="s">
        <v>49</v>
      </c>
      <c s="34" t="s">
        <v>151</v>
      </c>
      <c s="34" t="s">
        <v>8143</v>
      </c>
      <c s="35" t="s">
        <v>5</v>
      </c>
      <c s="6" t="s">
        <v>8144</v>
      </c>
      <c s="36" t="s">
        <v>98</v>
      </c>
      <c s="37">
        <v>50</v>
      </c>
      <c s="36">
        <v>0</v>
      </c>
      <c s="36">
        <f>ROUND(G25*H25,6)</f>
      </c>
      <c r="L25" s="38">
        <v>0</v>
      </c>
      <c s="32">
        <f>ROUND(ROUND(L25,2)*ROUND(G25,3),2)</f>
      </c>
      <c s="36" t="s">
        <v>73</v>
      </c>
      <c>
        <f>(M25*21)/100</f>
      </c>
      <c t="s">
        <v>27</v>
      </c>
    </row>
    <row r="26" spans="1:5" ht="12.75">
      <c r="A26" s="35" t="s">
        <v>55</v>
      </c>
      <c r="E26" s="39" t="s">
        <v>8145</v>
      </c>
    </row>
    <row r="27" spans="1:5" ht="12.75">
      <c r="A27" s="35" t="s">
        <v>56</v>
      </c>
      <c r="E27" s="40" t="s">
        <v>8126</v>
      </c>
    </row>
    <row r="28" spans="1:5" ht="12.75">
      <c r="A28" t="s">
        <v>58</v>
      </c>
      <c r="E28" s="39" t="s">
        <v>59</v>
      </c>
    </row>
    <row r="29" spans="1:16" ht="12.75">
      <c r="A29" t="s">
        <v>49</v>
      </c>
      <c s="34" t="s">
        <v>154</v>
      </c>
      <c s="34" t="s">
        <v>844</v>
      </c>
      <c s="35" t="s">
        <v>5</v>
      </c>
      <c s="6" t="s">
        <v>845</v>
      </c>
      <c s="36" t="s">
        <v>98</v>
      </c>
      <c s="37">
        <v>50</v>
      </c>
      <c s="36">
        <v>0</v>
      </c>
      <c s="36">
        <f>ROUND(G29*H29,6)</f>
      </c>
      <c r="L29" s="38">
        <v>0</v>
      </c>
      <c s="32">
        <f>ROUND(ROUND(L29,2)*ROUND(G29,3),2)</f>
      </c>
      <c s="36" t="s">
        <v>73</v>
      </c>
      <c>
        <f>(M29*21)/100</f>
      </c>
      <c t="s">
        <v>27</v>
      </c>
    </row>
    <row r="30" spans="1:5" ht="12.75">
      <c r="A30" s="35" t="s">
        <v>55</v>
      </c>
      <c r="E30" s="39" t="s">
        <v>5</v>
      </c>
    </row>
    <row r="31" spans="1:5" ht="12.75">
      <c r="A31" s="35" t="s">
        <v>56</v>
      </c>
      <c r="E31" s="40" t="s">
        <v>8126</v>
      </c>
    </row>
    <row r="32" spans="1:5" ht="12.75">
      <c r="A32" t="s">
        <v>58</v>
      </c>
      <c r="E32" s="39" t="s">
        <v>59</v>
      </c>
    </row>
    <row r="33" spans="1:16" ht="25.5">
      <c r="A33" t="s">
        <v>49</v>
      </c>
      <c s="34" t="s">
        <v>157</v>
      </c>
      <c s="34" t="s">
        <v>1332</v>
      </c>
      <c s="35" t="s">
        <v>5</v>
      </c>
      <c s="6" t="s">
        <v>1333</v>
      </c>
      <c s="36" t="s">
        <v>98</v>
      </c>
      <c s="37">
        <v>60</v>
      </c>
      <c s="36">
        <v>0</v>
      </c>
      <c s="36">
        <f>ROUND(G33*H33,6)</f>
      </c>
      <c r="L33" s="38">
        <v>0</v>
      </c>
      <c s="32">
        <f>ROUND(ROUND(L33,2)*ROUND(G33,3),2)</f>
      </c>
      <c s="36" t="s">
        <v>73</v>
      </c>
      <c>
        <f>(M33*21)/100</f>
      </c>
      <c t="s">
        <v>27</v>
      </c>
    </row>
    <row r="34" spans="1:5" ht="12.75">
      <c r="A34" s="35" t="s">
        <v>55</v>
      </c>
      <c r="E34" s="39" t="s">
        <v>5</v>
      </c>
    </row>
    <row r="35" spans="1:5" ht="12.75">
      <c r="A35" s="35" t="s">
        <v>56</v>
      </c>
      <c r="E35" s="40" t="s">
        <v>5</v>
      </c>
    </row>
    <row r="36" spans="1:5" ht="12.75">
      <c r="A36" t="s">
        <v>58</v>
      </c>
      <c r="E36" s="39" t="s">
        <v>59</v>
      </c>
    </row>
    <row r="37" spans="1:16" ht="12.75">
      <c r="A37" t="s">
        <v>49</v>
      </c>
      <c s="34" t="s">
        <v>162</v>
      </c>
      <c s="34" t="s">
        <v>1222</v>
      </c>
      <c s="35" t="s">
        <v>5</v>
      </c>
      <c s="6" t="s">
        <v>1223</v>
      </c>
      <c s="36" t="s">
        <v>106</v>
      </c>
      <c s="37">
        <v>280</v>
      </c>
      <c s="36">
        <v>0</v>
      </c>
      <c s="36">
        <f>ROUND(G37*H37,6)</f>
      </c>
      <c r="L37" s="38">
        <v>0</v>
      </c>
      <c s="32">
        <f>ROUND(ROUND(L37,2)*ROUND(G37,3),2)</f>
      </c>
      <c s="36" t="s">
        <v>73</v>
      </c>
      <c>
        <f>(M37*21)/100</f>
      </c>
      <c t="s">
        <v>27</v>
      </c>
    </row>
    <row r="38" spans="1:5" ht="12.75">
      <c r="A38" s="35" t="s">
        <v>55</v>
      </c>
      <c r="E38" s="39" t="s">
        <v>5</v>
      </c>
    </row>
    <row r="39" spans="1:5" ht="12.75">
      <c r="A39" s="35" t="s">
        <v>56</v>
      </c>
      <c r="E39" s="40" t="s">
        <v>5</v>
      </c>
    </row>
    <row r="40" spans="1:5" ht="12.75">
      <c r="A40" t="s">
        <v>58</v>
      </c>
      <c r="E40" s="39" t="s">
        <v>59</v>
      </c>
    </row>
    <row r="41" spans="1:16" ht="25.5">
      <c r="A41" t="s">
        <v>49</v>
      </c>
      <c s="34" t="s">
        <v>165</v>
      </c>
      <c s="34" t="s">
        <v>8146</v>
      </c>
      <c s="35" t="s">
        <v>5</v>
      </c>
      <c s="6" t="s">
        <v>8147</v>
      </c>
      <c s="36" t="s">
        <v>98</v>
      </c>
      <c s="37">
        <v>5</v>
      </c>
      <c s="36">
        <v>0</v>
      </c>
      <c s="36">
        <f>ROUND(G41*H41,6)</f>
      </c>
      <c r="L41" s="38">
        <v>0</v>
      </c>
      <c s="32">
        <f>ROUND(ROUND(L41,2)*ROUND(G41,3),2)</f>
      </c>
      <c s="36" t="s">
        <v>73</v>
      </c>
      <c>
        <f>(M41*21)/100</f>
      </c>
      <c t="s">
        <v>27</v>
      </c>
    </row>
    <row r="42" spans="1:5" ht="25.5">
      <c r="A42" s="35" t="s">
        <v>55</v>
      </c>
      <c r="E42" s="39" t="s">
        <v>8148</v>
      </c>
    </row>
    <row r="43" spans="1:5" ht="12.75">
      <c r="A43" s="35" t="s">
        <v>56</v>
      </c>
      <c r="E43" s="40" t="s">
        <v>8126</v>
      </c>
    </row>
    <row r="44" spans="1:5" ht="12.75">
      <c r="A44" t="s">
        <v>58</v>
      </c>
      <c r="E44" s="39" t="s">
        <v>59</v>
      </c>
    </row>
    <row r="45" spans="1:16" ht="12.75">
      <c r="A45" t="s">
        <v>49</v>
      </c>
      <c s="34" t="s">
        <v>168</v>
      </c>
      <c s="34" t="s">
        <v>866</v>
      </c>
      <c s="35" t="s">
        <v>5</v>
      </c>
      <c s="6" t="s">
        <v>867</v>
      </c>
      <c s="36" t="s">
        <v>106</v>
      </c>
      <c s="37">
        <v>2</v>
      </c>
      <c s="36">
        <v>0</v>
      </c>
      <c s="36">
        <f>ROUND(G45*H45,6)</f>
      </c>
      <c r="L45" s="38">
        <v>0</v>
      </c>
      <c s="32">
        <f>ROUND(ROUND(L45,2)*ROUND(G45,3),2)</f>
      </c>
      <c s="36" t="s">
        <v>73</v>
      </c>
      <c>
        <f>(M45*21)/100</f>
      </c>
      <c t="s">
        <v>27</v>
      </c>
    </row>
    <row r="46" spans="1:5" ht="12.75">
      <c r="A46" s="35" t="s">
        <v>55</v>
      </c>
      <c r="E46" s="39" t="s">
        <v>8419</v>
      </c>
    </row>
    <row r="47" spans="1:5" ht="12.75">
      <c r="A47" s="35" t="s">
        <v>56</v>
      </c>
      <c r="E47" s="40" t="s">
        <v>5</v>
      </c>
    </row>
    <row r="48" spans="1:5" ht="12.75">
      <c r="A48" t="s">
        <v>58</v>
      </c>
      <c r="E48" s="39" t="s">
        <v>59</v>
      </c>
    </row>
    <row r="49" spans="1:16" ht="25.5">
      <c r="A49" t="s">
        <v>49</v>
      </c>
      <c s="34" t="s">
        <v>171</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174</v>
      </c>
      <c s="34" t="s">
        <v>152</v>
      </c>
      <c s="35" t="s">
        <v>5</v>
      </c>
      <c s="6" t="s">
        <v>153</v>
      </c>
      <c s="36" t="s">
        <v>98</v>
      </c>
      <c s="37">
        <v>50</v>
      </c>
      <c s="36">
        <v>0</v>
      </c>
      <c s="36">
        <f>ROUND(G53*H53,6)</f>
      </c>
      <c r="L53" s="38">
        <v>0</v>
      </c>
      <c s="32">
        <f>ROUND(ROUND(L53,2)*ROUND(G53,3),2)</f>
      </c>
      <c s="36" t="s">
        <v>73</v>
      </c>
      <c>
        <f>(M53*21)/100</f>
      </c>
      <c t="s">
        <v>27</v>
      </c>
    </row>
    <row r="54" spans="1:5" ht="12.75">
      <c r="A54" s="35" t="s">
        <v>55</v>
      </c>
      <c r="E54" s="39" t="s">
        <v>8150</v>
      </c>
    </row>
    <row r="55" spans="1:5" ht="12.75">
      <c r="A55" s="35" t="s">
        <v>56</v>
      </c>
      <c r="E55" s="40" t="s">
        <v>8126</v>
      </c>
    </row>
    <row r="56" spans="1:5" ht="12.75">
      <c r="A56" t="s">
        <v>58</v>
      </c>
      <c r="E56" s="39" t="s">
        <v>59</v>
      </c>
    </row>
    <row r="57" spans="1:16" ht="25.5">
      <c r="A57" t="s">
        <v>49</v>
      </c>
      <c s="34" t="s">
        <v>177</v>
      </c>
      <c s="34" t="s">
        <v>862</v>
      </c>
      <c s="35" t="s">
        <v>5</v>
      </c>
      <c s="6" t="s">
        <v>863</v>
      </c>
      <c s="36" t="s">
        <v>106</v>
      </c>
      <c s="37">
        <v>216</v>
      </c>
      <c s="36">
        <v>0</v>
      </c>
      <c s="36">
        <f>ROUND(G57*H57,6)</f>
      </c>
      <c r="L57" s="38">
        <v>0</v>
      </c>
      <c s="32">
        <f>ROUND(ROUND(L57,2)*ROUND(G57,3),2)</f>
      </c>
      <c s="36" t="s">
        <v>73</v>
      </c>
      <c>
        <f>(M57*21)/100</f>
      </c>
      <c t="s">
        <v>27</v>
      </c>
    </row>
    <row r="58" spans="1:5" ht="12.75">
      <c r="A58" s="35" t="s">
        <v>55</v>
      </c>
      <c r="E58" s="39" t="s">
        <v>8151</v>
      </c>
    </row>
    <row r="59" spans="1:5" ht="12.75">
      <c r="A59" s="35" t="s">
        <v>56</v>
      </c>
      <c r="E59" s="40" t="s">
        <v>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68</v>
      </c>
      <c s="34" t="s">
        <v>1007</v>
      </c>
      <c s="35" t="s">
        <v>5</v>
      </c>
      <c s="6" t="s">
        <v>1008</v>
      </c>
      <c s="36" t="s">
        <v>98</v>
      </c>
      <c s="37">
        <v>465</v>
      </c>
      <c s="36">
        <v>0</v>
      </c>
      <c s="36">
        <f>ROUND(G62*H62,6)</f>
      </c>
      <c r="L62" s="38">
        <v>0</v>
      </c>
      <c s="32">
        <f>ROUND(ROUND(L62,2)*ROUND(G62,3),2)</f>
      </c>
      <c s="36" t="s">
        <v>73</v>
      </c>
      <c>
        <f>(M62*21)/100</f>
      </c>
      <c t="s">
        <v>27</v>
      </c>
    </row>
    <row r="63" spans="1:5" ht="12.75">
      <c r="A63" s="35" t="s">
        <v>55</v>
      </c>
      <c r="E63" s="39" t="s">
        <v>8420</v>
      </c>
    </row>
    <row r="64" spans="1:5" ht="12.75">
      <c r="A64" s="35" t="s">
        <v>56</v>
      </c>
      <c r="E64" s="40" t="s">
        <v>8161</v>
      </c>
    </row>
    <row r="65" spans="1:5" ht="12.75">
      <c r="A65" t="s">
        <v>58</v>
      </c>
      <c r="E65" s="39" t="s">
        <v>59</v>
      </c>
    </row>
    <row r="66" spans="1:16" ht="12.75">
      <c r="A66" t="s">
        <v>49</v>
      </c>
      <c s="34" t="s">
        <v>27</v>
      </c>
      <c s="34" t="s">
        <v>2667</v>
      </c>
      <c s="35" t="s">
        <v>5</v>
      </c>
      <c s="6" t="s">
        <v>2668</v>
      </c>
      <c s="36" t="s">
        <v>98</v>
      </c>
      <c s="37">
        <v>95</v>
      </c>
      <c s="36">
        <v>0</v>
      </c>
      <c s="36">
        <f>ROUND(G66*H66,6)</f>
      </c>
      <c r="L66" s="38">
        <v>0</v>
      </c>
      <c s="32">
        <f>ROUND(ROUND(L66,2)*ROUND(G66,3),2)</f>
      </c>
      <c s="36" t="s">
        <v>73</v>
      </c>
      <c>
        <f>(M66*21)/100</f>
      </c>
      <c t="s">
        <v>27</v>
      </c>
    </row>
    <row r="67" spans="1:5" ht="12.75">
      <c r="A67" s="35" t="s">
        <v>55</v>
      </c>
      <c r="E67" s="39" t="s">
        <v>8421</v>
      </c>
    </row>
    <row r="68" spans="1:5" ht="12.75">
      <c r="A68" s="35" t="s">
        <v>56</v>
      </c>
      <c r="E68" s="40" t="s">
        <v>8161</v>
      </c>
    </row>
    <row r="69" spans="1:5" ht="12.75">
      <c r="A69" t="s">
        <v>58</v>
      </c>
      <c r="E69" s="39" t="s">
        <v>59</v>
      </c>
    </row>
    <row r="70" spans="1:16" ht="25.5">
      <c r="A70" t="s">
        <v>49</v>
      </c>
      <c s="34" t="s">
        <v>26</v>
      </c>
      <c s="34" t="s">
        <v>1137</v>
      </c>
      <c s="35" t="s">
        <v>5</v>
      </c>
      <c s="6" t="s">
        <v>1138</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8166</v>
      </c>
    </row>
    <row r="73" spans="1:5" ht="12.75">
      <c r="A73" t="s">
        <v>58</v>
      </c>
      <c r="E73" s="39" t="s">
        <v>59</v>
      </c>
    </row>
    <row r="74" spans="1:16" ht="25.5">
      <c r="A74" t="s">
        <v>49</v>
      </c>
      <c s="34" t="s">
        <v>80</v>
      </c>
      <c s="34" t="s">
        <v>1023</v>
      </c>
      <c s="35" t="s">
        <v>5</v>
      </c>
      <c s="6" t="s">
        <v>1024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8166</v>
      </c>
    </row>
    <row r="77" spans="1:5" ht="12.75">
      <c r="A77" t="s">
        <v>58</v>
      </c>
      <c r="E77" s="39" t="s">
        <v>59</v>
      </c>
    </row>
    <row r="78" spans="1:16" ht="12.75">
      <c r="A78" t="s">
        <v>49</v>
      </c>
      <c s="34" t="s">
        <v>83</v>
      </c>
      <c s="34" t="s">
        <v>8422</v>
      </c>
      <c s="35" t="s">
        <v>5</v>
      </c>
      <c s="6" t="s">
        <v>8423</v>
      </c>
      <c s="36" t="s">
        <v>53</v>
      </c>
      <c s="37">
        <v>1</v>
      </c>
      <c s="36">
        <v>0</v>
      </c>
      <c s="36">
        <f>ROUND(G78*H78,6)</f>
      </c>
      <c r="L78" s="38">
        <v>0</v>
      </c>
      <c s="32">
        <f>ROUND(ROUND(L78,2)*ROUND(G78,3),2)</f>
      </c>
      <c s="36" t="s">
        <v>2226</v>
      </c>
      <c>
        <f>(M78*21)/100</f>
      </c>
      <c t="s">
        <v>27</v>
      </c>
    </row>
    <row r="79" spans="1:5" ht="25.5">
      <c r="A79" s="35" t="s">
        <v>55</v>
      </c>
      <c r="E79" s="39" t="s">
        <v>8424</v>
      </c>
    </row>
    <row r="80" spans="1:5" ht="12.75">
      <c r="A80" s="35" t="s">
        <v>56</v>
      </c>
      <c r="E80" s="40" t="s">
        <v>8213</v>
      </c>
    </row>
    <row r="81" spans="1:5" ht="25.5">
      <c r="A81" t="s">
        <v>58</v>
      </c>
      <c r="E81" s="39" t="s">
        <v>8425</v>
      </c>
    </row>
    <row r="82" spans="1:16" ht="12.75">
      <c r="A82" t="s">
        <v>49</v>
      </c>
      <c s="34" t="s">
        <v>86</v>
      </c>
      <c s="34" t="s">
        <v>8426</v>
      </c>
      <c s="35" t="s">
        <v>5</v>
      </c>
      <c s="6" t="s">
        <v>8427</v>
      </c>
      <c s="36" t="s">
        <v>53</v>
      </c>
      <c s="37">
        <v>1</v>
      </c>
      <c s="36">
        <v>0</v>
      </c>
      <c s="36">
        <f>ROUND(G82*H82,6)</f>
      </c>
      <c r="L82" s="38">
        <v>0</v>
      </c>
      <c s="32">
        <f>ROUND(ROUND(L82,2)*ROUND(G82,3),2)</f>
      </c>
      <c s="36" t="s">
        <v>2226</v>
      </c>
      <c>
        <f>(M82*21)/100</f>
      </c>
      <c t="s">
        <v>27</v>
      </c>
    </row>
    <row r="83" spans="1:5" ht="25.5">
      <c r="A83" s="35" t="s">
        <v>55</v>
      </c>
      <c r="E83" s="39" t="s">
        <v>8428</v>
      </c>
    </row>
    <row r="84" spans="1:5" ht="12.75">
      <c r="A84" s="35" t="s">
        <v>56</v>
      </c>
      <c r="E84" s="40" t="s">
        <v>8213</v>
      </c>
    </row>
    <row r="85" spans="1:5" ht="25.5">
      <c r="A85" t="s">
        <v>58</v>
      </c>
      <c r="E85" s="39" t="s">
        <v>8425</v>
      </c>
    </row>
    <row r="86" spans="1:16" ht="12.75">
      <c r="A86" t="s">
        <v>49</v>
      </c>
      <c s="34" t="s">
        <v>89</v>
      </c>
      <c s="34" t="s">
        <v>8429</v>
      </c>
      <c s="35" t="s">
        <v>5</v>
      </c>
      <c s="6" t="s">
        <v>8430</v>
      </c>
      <c s="36" t="s">
        <v>106</v>
      </c>
      <c s="37">
        <v>2</v>
      </c>
      <c s="36">
        <v>0</v>
      </c>
      <c s="36">
        <f>ROUND(G86*H86,6)</f>
      </c>
      <c r="L86" s="38">
        <v>0</v>
      </c>
      <c s="32">
        <f>ROUND(ROUND(L86,2)*ROUND(G86,3),2)</f>
      </c>
      <c s="36" t="s">
        <v>2226</v>
      </c>
      <c>
        <f>(M86*21)/100</f>
      </c>
      <c t="s">
        <v>27</v>
      </c>
    </row>
    <row r="87" spans="1:5" ht="12.75">
      <c r="A87" s="35" t="s">
        <v>55</v>
      </c>
      <c r="E87" s="39" t="s">
        <v>5</v>
      </c>
    </row>
    <row r="88" spans="1:5" ht="12.75">
      <c r="A88" s="35" t="s">
        <v>56</v>
      </c>
      <c r="E88" s="40" t="s">
        <v>8213</v>
      </c>
    </row>
    <row r="89" spans="1:5" ht="25.5">
      <c r="A89" t="s">
        <v>58</v>
      </c>
      <c r="E89" s="39" t="s">
        <v>8425</v>
      </c>
    </row>
    <row r="90" spans="1:16" ht="25.5">
      <c r="A90" t="s">
        <v>49</v>
      </c>
      <c s="34" t="s">
        <v>92</v>
      </c>
      <c s="34" t="s">
        <v>8297</v>
      </c>
      <c s="35" t="s">
        <v>5</v>
      </c>
      <c s="6" t="s">
        <v>8298</v>
      </c>
      <c s="36" t="s">
        <v>106</v>
      </c>
      <c s="37">
        <v>1</v>
      </c>
      <c s="36">
        <v>0</v>
      </c>
      <c s="36">
        <f>ROUND(G90*H90,6)</f>
      </c>
      <c r="L90" s="38">
        <v>0</v>
      </c>
      <c s="32">
        <f>ROUND(ROUND(L90,2)*ROUND(G90,3),2)</f>
      </c>
      <c s="36" t="s">
        <v>73</v>
      </c>
      <c>
        <f>(M90*21)/100</f>
      </c>
      <c t="s">
        <v>27</v>
      </c>
    </row>
    <row r="91" spans="1:5" ht="25.5">
      <c r="A91" s="35" t="s">
        <v>55</v>
      </c>
      <c r="E91" s="39" t="s">
        <v>8431</v>
      </c>
    </row>
    <row r="92" spans="1:5" ht="12.75">
      <c r="A92" s="35" t="s">
        <v>56</v>
      </c>
      <c r="E92" s="40" t="s">
        <v>8271</v>
      </c>
    </row>
    <row r="93" spans="1:5" ht="12.75">
      <c r="A93" t="s">
        <v>58</v>
      </c>
      <c r="E93" s="39" t="s">
        <v>59</v>
      </c>
    </row>
    <row r="94" spans="1:16" ht="25.5">
      <c r="A94" t="s">
        <v>49</v>
      </c>
      <c s="34" t="s">
        <v>95</v>
      </c>
      <c s="34" t="s">
        <v>8182</v>
      </c>
      <c s="35" t="s">
        <v>5</v>
      </c>
      <c s="6" t="s">
        <v>8183</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8401</v>
      </c>
    </row>
    <row r="97" spans="1:5" ht="12.75">
      <c r="A97" t="s">
        <v>58</v>
      </c>
      <c r="E97" s="39" t="s">
        <v>59</v>
      </c>
    </row>
    <row r="98" spans="1:16" ht="25.5">
      <c r="A98" t="s">
        <v>49</v>
      </c>
      <c s="34" t="s">
        <v>99</v>
      </c>
      <c s="34" t="s">
        <v>8186</v>
      </c>
      <c s="35" t="s">
        <v>5</v>
      </c>
      <c s="6" t="s">
        <v>8187</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8401</v>
      </c>
    </row>
    <row r="101" spans="1:5" ht="12.75">
      <c r="A101" t="s">
        <v>58</v>
      </c>
      <c r="E101" s="39" t="s">
        <v>59</v>
      </c>
    </row>
    <row r="102" spans="1:16" ht="12.75">
      <c r="A102" t="s">
        <v>49</v>
      </c>
      <c s="34" t="s">
        <v>115</v>
      </c>
      <c s="34" t="s">
        <v>187</v>
      </c>
      <c s="35" t="s">
        <v>5</v>
      </c>
      <c s="6" t="s">
        <v>188</v>
      </c>
      <c s="36" t="s">
        <v>98</v>
      </c>
      <c s="37">
        <v>465</v>
      </c>
      <c s="36">
        <v>0</v>
      </c>
      <c s="36">
        <f>ROUND(G102*H102,6)</f>
      </c>
      <c r="L102" s="38">
        <v>0</v>
      </c>
      <c s="32">
        <f>ROUND(ROUND(L102,2)*ROUND(G102,3),2)</f>
      </c>
      <c s="36" t="s">
        <v>73</v>
      </c>
      <c>
        <f>(M102*21)/100</f>
      </c>
      <c t="s">
        <v>27</v>
      </c>
    </row>
    <row r="103" spans="1:5" ht="12.75">
      <c r="A103" s="35" t="s">
        <v>55</v>
      </c>
      <c r="E103" s="39" t="s">
        <v>8432</v>
      </c>
    </row>
    <row r="104" spans="1:5" ht="12.75">
      <c r="A104" s="35" t="s">
        <v>56</v>
      </c>
      <c r="E104" s="40" t="s">
        <v>8433</v>
      </c>
    </row>
    <row r="105" spans="1:5" ht="12.75">
      <c r="A105" t="s">
        <v>58</v>
      </c>
      <c r="E105" s="39" t="s">
        <v>59</v>
      </c>
    </row>
    <row r="106" spans="1:16" ht="25.5">
      <c r="A106" t="s">
        <v>49</v>
      </c>
      <c s="34" t="s">
        <v>118</v>
      </c>
      <c s="34" t="s">
        <v>1205</v>
      </c>
      <c s="35" t="s">
        <v>5</v>
      </c>
      <c s="6" t="s">
        <v>1206</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38.25">
      <c r="A110" t="s">
        <v>49</v>
      </c>
      <c s="34" t="s">
        <v>121</v>
      </c>
      <c s="34" t="s">
        <v>2117</v>
      </c>
      <c s="35" t="s">
        <v>5</v>
      </c>
      <c s="6" t="s">
        <v>2118</v>
      </c>
      <c s="36" t="s">
        <v>106</v>
      </c>
      <c s="37">
        <v>2</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25.5">
      <c r="A114" t="s">
        <v>49</v>
      </c>
      <c s="34" t="s">
        <v>124</v>
      </c>
      <c s="34" t="s">
        <v>2221</v>
      </c>
      <c s="35" t="s">
        <v>5</v>
      </c>
      <c s="6" t="s">
        <v>2222</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127</v>
      </c>
      <c s="34" t="s">
        <v>8321</v>
      </c>
      <c s="35" t="s">
        <v>5</v>
      </c>
      <c s="6" t="s">
        <v>8322</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130</v>
      </c>
      <c s="34" t="s">
        <v>2115</v>
      </c>
      <c s="35" t="s">
        <v>5</v>
      </c>
      <c s="6" t="s">
        <v>2116</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133</v>
      </c>
      <c s="34" t="s">
        <v>2040</v>
      </c>
      <c s="35" t="s">
        <v>5</v>
      </c>
      <c s="6" t="s">
        <v>2041</v>
      </c>
      <c s="36" t="s">
        <v>672</v>
      </c>
      <c s="37">
        <v>40</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136</v>
      </c>
      <c s="34" t="s">
        <v>2024</v>
      </c>
      <c s="35" t="s">
        <v>5</v>
      </c>
      <c s="6" t="s">
        <v>2025</v>
      </c>
      <c s="36" t="s">
        <v>672</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5</v>
      </c>
    </row>
    <row r="133" spans="1:5" ht="12.75">
      <c r="A133" t="s">
        <v>58</v>
      </c>
      <c r="E133" s="39" t="s">
        <v>59</v>
      </c>
    </row>
    <row r="134" spans="1:16" ht="12.75">
      <c r="A134" t="s">
        <v>49</v>
      </c>
      <c s="34" t="s">
        <v>139</v>
      </c>
      <c s="34" t="s">
        <v>2018</v>
      </c>
      <c s="35" t="s">
        <v>5</v>
      </c>
      <c s="6" t="s">
        <v>2019</v>
      </c>
      <c s="36" t="s">
        <v>672</v>
      </c>
      <c s="37">
        <v>24</v>
      </c>
      <c s="36">
        <v>0</v>
      </c>
      <c s="36">
        <f>ROUND(G134*H134,6)</f>
      </c>
      <c r="L134" s="38">
        <v>0</v>
      </c>
      <c s="32">
        <f>ROUND(ROUND(L134,2)*ROUND(G134,3),2)</f>
      </c>
      <c s="36" t="s">
        <v>73</v>
      </c>
      <c>
        <f>(M134*21)/100</f>
      </c>
      <c t="s">
        <v>27</v>
      </c>
    </row>
    <row r="135" spans="1:5" ht="12.75">
      <c r="A135" s="35" t="s">
        <v>55</v>
      </c>
      <c r="E135" s="39" t="s">
        <v>5</v>
      </c>
    </row>
    <row r="136" spans="1:5" ht="12.75">
      <c r="A136" s="35" t="s">
        <v>56</v>
      </c>
      <c r="E136" s="40" t="s">
        <v>5</v>
      </c>
    </row>
    <row r="137" spans="1:5" ht="12.75">
      <c r="A137" t="s">
        <v>58</v>
      </c>
      <c r="E137" s="39" t="s">
        <v>59</v>
      </c>
    </row>
    <row r="138" spans="1:16" ht="12.75">
      <c r="A138" t="s">
        <v>49</v>
      </c>
      <c s="34" t="s">
        <v>142</v>
      </c>
      <c s="34" t="s">
        <v>2022</v>
      </c>
      <c s="35" t="s">
        <v>5</v>
      </c>
      <c s="6" t="s">
        <v>2023</v>
      </c>
      <c s="36" t="s">
        <v>672</v>
      </c>
      <c s="37">
        <v>80</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145</v>
      </c>
      <c s="34" t="s">
        <v>2483</v>
      </c>
      <c s="35" t="s">
        <v>5</v>
      </c>
      <c s="6" t="s">
        <v>8211</v>
      </c>
      <c s="36" t="s">
        <v>672</v>
      </c>
      <c s="37">
        <v>96</v>
      </c>
      <c s="36">
        <v>0</v>
      </c>
      <c s="36">
        <f>ROUND(G142*H142,6)</f>
      </c>
      <c r="L142" s="38">
        <v>0</v>
      </c>
      <c s="32">
        <f>ROUND(ROUND(L142,2)*ROUND(G142,3),2)</f>
      </c>
      <c s="36" t="s">
        <v>2226</v>
      </c>
      <c>
        <f>(M142*21)/100</f>
      </c>
      <c t="s">
        <v>27</v>
      </c>
    </row>
    <row r="143" spans="1:5" ht="12.75">
      <c r="A143" s="35" t="s">
        <v>55</v>
      </c>
      <c r="E143" s="39" t="s">
        <v>8212</v>
      </c>
    </row>
    <row r="144" spans="1:5" ht="12.75">
      <c r="A144" s="35" t="s">
        <v>56</v>
      </c>
      <c r="E144" s="40" t="s">
        <v>8213</v>
      </c>
    </row>
    <row r="145" spans="1:5" ht="140.25">
      <c r="A145" t="s">
        <v>58</v>
      </c>
      <c r="E145" s="39" t="s">
        <v>2486</v>
      </c>
    </row>
    <row r="146" spans="1:16" ht="12.75">
      <c r="A146" t="s">
        <v>49</v>
      </c>
      <c s="34" t="s">
        <v>148</v>
      </c>
      <c s="34" t="s">
        <v>8214</v>
      </c>
      <c s="35" t="s">
        <v>5</v>
      </c>
      <c s="6" t="s">
        <v>8215</v>
      </c>
      <c s="36" t="s">
        <v>53</v>
      </c>
      <c s="37">
        <v>1</v>
      </c>
      <c s="36">
        <v>0</v>
      </c>
      <c s="36">
        <f>ROUND(G146*H146,6)</f>
      </c>
      <c r="L146" s="38">
        <v>0</v>
      </c>
      <c s="32">
        <f>ROUND(ROUND(L146,2)*ROUND(G146,3),2)</f>
      </c>
      <c s="36" t="s">
        <v>2226</v>
      </c>
      <c>
        <f>(M146*21)/100</f>
      </c>
      <c t="s">
        <v>27</v>
      </c>
    </row>
    <row r="147" spans="1:5" ht="38.25">
      <c r="A147" s="35" t="s">
        <v>55</v>
      </c>
      <c r="E147" s="39" t="s">
        <v>8216</v>
      </c>
    </row>
    <row r="148" spans="1:5" ht="12.75">
      <c r="A148" s="35" t="s">
        <v>56</v>
      </c>
      <c r="E148" s="40" t="s">
        <v>5</v>
      </c>
    </row>
    <row r="149" spans="1:5" ht="25.5">
      <c r="A149" t="s">
        <v>58</v>
      </c>
      <c r="E149" s="39" t="s">
        <v>8217</v>
      </c>
    </row>
    <row r="150" spans="1:13" ht="12.75">
      <c r="A150" t="s">
        <v>46</v>
      </c>
      <c r="C150" s="31" t="s">
        <v>742</v>
      </c>
      <c r="E150" s="33" t="s">
        <v>743</v>
      </c>
      <c r="J150" s="32">
        <f>0</f>
      </c>
      <c s="32">
        <f>0</f>
      </c>
      <c s="32">
        <f>0+L151</f>
      </c>
      <c s="32">
        <f>0+M151</f>
      </c>
    </row>
    <row r="151" spans="1:16" ht="25.5">
      <c r="A151" t="s">
        <v>49</v>
      </c>
      <c s="34" t="s">
        <v>189</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8436</v>
      </c>
      <c r="E8" s="30" t="s">
        <v>8435</v>
      </c>
      <c r="J8" s="29">
        <f>0+J9+J14+J35+J44+J49+J70+J83+J88+J173+J262+J271</f>
      </c>
      <c s="29">
        <f>0+K9+K14+K35+K44+K49+K70+K83+K88+K173+K262+K271</f>
      </c>
      <c s="29">
        <f>0+L9+L14+L35+L44+L49+L70+L83+L88+L173+L262+L271</f>
      </c>
      <c s="29">
        <f>0+M9+M14+M35+M44+M49+M70+M83+M88+M173+M262+M271</f>
      </c>
    </row>
    <row r="9" spans="1:13" ht="12.75">
      <c r="A9" t="s">
        <v>46</v>
      </c>
      <c r="C9" s="31" t="s">
        <v>825</v>
      </c>
      <c r="E9" s="33" t="s">
        <v>3806</v>
      </c>
      <c r="J9" s="32">
        <f>0</f>
      </c>
      <c s="32">
        <f>0</f>
      </c>
      <c s="32">
        <f>0+L10</f>
      </c>
      <c s="32">
        <f>0+M10</f>
      </c>
    </row>
    <row r="10" spans="1:16" ht="12.75">
      <c r="A10" t="s">
        <v>49</v>
      </c>
      <c s="34" t="s">
        <v>276</v>
      </c>
      <c s="34" t="s">
        <v>8124</v>
      </c>
      <c s="35" t="s">
        <v>5</v>
      </c>
      <c s="6" t="s">
        <v>3609</v>
      </c>
      <c s="36" t="s">
        <v>672</v>
      </c>
      <c s="37">
        <v>72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3383</v>
      </c>
      <c r="J14" s="32">
        <f>0</f>
      </c>
      <c s="32">
        <f>0</f>
      </c>
      <c s="32">
        <f>0+L15+L19+L23+L27+L31</f>
      </c>
      <c s="32">
        <f>0+M15+M19+M23+M27+M31</f>
      </c>
    </row>
    <row r="15" spans="1:16" ht="12.75">
      <c r="A15" t="s">
        <v>49</v>
      </c>
      <c s="34" t="s">
        <v>243</v>
      </c>
      <c s="34" t="s">
        <v>4152</v>
      </c>
      <c s="35" t="s">
        <v>5</v>
      </c>
      <c s="6" t="s">
        <v>4153</v>
      </c>
      <c s="36" t="s">
        <v>77</v>
      </c>
      <c s="37">
        <v>5.15</v>
      </c>
      <c s="36">
        <v>0</v>
      </c>
      <c s="36">
        <f>ROUND(G15*H15,6)</f>
      </c>
      <c r="L15" s="38">
        <v>0</v>
      </c>
      <c s="32">
        <f>ROUND(ROUND(L15,2)*ROUND(G15,3),2)</f>
      </c>
      <c s="36" t="s">
        <v>73</v>
      </c>
      <c>
        <f>(M15*21)/100</f>
      </c>
      <c t="s">
        <v>27</v>
      </c>
    </row>
    <row r="16" spans="1:5" ht="12.75">
      <c r="A16" s="35" t="s">
        <v>55</v>
      </c>
      <c r="E16" s="39" t="s">
        <v>5</v>
      </c>
    </row>
    <row r="17" spans="1:5" ht="12.75">
      <c r="A17" s="35" t="s">
        <v>56</v>
      </c>
      <c r="E17" s="40" t="s">
        <v>8437</v>
      </c>
    </row>
    <row r="18" spans="1:5" ht="12.75">
      <c r="A18" t="s">
        <v>58</v>
      </c>
      <c r="E18" s="39" t="s">
        <v>59</v>
      </c>
    </row>
    <row r="19" spans="1:16" ht="12.75">
      <c r="A19" t="s">
        <v>49</v>
      </c>
      <c s="34" t="s">
        <v>246</v>
      </c>
      <c s="34" t="s">
        <v>4650</v>
      </c>
      <c s="35" t="s">
        <v>5</v>
      </c>
      <c s="6" t="s">
        <v>4651</v>
      </c>
      <c s="36" t="s">
        <v>98</v>
      </c>
      <c s="37">
        <v>281</v>
      </c>
      <c s="36">
        <v>0</v>
      </c>
      <c s="36">
        <f>ROUND(G19*H19,6)</f>
      </c>
      <c r="L19" s="38">
        <v>0</v>
      </c>
      <c s="32">
        <f>ROUND(ROUND(L19,2)*ROUND(G19,3),2)</f>
      </c>
      <c s="36" t="s">
        <v>73</v>
      </c>
      <c>
        <f>(M19*21)/100</f>
      </c>
      <c t="s">
        <v>27</v>
      </c>
    </row>
    <row r="20" spans="1:5" ht="38.25">
      <c r="A20" s="35" t="s">
        <v>55</v>
      </c>
      <c r="E20" s="39" t="s">
        <v>8438</v>
      </c>
    </row>
    <row r="21" spans="1:5" ht="12.75">
      <c r="A21" s="35" t="s">
        <v>56</v>
      </c>
      <c r="E21" s="40" t="s">
        <v>8439</v>
      </c>
    </row>
    <row r="22" spans="1:5" ht="12.75">
      <c r="A22" t="s">
        <v>58</v>
      </c>
      <c r="E22" s="39" t="s">
        <v>59</v>
      </c>
    </row>
    <row r="23" spans="1:16" ht="25.5">
      <c r="A23" t="s">
        <v>49</v>
      </c>
      <c s="34" t="s">
        <v>249</v>
      </c>
      <c s="34" t="s">
        <v>8440</v>
      </c>
      <c s="35" t="s">
        <v>5</v>
      </c>
      <c s="6" t="s">
        <v>8441</v>
      </c>
      <c s="36" t="s">
        <v>77</v>
      </c>
      <c s="37">
        <v>7</v>
      </c>
      <c s="36">
        <v>0</v>
      </c>
      <c s="36">
        <f>ROUND(G23*H23,6)</f>
      </c>
      <c r="L23" s="38">
        <v>0</v>
      </c>
      <c s="32">
        <f>ROUND(ROUND(L23,2)*ROUND(G23,3),2)</f>
      </c>
      <c s="36" t="s">
        <v>73</v>
      </c>
      <c>
        <f>(M23*21)/100</f>
      </c>
      <c t="s">
        <v>27</v>
      </c>
    </row>
    <row r="24" spans="1:5" ht="38.25">
      <c r="A24" s="35" t="s">
        <v>55</v>
      </c>
      <c r="E24" s="39" t="s">
        <v>8438</v>
      </c>
    </row>
    <row r="25" spans="1:5" ht="12.75">
      <c r="A25" s="35" t="s">
        <v>56</v>
      </c>
      <c r="E25" s="40" t="s">
        <v>8439</v>
      </c>
    </row>
    <row r="26" spans="1:5" ht="12.75">
      <c r="A26" t="s">
        <v>58</v>
      </c>
      <c r="E26" s="39" t="s">
        <v>59</v>
      </c>
    </row>
    <row r="27" spans="1:16" ht="25.5">
      <c r="A27" t="s">
        <v>49</v>
      </c>
      <c s="34" t="s">
        <v>252</v>
      </c>
      <c s="34" t="s">
        <v>8442</v>
      </c>
      <c s="35" t="s">
        <v>5</v>
      </c>
      <c s="6" t="s">
        <v>8443</v>
      </c>
      <c s="36" t="s">
        <v>77</v>
      </c>
      <c s="37">
        <v>7</v>
      </c>
      <c s="36">
        <v>0</v>
      </c>
      <c s="36">
        <f>ROUND(G27*H27,6)</f>
      </c>
      <c r="L27" s="38">
        <v>0</v>
      </c>
      <c s="32">
        <f>ROUND(ROUND(L27,2)*ROUND(G27,3),2)</f>
      </c>
      <c s="36" t="s">
        <v>73</v>
      </c>
      <c>
        <f>(M27*21)/100</f>
      </c>
      <c t="s">
        <v>27</v>
      </c>
    </row>
    <row r="28" spans="1:5" ht="38.25">
      <c r="A28" s="35" t="s">
        <v>55</v>
      </c>
      <c r="E28" s="39" t="s">
        <v>8438</v>
      </c>
    </row>
    <row r="29" spans="1:5" ht="12.75">
      <c r="A29" s="35" t="s">
        <v>56</v>
      </c>
      <c r="E29" s="40" t="s">
        <v>8439</v>
      </c>
    </row>
    <row r="30" spans="1:5" ht="12.75">
      <c r="A30" t="s">
        <v>58</v>
      </c>
      <c r="E30" s="39" t="s">
        <v>59</v>
      </c>
    </row>
    <row r="31" spans="1:16" ht="12.75">
      <c r="A31" t="s">
        <v>49</v>
      </c>
      <c s="34" t="s">
        <v>255</v>
      </c>
      <c s="34" t="s">
        <v>70</v>
      </c>
      <c s="35" t="s">
        <v>5</v>
      </c>
      <c s="6" t="s">
        <v>71</v>
      </c>
      <c s="36" t="s">
        <v>72</v>
      </c>
      <c s="37">
        <v>610</v>
      </c>
      <c s="36">
        <v>0</v>
      </c>
      <c s="36">
        <f>ROUND(G31*H31,6)</f>
      </c>
      <c r="L31" s="38">
        <v>0</v>
      </c>
      <c s="32">
        <f>ROUND(ROUND(L31,2)*ROUND(G31,3),2)</f>
      </c>
      <c s="36" t="s">
        <v>73</v>
      </c>
      <c>
        <f>(M31*21)/100</f>
      </c>
      <c t="s">
        <v>27</v>
      </c>
    </row>
    <row r="32" spans="1:5" ht="12.75">
      <c r="A32" s="35" t="s">
        <v>55</v>
      </c>
      <c r="E32" s="39" t="s">
        <v>8444</v>
      </c>
    </row>
    <row r="33" spans="1:5" ht="12.75">
      <c r="A33" s="35" t="s">
        <v>56</v>
      </c>
      <c r="E33" s="40" t="s">
        <v>5</v>
      </c>
    </row>
    <row r="34" spans="1:5" ht="12.75">
      <c r="A34" t="s">
        <v>58</v>
      </c>
      <c r="E34" s="39" t="s">
        <v>59</v>
      </c>
    </row>
    <row r="35" spans="1:13" ht="12.75">
      <c r="A35" t="s">
        <v>46</v>
      </c>
      <c r="C35" s="31" t="s">
        <v>121</v>
      </c>
      <c r="E35" s="33" t="s">
        <v>3396</v>
      </c>
      <c r="J35" s="32">
        <f>0</f>
      </c>
      <c s="32">
        <f>0</f>
      </c>
      <c s="32">
        <f>0+L36+L40</f>
      </c>
      <c s="32">
        <f>0+M36+M40</f>
      </c>
    </row>
    <row r="36" spans="1:16" ht="12.75">
      <c r="A36" t="s">
        <v>49</v>
      </c>
      <c s="34" t="s">
        <v>219</v>
      </c>
      <c s="34" t="s">
        <v>837</v>
      </c>
      <c s="35" t="s">
        <v>5</v>
      </c>
      <c s="6" t="s">
        <v>838</v>
      </c>
      <c s="36" t="s">
        <v>77</v>
      </c>
      <c s="37">
        <v>709.565</v>
      </c>
      <c s="36">
        <v>0</v>
      </c>
      <c s="36">
        <f>ROUND(G36*H36,6)</f>
      </c>
      <c r="L36" s="38">
        <v>0</v>
      </c>
      <c s="32">
        <f>ROUND(ROUND(L36,2)*ROUND(G36,3),2)</f>
      </c>
      <c s="36" t="s">
        <v>73</v>
      </c>
      <c>
        <f>(M36*21)/100</f>
      </c>
      <c t="s">
        <v>27</v>
      </c>
    </row>
    <row r="37" spans="1:5" ht="63.75">
      <c r="A37" s="35" t="s">
        <v>55</v>
      </c>
      <c r="E37" s="39" t="s">
        <v>8445</v>
      </c>
    </row>
    <row r="38" spans="1:5" ht="12.75">
      <c r="A38" s="35" t="s">
        <v>56</v>
      </c>
      <c r="E38" s="40" t="s">
        <v>8446</v>
      </c>
    </row>
    <row r="39" spans="1:5" ht="12.75">
      <c r="A39" t="s">
        <v>58</v>
      </c>
      <c r="E39" s="39" t="s">
        <v>59</v>
      </c>
    </row>
    <row r="40" spans="1:16" ht="12.75">
      <c r="A40" t="s">
        <v>49</v>
      </c>
      <c s="34" t="s">
        <v>222</v>
      </c>
      <c s="34" t="s">
        <v>835</v>
      </c>
      <c s="35" t="s">
        <v>5</v>
      </c>
      <c s="6" t="s">
        <v>836</v>
      </c>
      <c s="36" t="s">
        <v>77</v>
      </c>
      <c s="37">
        <v>0.384</v>
      </c>
      <c s="36">
        <v>0</v>
      </c>
      <c s="36">
        <f>ROUND(G40*H40,6)</f>
      </c>
      <c r="L40" s="38">
        <v>0</v>
      </c>
      <c s="32">
        <f>ROUND(ROUND(L40,2)*ROUND(G40,3),2)</f>
      </c>
      <c s="36" t="s">
        <v>73</v>
      </c>
      <c>
        <f>(M40*21)/100</f>
      </c>
      <c t="s">
        <v>27</v>
      </c>
    </row>
    <row r="41" spans="1:5" ht="12.75">
      <c r="A41" s="35" t="s">
        <v>55</v>
      </c>
      <c r="E41" s="39" t="s">
        <v>8447</v>
      </c>
    </row>
    <row r="42" spans="1:5" ht="12.75">
      <c r="A42" s="35" t="s">
        <v>56</v>
      </c>
      <c r="E42" s="40" t="s">
        <v>8181</v>
      </c>
    </row>
    <row r="43" spans="1:5" ht="12.75">
      <c r="A43" t="s">
        <v>58</v>
      </c>
      <c r="E43" s="39" t="s">
        <v>59</v>
      </c>
    </row>
    <row r="44" spans="1:13" ht="12.75">
      <c r="A44" t="s">
        <v>46</v>
      </c>
      <c r="C44" s="31" t="s">
        <v>124</v>
      </c>
      <c r="E44" s="33" t="s">
        <v>8328</v>
      </c>
      <c r="J44" s="32">
        <f>0</f>
      </c>
      <c s="32">
        <f>0</f>
      </c>
      <c s="32">
        <f>0+L45</f>
      </c>
      <c s="32">
        <f>0+M45</f>
      </c>
    </row>
    <row r="45" spans="1:16" ht="12.75">
      <c r="A45" t="s">
        <v>49</v>
      </c>
      <c s="34" t="s">
        <v>240</v>
      </c>
      <c s="34" t="s">
        <v>96</v>
      </c>
      <c s="35" t="s">
        <v>5</v>
      </c>
      <c s="6" t="s">
        <v>97</v>
      </c>
      <c s="36" t="s">
        <v>98</v>
      </c>
      <c s="37">
        <v>16</v>
      </c>
      <c s="36">
        <v>0</v>
      </c>
      <c s="36">
        <f>ROUND(G45*H45,6)</f>
      </c>
      <c r="L45" s="38">
        <v>0</v>
      </c>
      <c s="32">
        <f>ROUND(ROUND(L45,2)*ROUND(G45,3),2)</f>
      </c>
      <c s="36" t="s">
        <v>73</v>
      </c>
      <c>
        <f>(M45*21)/100</f>
      </c>
      <c t="s">
        <v>27</v>
      </c>
    </row>
    <row r="46" spans="1:5" ht="12.75">
      <c r="A46" s="35" t="s">
        <v>55</v>
      </c>
      <c r="E46" s="39" t="s">
        <v>8448</v>
      </c>
    </row>
    <row r="47" spans="1:5" ht="12.75">
      <c r="A47" s="35" t="s">
        <v>56</v>
      </c>
      <c r="E47" s="40" t="s">
        <v>8222</v>
      </c>
    </row>
    <row r="48" spans="1:5" ht="12.75">
      <c r="A48" t="s">
        <v>58</v>
      </c>
      <c r="E48" s="39" t="s">
        <v>59</v>
      </c>
    </row>
    <row r="49" spans="1:13" ht="12.75">
      <c r="A49" t="s">
        <v>46</v>
      </c>
      <c r="C49" s="31" t="s">
        <v>133</v>
      </c>
      <c r="E49" s="33" t="s">
        <v>3409</v>
      </c>
      <c r="J49" s="32">
        <f>0</f>
      </c>
      <c s="32">
        <f>0</f>
      </c>
      <c s="32">
        <f>0+L50+L54+L58+L62+L66</f>
      </c>
      <c s="32">
        <f>0+M50+M54+M58+M62+M66</f>
      </c>
    </row>
    <row r="50" spans="1:16" ht="12.75">
      <c r="A50" t="s">
        <v>49</v>
      </c>
      <c s="34" t="s">
        <v>225</v>
      </c>
      <c s="34" t="s">
        <v>100</v>
      </c>
      <c s="35" t="s">
        <v>5</v>
      </c>
      <c s="6" t="s">
        <v>101</v>
      </c>
      <c s="36" t="s">
        <v>77</v>
      </c>
      <c s="37">
        <v>709.565</v>
      </c>
      <c s="36">
        <v>0</v>
      </c>
      <c s="36">
        <f>ROUND(G50*H50,6)</f>
      </c>
      <c r="L50" s="38">
        <v>0</v>
      </c>
      <c s="32">
        <f>ROUND(ROUND(L50,2)*ROUND(G50,3),2)</f>
      </c>
      <c s="36" t="s">
        <v>73</v>
      </c>
      <c>
        <f>(M50*21)/100</f>
      </c>
      <c t="s">
        <v>27</v>
      </c>
    </row>
    <row r="51" spans="1:5" ht="63.75">
      <c r="A51" s="35" t="s">
        <v>55</v>
      </c>
      <c r="E51" s="39" t="s">
        <v>8445</v>
      </c>
    </row>
    <row r="52" spans="1:5" ht="12.75">
      <c r="A52" s="35" t="s">
        <v>56</v>
      </c>
      <c r="E52" s="40" t="s">
        <v>8446</v>
      </c>
    </row>
    <row r="53" spans="1:5" ht="12.75">
      <c r="A53" t="s">
        <v>58</v>
      </c>
      <c r="E53" s="39" t="s">
        <v>59</v>
      </c>
    </row>
    <row r="54" spans="1:16" ht="12.75">
      <c r="A54" t="s">
        <v>49</v>
      </c>
      <c s="34" t="s">
        <v>228</v>
      </c>
      <c s="34" t="s">
        <v>3410</v>
      </c>
      <c s="35" t="s">
        <v>5</v>
      </c>
      <c s="6" t="s">
        <v>3411</v>
      </c>
      <c s="36" t="s">
        <v>77</v>
      </c>
      <c s="37">
        <v>0.384</v>
      </c>
      <c s="36">
        <v>0</v>
      </c>
      <c s="36">
        <f>ROUND(G54*H54,6)</f>
      </c>
      <c r="L54" s="38">
        <v>0</v>
      </c>
      <c s="32">
        <f>ROUND(ROUND(L54,2)*ROUND(G54,3),2)</f>
      </c>
      <c s="36" t="s">
        <v>73</v>
      </c>
      <c>
        <f>(M54*21)/100</f>
      </c>
      <c t="s">
        <v>27</v>
      </c>
    </row>
    <row r="55" spans="1:5" ht="12.75">
      <c r="A55" s="35" t="s">
        <v>55</v>
      </c>
      <c r="E55" s="39" t="s">
        <v>8449</v>
      </c>
    </row>
    <row r="56" spans="1:5" ht="12.75">
      <c r="A56" s="35" t="s">
        <v>56</v>
      </c>
      <c r="E56" s="40" t="s">
        <v>8181</v>
      </c>
    </row>
    <row r="57" spans="1:5" ht="12.75">
      <c r="A57" t="s">
        <v>58</v>
      </c>
      <c r="E57" s="39" t="s">
        <v>59</v>
      </c>
    </row>
    <row r="58" spans="1:16" ht="12.75">
      <c r="A58" t="s">
        <v>49</v>
      </c>
      <c s="34" t="s">
        <v>231</v>
      </c>
      <c s="34" t="s">
        <v>3417</v>
      </c>
      <c s="35" t="s">
        <v>5</v>
      </c>
      <c s="6" t="s">
        <v>3418</v>
      </c>
      <c s="36" t="s">
        <v>72</v>
      </c>
      <c s="37">
        <v>1003.75</v>
      </c>
      <c s="36">
        <v>0</v>
      </c>
      <c s="36">
        <f>ROUND(G58*H58,6)</f>
      </c>
      <c r="L58" s="38">
        <v>0</v>
      </c>
      <c s="32">
        <f>ROUND(ROUND(L58,2)*ROUND(G58,3),2)</f>
      </c>
      <c s="36" t="s">
        <v>73</v>
      </c>
      <c>
        <f>(M58*21)/100</f>
      </c>
      <c t="s">
        <v>27</v>
      </c>
    </row>
    <row r="59" spans="1:5" ht="63.75">
      <c r="A59" s="35" t="s">
        <v>55</v>
      </c>
      <c r="E59" s="39" t="s">
        <v>8450</v>
      </c>
    </row>
    <row r="60" spans="1:5" ht="12.75">
      <c r="A60" s="35" t="s">
        <v>56</v>
      </c>
      <c r="E60" s="40" t="s">
        <v>8446</v>
      </c>
    </row>
    <row r="61" spans="1:5" ht="12.75">
      <c r="A61" t="s">
        <v>58</v>
      </c>
      <c r="E61" s="39" t="s">
        <v>59</v>
      </c>
    </row>
    <row r="62" spans="1:16" ht="12.75">
      <c r="A62" t="s">
        <v>49</v>
      </c>
      <c s="34" t="s">
        <v>234</v>
      </c>
      <c s="34" t="s">
        <v>8130</v>
      </c>
      <c s="35" t="s">
        <v>5</v>
      </c>
      <c s="6" t="s">
        <v>8228</v>
      </c>
      <c s="36" t="s">
        <v>72</v>
      </c>
      <c s="37">
        <v>1147</v>
      </c>
      <c s="36">
        <v>0</v>
      </c>
      <c s="36">
        <f>ROUND(G62*H62,6)</f>
      </c>
      <c r="L62" s="38">
        <v>0</v>
      </c>
      <c s="32">
        <f>ROUND(ROUND(L62,2)*ROUND(G62,3),2)</f>
      </c>
      <c s="36" t="s">
        <v>73</v>
      </c>
      <c>
        <f>(M62*21)/100</f>
      </c>
      <c t="s">
        <v>27</v>
      </c>
    </row>
    <row r="63" spans="1:5" ht="12.75">
      <c r="A63" s="35" t="s">
        <v>55</v>
      </c>
      <c r="E63" s="39" t="s">
        <v>8451</v>
      </c>
    </row>
    <row r="64" spans="1:5" ht="12.75">
      <c r="A64" s="35" t="s">
        <v>56</v>
      </c>
      <c r="E64" s="40" t="s">
        <v>8452</v>
      </c>
    </row>
    <row r="65" spans="1:5" ht="12.75">
      <c r="A65" t="s">
        <v>58</v>
      </c>
      <c r="E65" s="39" t="s">
        <v>59</v>
      </c>
    </row>
    <row r="66" spans="1:16" ht="12.75">
      <c r="A66" t="s">
        <v>49</v>
      </c>
      <c s="34" t="s">
        <v>237</v>
      </c>
      <c s="34" t="s">
        <v>8134</v>
      </c>
      <c s="35" t="s">
        <v>5</v>
      </c>
      <c s="6" t="s">
        <v>8135</v>
      </c>
      <c s="36" t="s">
        <v>72</v>
      </c>
      <c s="37">
        <v>421.85</v>
      </c>
      <c s="36">
        <v>0</v>
      </c>
      <c s="36">
        <f>ROUND(G66*H66,6)</f>
      </c>
      <c r="L66" s="38">
        <v>0</v>
      </c>
      <c s="32">
        <f>ROUND(ROUND(L66,2)*ROUND(G66,3),2)</f>
      </c>
      <c s="36" t="s">
        <v>2226</v>
      </c>
      <c>
        <f>(M66*21)/100</f>
      </c>
      <c t="s">
        <v>27</v>
      </c>
    </row>
    <row r="67" spans="1:5" ht="25.5">
      <c r="A67" s="35" t="s">
        <v>55</v>
      </c>
      <c r="E67" s="39" t="s">
        <v>8453</v>
      </c>
    </row>
    <row r="68" spans="1:5" ht="12.75">
      <c r="A68" s="35" t="s">
        <v>56</v>
      </c>
      <c r="E68" s="40" t="s">
        <v>8452</v>
      </c>
    </row>
    <row r="69" spans="1:5" ht="38.25">
      <c r="A69" t="s">
        <v>58</v>
      </c>
      <c r="E69" s="39" t="s">
        <v>8137</v>
      </c>
    </row>
    <row r="70" spans="1:13" ht="12.75">
      <c r="A70" t="s">
        <v>46</v>
      </c>
      <c r="C70" s="31" t="s">
        <v>83</v>
      </c>
      <c r="E70" s="33" t="s">
        <v>4054</v>
      </c>
      <c r="J70" s="32">
        <f>0</f>
      </c>
      <c s="32">
        <f>0</f>
      </c>
      <c s="32">
        <f>0+L71+L75+L79</f>
      </c>
      <c s="32">
        <f>0+M71+M75+M79</f>
      </c>
    </row>
    <row r="71" spans="1:16" ht="12.75">
      <c r="A71" t="s">
        <v>49</v>
      </c>
      <c s="34" t="s">
        <v>258</v>
      </c>
      <c s="34" t="s">
        <v>6273</v>
      </c>
      <c s="35" t="s">
        <v>5</v>
      </c>
      <c s="6" t="s">
        <v>6274</v>
      </c>
      <c s="36" t="s">
        <v>72</v>
      </c>
      <c s="37">
        <v>70</v>
      </c>
      <c s="36">
        <v>0</v>
      </c>
      <c s="36">
        <f>ROUND(G71*H71,6)</f>
      </c>
      <c r="L71" s="38">
        <v>0</v>
      </c>
      <c s="32">
        <f>ROUND(ROUND(L71,2)*ROUND(G71,3),2)</f>
      </c>
      <c s="36" t="s">
        <v>73</v>
      </c>
      <c>
        <f>(M71*21)/100</f>
      </c>
      <c t="s">
        <v>27</v>
      </c>
    </row>
    <row r="72" spans="1:5" ht="25.5">
      <c r="A72" s="35" t="s">
        <v>55</v>
      </c>
      <c r="E72" s="39" t="s">
        <v>8454</v>
      </c>
    </row>
    <row r="73" spans="1:5" ht="12.75">
      <c r="A73" s="35" t="s">
        <v>56</v>
      </c>
      <c r="E73" s="40" t="s">
        <v>8439</v>
      </c>
    </row>
    <row r="74" spans="1:5" ht="12.75">
      <c r="A74" t="s">
        <v>58</v>
      </c>
      <c r="E74" s="39" t="s">
        <v>59</v>
      </c>
    </row>
    <row r="75" spans="1:16" ht="25.5">
      <c r="A75" t="s">
        <v>49</v>
      </c>
      <c s="34" t="s">
        <v>261</v>
      </c>
      <c s="34" t="s">
        <v>8455</v>
      </c>
      <c s="35" t="s">
        <v>5</v>
      </c>
      <c s="6" t="s">
        <v>8456</v>
      </c>
      <c s="36" t="s">
        <v>72</v>
      </c>
      <c s="37">
        <v>70</v>
      </c>
      <c s="36">
        <v>0</v>
      </c>
      <c s="36">
        <f>ROUND(G75*H75,6)</f>
      </c>
      <c r="L75" s="38">
        <v>0</v>
      </c>
      <c s="32">
        <f>ROUND(ROUND(L75,2)*ROUND(G75,3),2)</f>
      </c>
      <c s="36" t="s">
        <v>2226</v>
      </c>
      <c>
        <f>(M75*21)/100</f>
      </c>
      <c t="s">
        <v>27</v>
      </c>
    </row>
    <row r="76" spans="1:5" ht="25.5">
      <c r="A76" s="35" t="s">
        <v>55</v>
      </c>
      <c r="E76" s="39" t="s">
        <v>8454</v>
      </c>
    </row>
    <row r="77" spans="1:5" ht="12.75">
      <c r="A77" s="35" t="s">
        <v>56</v>
      </c>
      <c r="E77" s="40" t="s">
        <v>8439</v>
      </c>
    </row>
    <row r="78" spans="1:5" ht="153">
      <c r="A78" t="s">
        <v>58</v>
      </c>
      <c r="E78" s="39" t="s">
        <v>8457</v>
      </c>
    </row>
    <row r="79" spans="1:16" ht="12.75">
      <c r="A79" t="s">
        <v>49</v>
      </c>
      <c s="34" t="s">
        <v>264</v>
      </c>
      <c s="34" t="s">
        <v>5933</v>
      </c>
      <c s="35" t="s">
        <v>5</v>
      </c>
      <c s="6" t="s">
        <v>5934</v>
      </c>
      <c s="36" t="s">
        <v>72</v>
      </c>
      <c s="37">
        <v>70</v>
      </c>
      <c s="36">
        <v>0</v>
      </c>
      <c s="36">
        <f>ROUND(G79*H79,6)</f>
      </c>
      <c r="L79" s="38">
        <v>0</v>
      </c>
      <c s="32">
        <f>ROUND(ROUND(L79,2)*ROUND(G79,3),2)</f>
      </c>
      <c s="36" t="s">
        <v>73</v>
      </c>
      <c>
        <f>(M79*21)/100</f>
      </c>
      <c t="s">
        <v>27</v>
      </c>
    </row>
    <row r="80" spans="1:5" ht="12.75">
      <c r="A80" s="35" t="s">
        <v>55</v>
      </c>
      <c r="E80" s="39" t="s">
        <v>8458</v>
      </c>
    </row>
    <row r="81" spans="1:5" ht="12.75">
      <c r="A81" s="35" t="s">
        <v>56</v>
      </c>
      <c r="E81" s="40" t="s">
        <v>8439</v>
      </c>
    </row>
    <row r="82" spans="1:5" ht="12.75">
      <c r="A82" t="s">
        <v>58</v>
      </c>
      <c r="E82" s="39" t="s">
        <v>59</v>
      </c>
    </row>
    <row r="83" spans="1:13" ht="12.75">
      <c r="A83" t="s">
        <v>46</v>
      </c>
      <c r="C83" s="31" t="s">
        <v>249</v>
      </c>
      <c r="E83" s="33" t="s">
        <v>3069</v>
      </c>
      <c r="J83" s="32">
        <f>0</f>
      </c>
      <c s="32">
        <f>0</f>
      </c>
      <c s="32">
        <f>0+L84</f>
      </c>
      <c s="32">
        <f>0+M84</f>
      </c>
    </row>
    <row r="84" spans="1:16" ht="25.5">
      <c r="A84" t="s">
        <v>49</v>
      </c>
      <c s="34" t="s">
        <v>267</v>
      </c>
      <c s="34" t="s">
        <v>3070</v>
      </c>
      <c s="35" t="s">
        <v>5</v>
      </c>
      <c s="6" t="s">
        <v>3071</v>
      </c>
      <c s="36" t="s">
        <v>98</v>
      </c>
      <c s="37">
        <v>6</v>
      </c>
      <c s="36">
        <v>0</v>
      </c>
      <c s="36">
        <f>ROUND(G84*H84,6)</f>
      </c>
      <c r="L84" s="38">
        <v>0</v>
      </c>
      <c s="32">
        <f>ROUND(ROUND(L84,2)*ROUND(G84,3),2)</f>
      </c>
      <c s="36" t="s">
        <v>73</v>
      </c>
      <c>
        <f>(M84*21)/100</f>
      </c>
      <c t="s">
        <v>27</v>
      </c>
    </row>
    <row r="85" spans="1:5" ht="25.5">
      <c r="A85" s="35" t="s">
        <v>55</v>
      </c>
      <c r="E85" s="39" t="s">
        <v>8459</v>
      </c>
    </row>
    <row r="86" spans="1:5" ht="12.75">
      <c r="A86" s="35" t="s">
        <v>56</v>
      </c>
      <c r="E86" s="40" t="s">
        <v>8460</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12.75">
      <c r="A89" t="s">
        <v>49</v>
      </c>
      <c s="34" t="s">
        <v>151</v>
      </c>
      <c s="34" t="s">
        <v>116</v>
      </c>
      <c s="35" t="s">
        <v>5</v>
      </c>
      <c s="6" t="s">
        <v>117</v>
      </c>
      <c s="36" t="s">
        <v>98</v>
      </c>
      <c s="37">
        <v>2652</v>
      </c>
      <c s="36">
        <v>0</v>
      </c>
      <c s="36">
        <f>ROUND(G89*H89,6)</f>
      </c>
      <c r="L89" s="38">
        <v>0</v>
      </c>
      <c s="32">
        <f>ROUND(ROUND(L89,2)*ROUND(G89,3),2)</f>
      </c>
      <c s="36" t="s">
        <v>73</v>
      </c>
      <c>
        <f>(M89*21)/100</f>
      </c>
      <c t="s">
        <v>27</v>
      </c>
    </row>
    <row r="90" spans="1:5" ht="25.5">
      <c r="A90" s="35" t="s">
        <v>55</v>
      </c>
      <c r="E90" s="39" t="s">
        <v>8461</v>
      </c>
    </row>
    <row r="91" spans="1:5" ht="12.75">
      <c r="A91" s="35" t="s">
        <v>56</v>
      </c>
      <c r="E91" s="40" t="s">
        <v>8462</v>
      </c>
    </row>
    <row r="92" spans="1:5" ht="12.75">
      <c r="A92" t="s">
        <v>58</v>
      </c>
      <c r="E92" s="39" t="s">
        <v>59</v>
      </c>
    </row>
    <row r="93" spans="1:16" ht="12.75">
      <c r="A93" t="s">
        <v>49</v>
      </c>
      <c s="34" t="s">
        <v>154</v>
      </c>
      <c s="34" t="s">
        <v>122</v>
      </c>
      <c s="35" t="s">
        <v>5</v>
      </c>
      <c s="6" t="s">
        <v>123</v>
      </c>
      <c s="36" t="s">
        <v>98</v>
      </c>
      <c s="37">
        <v>224</v>
      </c>
      <c s="36">
        <v>0</v>
      </c>
      <c s="36">
        <f>ROUND(G93*H93,6)</f>
      </c>
      <c r="L93" s="38">
        <v>0</v>
      </c>
      <c s="32">
        <f>ROUND(ROUND(L93,2)*ROUND(G93,3),2)</f>
      </c>
      <c s="36" t="s">
        <v>73</v>
      </c>
      <c>
        <f>(M93*21)/100</f>
      </c>
      <c t="s">
        <v>27</v>
      </c>
    </row>
    <row r="94" spans="1:5" ht="25.5">
      <c r="A94" s="35" t="s">
        <v>55</v>
      </c>
      <c r="E94" s="39" t="s">
        <v>8463</v>
      </c>
    </row>
    <row r="95" spans="1:5" ht="12.75">
      <c r="A95" s="35" t="s">
        <v>56</v>
      </c>
      <c r="E95" s="40" t="s">
        <v>8446</v>
      </c>
    </row>
    <row r="96" spans="1:5" ht="12.75">
      <c r="A96" t="s">
        <v>58</v>
      </c>
      <c r="E96" s="39" t="s">
        <v>59</v>
      </c>
    </row>
    <row r="97" spans="1:16" ht="12.75">
      <c r="A97" t="s">
        <v>49</v>
      </c>
      <c s="34" t="s">
        <v>157</v>
      </c>
      <c s="34" t="s">
        <v>125</v>
      </c>
      <c s="35" t="s">
        <v>5</v>
      </c>
      <c s="6" t="s">
        <v>126</v>
      </c>
      <c s="36" t="s">
        <v>98</v>
      </c>
      <c s="37">
        <v>2652</v>
      </c>
      <c s="36">
        <v>0</v>
      </c>
      <c s="36">
        <f>ROUND(G97*H97,6)</f>
      </c>
      <c r="L97" s="38">
        <v>0</v>
      </c>
      <c s="32">
        <f>ROUND(ROUND(L97,2)*ROUND(G97,3),2)</f>
      </c>
      <c s="36" t="s">
        <v>73</v>
      </c>
      <c>
        <f>(M97*21)/100</f>
      </c>
      <c t="s">
        <v>27</v>
      </c>
    </row>
    <row r="98" spans="1:5" ht="12.75">
      <c r="A98" s="35" t="s">
        <v>55</v>
      </c>
      <c r="E98" s="39" t="s">
        <v>5</v>
      </c>
    </row>
    <row r="99" spans="1:5" ht="12.75">
      <c r="A99" s="35" t="s">
        <v>56</v>
      </c>
      <c r="E99" s="40" t="s">
        <v>8446</v>
      </c>
    </row>
    <row r="100" spans="1:5" ht="12.75">
      <c r="A100" t="s">
        <v>58</v>
      </c>
      <c r="E100" s="39" t="s">
        <v>59</v>
      </c>
    </row>
    <row r="101" spans="1:16" ht="12.75">
      <c r="A101" t="s">
        <v>49</v>
      </c>
      <c s="34" t="s">
        <v>162</v>
      </c>
      <c s="34" t="s">
        <v>8146</v>
      </c>
      <c s="35" t="s">
        <v>5</v>
      </c>
      <c s="6" t="s">
        <v>8292</v>
      </c>
      <c s="36" t="s">
        <v>98</v>
      </c>
      <c s="37">
        <v>24</v>
      </c>
      <c s="36">
        <v>0</v>
      </c>
      <c s="36">
        <f>ROUND(G101*H101,6)</f>
      </c>
      <c r="L101" s="38">
        <v>0</v>
      </c>
      <c s="32">
        <f>ROUND(ROUND(L101,2)*ROUND(G101,3),2)</f>
      </c>
      <c s="36" t="s">
        <v>73</v>
      </c>
      <c>
        <f>(M101*21)/100</f>
      </c>
      <c t="s">
        <v>27</v>
      </c>
    </row>
    <row r="102" spans="1:5" ht="12.75">
      <c r="A102" s="35" t="s">
        <v>55</v>
      </c>
      <c r="E102" s="39" t="s">
        <v>8464</v>
      </c>
    </row>
    <row r="103" spans="1:5" ht="12.75">
      <c r="A103" s="35" t="s">
        <v>56</v>
      </c>
      <c r="E103" s="40" t="s">
        <v>8452</v>
      </c>
    </row>
    <row r="104" spans="1:5" ht="12.75">
      <c r="A104" t="s">
        <v>58</v>
      </c>
      <c r="E104" s="39" t="s">
        <v>59</v>
      </c>
    </row>
    <row r="105" spans="1:16" ht="25.5">
      <c r="A105" t="s">
        <v>49</v>
      </c>
      <c s="34" t="s">
        <v>165</v>
      </c>
      <c s="34" t="s">
        <v>8236</v>
      </c>
      <c s="35" t="s">
        <v>5</v>
      </c>
      <c s="6" t="s">
        <v>8237</v>
      </c>
      <c s="36" t="s">
        <v>106</v>
      </c>
      <c s="37">
        <v>21</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168</v>
      </c>
      <c s="34" t="s">
        <v>152</v>
      </c>
      <c s="35" t="s">
        <v>5</v>
      </c>
      <c s="6" t="s">
        <v>153</v>
      </c>
      <c s="36" t="s">
        <v>98</v>
      </c>
      <c s="37">
        <v>240</v>
      </c>
      <c s="36">
        <v>0</v>
      </c>
      <c s="36">
        <f>ROUND(G109*H109,6)</f>
      </c>
      <c r="L109" s="38">
        <v>0</v>
      </c>
      <c s="32">
        <f>ROUND(ROUND(L109,2)*ROUND(G109,3),2)</f>
      </c>
      <c s="36" t="s">
        <v>73</v>
      </c>
      <c>
        <f>(M109*21)/100</f>
      </c>
      <c t="s">
        <v>27</v>
      </c>
    </row>
    <row r="110" spans="1:5" ht="25.5">
      <c r="A110" s="35" t="s">
        <v>55</v>
      </c>
      <c r="E110" s="39" t="s">
        <v>8465</v>
      </c>
    </row>
    <row r="111" spans="1:5" ht="12.75">
      <c r="A111" s="35" t="s">
        <v>56</v>
      </c>
      <c r="E111" s="40" t="s">
        <v>8446</v>
      </c>
    </row>
    <row r="112" spans="1:5" ht="12.75">
      <c r="A112" t="s">
        <v>58</v>
      </c>
      <c r="E112" s="39" t="s">
        <v>5</v>
      </c>
    </row>
    <row r="113" spans="1:16" ht="25.5">
      <c r="A113" t="s">
        <v>49</v>
      </c>
      <c s="34" t="s">
        <v>171</v>
      </c>
      <c s="34" t="s">
        <v>149</v>
      </c>
      <c s="35" t="s">
        <v>5</v>
      </c>
      <c s="6" t="s">
        <v>150</v>
      </c>
      <c s="36" t="s">
        <v>106</v>
      </c>
      <c s="37">
        <v>24</v>
      </c>
      <c s="36">
        <v>0</v>
      </c>
      <c s="36">
        <f>ROUND(G113*H113,6)</f>
      </c>
      <c r="L113" s="38">
        <v>0</v>
      </c>
      <c s="32">
        <f>ROUND(ROUND(L113,2)*ROUND(G113,3),2)</f>
      </c>
      <c s="36" t="s">
        <v>73</v>
      </c>
      <c>
        <f>(M113*21)/100</f>
      </c>
      <c t="s">
        <v>27</v>
      </c>
    </row>
    <row r="114" spans="1:5" ht="12.75">
      <c r="A114" s="35" t="s">
        <v>55</v>
      </c>
      <c r="E114" s="39" t="s">
        <v>8240</v>
      </c>
    </row>
    <row r="115" spans="1:5" ht="12.75">
      <c r="A115" s="35" t="s">
        <v>56</v>
      </c>
      <c r="E115" s="40" t="s">
        <v>5</v>
      </c>
    </row>
    <row r="116" spans="1:5" ht="12.75">
      <c r="A116" t="s">
        <v>58</v>
      </c>
      <c r="E116" s="39" t="s">
        <v>59</v>
      </c>
    </row>
    <row r="117" spans="1:16" ht="12.75">
      <c r="A117" t="s">
        <v>49</v>
      </c>
      <c s="34" t="s">
        <v>174</v>
      </c>
      <c s="34" t="s">
        <v>146</v>
      </c>
      <c s="35" t="s">
        <v>5</v>
      </c>
      <c s="6" t="s">
        <v>147</v>
      </c>
      <c s="36" t="s">
        <v>106</v>
      </c>
      <c s="37">
        <v>39</v>
      </c>
      <c s="36">
        <v>0</v>
      </c>
      <c s="36">
        <f>ROUND(G117*H117,6)</f>
      </c>
      <c r="L117" s="38">
        <v>0</v>
      </c>
      <c s="32">
        <f>ROUND(ROUND(L117,2)*ROUND(G117,3),2)</f>
      </c>
      <c s="36" t="s">
        <v>73</v>
      </c>
      <c>
        <f>(M117*21)/100</f>
      </c>
      <c t="s">
        <v>27</v>
      </c>
    </row>
    <row r="118" spans="1:5" ht="12.75">
      <c r="A118" s="35" t="s">
        <v>55</v>
      </c>
      <c r="E118" s="39" t="s">
        <v>8240</v>
      </c>
    </row>
    <row r="119" spans="1:5" ht="12.75">
      <c r="A119" s="35" t="s">
        <v>56</v>
      </c>
      <c r="E119" s="40" t="s">
        <v>5</v>
      </c>
    </row>
    <row r="120" spans="1:5" ht="12.75">
      <c r="A120" t="s">
        <v>58</v>
      </c>
      <c r="E120" s="39" t="s">
        <v>59</v>
      </c>
    </row>
    <row r="121" spans="1:16" ht="25.5">
      <c r="A121" t="s">
        <v>49</v>
      </c>
      <c s="34" t="s">
        <v>177</v>
      </c>
      <c s="34" t="s">
        <v>862</v>
      </c>
      <c s="35" t="s">
        <v>5</v>
      </c>
      <c s="6" t="s">
        <v>863</v>
      </c>
      <c s="36" t="s">
        <v>106</v>
      </c>
      <c s="37">
        <v>29</v>
      </c>
      <c s="36">
        <v>0</v>
      </c>
      <c s="36">
        <f>ROUND(G121*H121,6)</f>
      </c>
      <c r="L121" s="38">
        <v>0</v>
      </c>
      <c s="32">
        <f>ROUND(ROUND(L121,2)*ROUND(G121,3),2)</f>
      </c>
      <c s="36" t="s">
        <v>73</v>
      </c>
      <c>
        <f>(M121*21)/100</f>
      </c>
      <c t="s">
        <v>27</v>
      </c>
    </row>
    <row r="122" spans="1:5" ht="12.75">
      <c r="A122" s="35" t="s">
        <v>55</v>
      </c>
      <c r="E122" s="39" t="s">
        <v>8466</v>
      </c>
    </row>
    <row r="123" spans="1:5" ht="12.75">
      <c r="A123" s="35" t="s">
        <v>56</v>
      </c>
      <c r="E123" s="40" t="s">
        <v>5</v>
      </c>
    </row>
    <row r="124" spans="1:5" ht="12.75">
      <c r="A124" t="s">
        <v>58</v>
      </c>
      <c r="E124" s="39" t="s">
        <v>59</v>
      </c>
    </row>
    <row r="125" spans="1:16" ht="12.75">
      <c r="A125" t="s">
        <v>49</v>
      </c>
      <c s="34" t="s">
        <v>180</v>
      </c>
      <c s="34" t="s">
        <v>866</v>
      </c>
      <c s="35" t="s">
        <v>5</v>
      </c>
      <c s="6" t="s">
        <v>867</v>
      </c>
      <c s="36" t="s">
        <v>106</v>
      </c>
      <c s="37">
        <v>11</v>
      </c>
      <c s="36">
        <v>0</v>
      </c>
      <c s="36">
        <f>ROUND(G125*H125,6)</f>
      </c>
      <c r="L125" s="38">
        <v>0</v>
      </c>
      <c s="32">
        <f>ROUND(ROUND(L125,2)*ROUND(G125,3),2)</f>
      </c>
      <c s="36" t="s">
        <v>73</v>
      </c>
      <c>
        <f>(M125*21)/100</f>
      </c>
      <c t="s">
        <v>27</v>
      </c>
    </row>
    <row r="126" spans="1:5" ht="25.5">
      <c r="A126" s="35" t="s">
        <v>55</v>
      </c>
      <c r="E126" s="39" t="s">
        <v>8467</v>
      </c>
    </row>
    <row r="127" spans="1:5" ht="12.75">
      <c r="A127" s="35" t="s">
        <v>56</v>
      </c>
      <c r="E127" s="40" t="s">
        <v>5</v>
      </c>
    </row>
    <row r="128" spans="1:5" ht="12.75">
      <c r="A128" t="s">
        <v>58</v>
      </c>
      <c r="E128" s="39" t="s">
        <v>59</v>
      </c>
    </row>
    <row r="129" spans="1:16" ht="25.5">
      <c r="A129" t="s">
        <v>49</v>
      </c>
      <c s="34" t="s">
        <v>183</v>
      </c>
      <c s="34" t="s">
        <v>850</v>
      </c>
      <c s="35" t="s">
        <v>5</v>
      </c>
      <c s="6" t="s">
        <v>851</v>
      </c>
      <c s="36" t="s">
        <v>106</v>
      </c>
      <c s="37">
        <v>5</v>
      </c>
      <c s="36">
        <v>0</v>
      </c>
      <c s="36">
        <f>ROUND(G129*H129,6)</f>
      </c>
      <c r="L129" s="38">
        <v>0</v>
      </c>
      <c s="32">
        <f>ROUND(ROUND(L129,2)*ROUND(G129,3),2)</f>
      </c>
      <c s="36" t="s">
        <v>73</v>
      </c>
      <c>
        <f>(M129*21)/100</f>
      </c>
      <c t="s">
        <v>27</v>
      </c>
    </row>
    <row r="130" spans="1:5" ht="12.75">
      <c r="A130" s="35" t="s">
        <v>55</v>
      </c>
      <c r="E130" s="39" t="s">
        <v>8468</v>
      </c>
    </row>
    <row r="131" spans="1:5" ht="12.75">
      <c r="A131" s="35" t="s">
        <v>56</v>
      </c>
      <c r="E131" s="40" t="s">
        <v>8469</v>
      </c>
    </row>
    <row r="132" spans="1:5" ht="12.75">
      <c r="A132" t="s">
        <v>58</v>
      </c>
      <c r="E132" s="39" t="s">
        <v>59</v>
      </c>
    </row>
    <row r="133" spans="1:16" ht="12.75">
      <c r="A133" t="s">
        <v>49</v>
      </c>
      <c s="34" t="s">
        <v>186</v>
      </c>
      <c s="34" t="s">
        <v>2474</v>
      </c>
      <c s="35" t="s">
        <v>5</v>
      </c>
      <c s="6" t="s">
        <v>2475</v>
      </c>
      <c s="36" t="s">
        <v>72</v>
      </c>
      <c s="37">
        <v>0.75</v>
      </c>
      <c s="36">
        <v>0</v>
      </c>
      <c s="36">
        <f>ROUND(G133*H133,6)</f>
      </c>
      <c r="L133" s="38">
        <v>0</v>
      </c>
      <c s="32">
        <f>ROUND(ROUND(L133,2)*ROUND(G133,3),2)</f>
      </c>
      <c s="36" t="s">
        <v>73</v>
      </c>
      <c>
        <f>(M133*21)/100</f>
      </c>
      <c t="s">
        <v>27</v>
      </c>
    </row>
    <row r="134" spans="1:5" ht="25.5">
      <c r="A134" s="35" t="s">
        <v>55</v>
      </c>
      <c r="E134" s="39" t="s">
        <v>8470</v>
      </c>
    </row>
    <row r="135" spans="1:5" ht="12.75">
      <c r="A135" s="35" t="s">
        <v>56</v>
      </c>
      <c r="E135" s="40" t="s">
        <v>8469</v>
      </c>
    </row>
    <row r="136" spans="1:5" ht="12.75">
      <c r="A136" t="s">
        <v>58</v>
      </c>
      <c r="E136" s="39" t="s">
        <v>59</v>
      </c>
    </row>
    <row r="137" spans="1:16" ht="12.75">
      <c r="A137" t="s">
        <v>49</v>
      </c>
      <c s="34" t="s">
        <v>189</v>
      </c>
      <c s="34" t="s">
        <v>137</v>
      </c>
      <c s="35" t="s">
        <v>5</v>
      </c>
      <c s="6" t="s">
        <v>138</v>
      </c>
      <c s="36" t="s">
        <v>72</v>
      </c>
      <c s="37">
        <v>1</v>
      </c>
      <c s="36">
        <v>0</v>
      </c>
      <c s="36">
        <f>ROUND(G137*H137,6)</f>
      </c>
      <c r="L137" s="38">
        <v>0</v>
      </c>
      <c s="32">
        <f>ROUND(ROUND(L137,2)*ROUND(G137,3),2)</f>
      </c>
      <c s="36" t="s">
        <v>73</v>
      </c>
      <c>
        <f>(M137*21)/100</f>
      </c>
      <c t="s">
        <v>27</v>
      </c>
    </row>
    <row r="138" spans="1:5" ht="12.75">
      <c r="A138" s="35" t="s">
        <v>55</v>
      </c>
      <c r="E138" s="39" t="s">
        <v>8471</v>
      </c>
    </row>
    <row r="139" spans="1:5" ht="12.75">
      <c r="A139" s="35" t="s">
        <v>56</v>
      </c>
      <c r="E139" s="40" t="s">
        <v>8469</v>
      </c>
    </row>
    <row r="140" spans="1:5" ht="12.75">
      <c r="A140" t="s">
        <v>58</v>
      </c>
      <c r="E140" s="39" t="s">
        <v>59</v>
      </c>
    </row>
    <row r="141" spans="1:16" ht="25.5">
      <c r="A141" t="s">
        <v>49</v>
      </c>
      <c s="34" t="s">
        <v>194</v>
      </c>
      <c s="34" t="s">
        <v>852</v>
      </c>
      <c s="35" t="s">
        <v>5</v>
      </c>
      <c s="6" t="s">
        <v>853</v>
      </c>
      <c s="36" t="s">
        <v>106</v>
      </c>
      <c s="37">
        <v>18</v>
      </c>
      <c s="36">
        <v>0</v>
      </c>
      <c s="36">
        <f>ROUND(G141*H141,6)</f>
      </c>
      <c r="L141" s="38">
        <v>0</v>
      </c>
      <c s="32">
        <f>ROUND(ROUND(L141,2)*ROUND(G141,3),2)</f>
      </c>
      <c s="36" t="s">
        <v>73</v>
      </c>
      <c>
        <f>(M141*21)/100</f>
      </c>
      <c t="s">
        <v>27</v>
      </c>
    </row>
    <row r="142" spans="1:5" ht="12.75">
      <c r="A142" s="35" t="s">
        <v>55</v>
      </c>
      <c r="E142" s="39" t="s">
        <v>8472</v>
      </c>
    </row>
    <row r="143" spans="1:5" ht="12.75">
      <c r="A143" s="35" t="s">
        <v>56</v>
      </c>
      <c r="E143" s="40" t="s">
        <v>8473</v>
      </c>
    </row>
    <row r="144" spans="1:5" ht="12.75">
      <c r="A144" t="s">
        <v>58</v>
      </c>
      <c r="E144" s="39" t="s">
        <v>59</v>
      </c>
    </row>
    <row r="145" spans="1:16" ht="12.75">
      <c r="A145" t="s">
        <v>49</v>
      </c>
      <c s="34" t="s">
        <v>198</v>
      </c>
      <c s="34" t="s">
        <v>8474</v>
      </c>
      <c s="35" t="s">
        <v>5</v>
      </c>
      <c s="6" t="s">
        <v>2133</v>
      </c>
      <c s="36" t="s">
        <v>72</v>
      </c>
      <c s="37">
        <v>0.5</v>
      </c>
      <c s="36">
        <v>0</v>
      </c>
      <c s="36">
        <f>ROUND(G145*H145,6)</f>
      </c>
      <c r="L145" s="38">
        <v>0</v>
      </c>
      <c s="32">
        <f>ROUND(ROUND(L145,2)*ROUND(G145,3),2)</f>
      </c>
      <c s="36" t="s">
        <v>73</v>
      </c>
      <c>
        <f>(M145*21)/100</f>
      </c>
      <c t="s">
        <v>27</v>
      </c>
    </row>
    <row r="146" spans="1:5" ht="12.75">
      <c r="A146" s="35" t="s">
        <v>55</v>
      </c>
      <c r="E146" s="39" t="s">
        <v>8475</v>
      </c>
    </row>
    <row r="147" spans="1:5" ht="12.75">
      <c r="A147" s="35" t="s">
        <v>56</v>
      </c>
      <c r="E147" s="40" t="s">
        <v>8271</v>
      </c>
    </row>
    <row r="148" spans="1:5" ht="12.75">
      <c r="A148" t="s">
        <v>58</v>
      </c>
      <c r="E148" s="39" t="s">
        <v>59</v>
      </c>
    </row>
    <row r="149" spans="1:16" ht="25.5">
      <c r="A149" t="s">
        <v>49</v>
      </c>
      <c s="34" t="s">
        <v>201</v>
      </c>
      <c s="34" t="s">
        <v>2034</v>
      </c>
      <c s="35" t="s">
        <v>5</v>
      </c>
      <c s="6" t="s">
        <v>2035</v>
      </c>
      <c s="36" t="s">
        <v>106</v>
      </c>
      <c s="37">
        <v>2</v>
      </c>
      <c s="36">
        <v>0</v>
      </c>
      <c s="36">
        <f>ROUND(G149*H149,6)</f>
      </c>
      <c r="L149" s="38">
        <v>0</v>
      </c>
      <c s="32">
        <f>ROUND(ROUND(L149,2)*ROUND(G149,3),2)</f>
      </c>
      <c s="36" t="s">
        <v>73</v>
      </c>
      <c>
        <f>(M149*21)/100</f>
      </c>
      <c t="s">
        <v>27</v>
      </c>
    </row>
    <row r="150" spans="1:5" ht="12.75">
      <c r="A150" s="35" t="s">
        <v>55</v>
      </c>
      <c r="E150" s="39" t="s">
        <v>8475</v>
      </c>
    </row>
    <row r="151" spans="1:5" ht="12.75">
      <c r="A151" s="35" t="s">
        <v>56</v>
      </c>
      <c r="E151" s="40" t="s">
        <v>8271</v>
      </c>
    </row>
    <row r="152" spans="1:5" ht="12.75">
      <c r="A152" t="s">
        <v>58</v>
      </c>
      <c r="E152" s="39" t="s">
        <v>59</v>
      </c>
    </row>
    <row r="153" spans="1:16" ht="12.75">
      <c r="A153" t="s">
        <v>49</v>
      </c>
      <c s="34" t="s">
        <v>204</v>
      </c>
      <c s="34" t="s">
        <v>858</v>
      </c>
      <c s="35" t="s">
        <v>5</v>
      </c>
      <c s="6" t="s">
        <v>859</v>
      </c>
      <c s="36" t="s">
        <v>106</v>
      </c>
      <c s="37">
        <v>12</v>
      </c>
      <c s="36">
        <v>0</v>
      </c>
      <c s="36">
        <f>ROUND(G153*H153,6)</f>
      </c>
      <c r="L153" s="38">
        <v>0</v>
      </c>
      <c s="32">
        <f>ROUND(ROUND(L153,2)*ROUND(G153,3),2)</f>
      </c>
      <c s="36" t="s">
        <v>73</v>
      </c>
      <c>
        <f>(M153*21)/100</f>
      </c>
      <c t="s">
        <v>27</v>
      </c>
    </row>
    <row r="154" spans="1:5" ht="25.5">
      <c r="A154" s="35" t="s">
        <v>55</v>
      </c>
      <c r="E154" s="39" t="s">
        <v>8476</v>
      </c>
    </row>
    <row r="155" spans="1:5" ht="12.75">
      <c r="A155" s="35" t="s">
        <v>56</v>
      </c>
      <c r="E155" s="40" t="s">
        <v>8469</v>
      </c>
    </row>
    <row r="156" spans="1:5" ht="12.75">
      <c r="A156" t="s">
        <v>58</v>
      </c>
      <c r="E156" s="39" t="s">
        <v>59</v>
      </c>
    </row>
    <row r="157" spans="1:16" ht="25.5">
      <c r="A157" t="s">
        <v>49</v>
      </c>
      <c s="34" t="s">
        <v>207</v>
      </c>
      <c s="34" t="s">
        <v>8477</v>
      </c>
      <c s="35" t="s">
        <v>5</v>
      </c>
      <c s="6" t="s">
        <v>8478</v>
      </c>
      <c s="36" t="s">
        <v>98</v>
      </c>
      <c s="37">
        <v>350</v>
      </c>
      <c s="36">
        <v>0</v>
      </c>
      <c s="36">
        <f>ROUND(G157*H157,6)</f>
      </c>
      <c r="L157" s="38">
        <v>0</v>
      </c>
      <c s="32">
        <f>ROUND(ROUND(L157,2)*ROUND(G157,3),2)</f>
      </c>
      <c s="36" t="s">
        <v>2226</v>
      </c>
      <c>
        <f>(M157*21)/100</f>
      </c>
      <c t="s">
        <v>27</v>
      </c>
    </row>
    <row r="158" spans="1:5" ht="38.25">
      <c r="A158" s="35" t="s">
        <v>55</v>
      </c>
      <c r="E158" s="39" t="s">
        <v>8479</v>
      </c>
    </row>
    <row r="159" spans="1:5" ht="12.75">
      <c r="A159" s="35" t="s">
        <v>56</v>
      </c>
      <c r="E159" s="40" t="s">
        <v>5</v>
      </c>
    </row>
    <row r="160" spans="1:5" ht="89.25">
      <c r="A160" t="s">
        <v>58</v>
      </c>
      <c r="E160" s="39" t="s">
        <v>8480</v>
      </c>
    </row>
    <row r="161" spans="1:16" ht="25.5">
      <c r="A161" t="s">
        <v>49</v>
      </c>
      <c s="34" t="s">
        <v>210</v>
      </c>
      <c s="34" t="s">
        <v>797</v>
      </c>
      <c s="35" t="s">
        <v>5</v>
      </c>
      <c s="6" t="s">
        <v>8481</v>
      </c>
      <c s="36" t="s">
        <v>799</v>
      </c>
      <c s="37">
        <v>370</v>
      </c>
      <c s="36">
        <v>0</v>
      </c>
      <c s="36">
        <f>ROUND(G161*H161,6)</f>
      </c>
      <c r="L161" s="38">
        <v>0</v>
      </c>
      <c s="32">
        <f>ROUND(ROUND(L161,2)*ROUND(G161,3),2)</f>
      </c>
      <c s="36" t="s">
        <v>73</v>
      </c>
      <c>
        <f>(M161*21)/100</f>
      </c>
      <c t="s">
        <v>27</v>
      </c>
    </row>
    <row r="162" spans="1:5" ht="38.25">
      <c r="A162" s="35" t="s">
        <v>55</v>
      </c>
      <c r="E162" s="39" t="s">
        <v>8482</v>
      </c>
    </row>
    <row r="163" spans="1:5" ht="12.75">
      <c r="A163" s="35" t="s">
        <v>56</v>
      </c>
      <c r="E163" s="40" t="s">
        <v>8483</v>
      </c>
    </row>
    <row r="164" spans="1:5" ht="12.75">
      <c r="A164" t="s">
        <v>58</v>
      </c>
      <c r="E164" s="39" t="s">
        <v>59</v>
      </c>
    </row>
    <row r="165" spans="1:16" ht="12.75">
      <c r="A165" t="s">
        <v>49</v>
      </c>
      <c s="34" t="s">
        <v>213</v>
      </c>
      <c s="34" t="s">
        <v>131</v>
      </c>
      <c s="35" t="s">
        <v>5</v>
      </c>
      <c s="6" t="s">
        <v>132</v>
      </c>
      <c s="36" t="s">
        <v>98</v>
      </c>
      <c s="37">
        <v>120</v>
      </c>
      <c s="36">
        <v>0</v>
      </c>
      <c s="36">
        <f>ROUND(G165*H165,6)</f>
      </c>
      <c r="L165" s="38">
        <v>0</v>
      </c>
      <c s="32">
        <f>ROUND(ROUND(L165,2)*ROUND(G165,3),2)</f>
      </c>
      <c s="36" t="s">
        <v>73</v>
      </c>
      <c>
        <f>(M165*21)/100</f>
      </c>
      <c t="s">
        <v>27</v>
      </c>
    </row>
    <row r="166" spans="1:5" ht="38.25">
      <c r="A166" s="35" t="s">
        <v>55</v>
      </c>
      <c r="E166" s="39" t="s">
        <v>8484</v>
      </c>
    </row>
    <row r="167" spans="1:5" ht="12.75">
      <c r="A167" s="35" t="s">
        <v>56</v>
      </c>
      <c r="E167" s="40" t="s">
        <v>5</v>
      </c>
    </row>
    <row r="168" spans="1:5" ht="12.75">
      <c r="A168" t="s">
        <v>58</v>
      </c>
      <c r="E168" s="39" t="s">
        <v>59</v>
      </c>
    </row>
    <row r="169" spans="1:16" ht="12.75">
      <c r="A169" t="s">
        <v>49</v>
      </c>
      <c s="34" t="s">
        <v>216</v>
      </c>
      <c s="34" t="s">
        <v>8485</v>
      </c>
      <c s="35" t="s">
        <v>5</v>
      </c>
      <c s="6" t="s">
        <v>8486</v>
      </c>
      <c s="36" t="s">
        <v>98</v>
      </c>
      <c s="37">
        <v>120</v>
      </c>
      <c s="36">
        <v>0</v>
      </c>
      <c s="36">
        <f>ROUND(G169*H169,6)</f>
      </c>
      <c r="L169" s="38">
        <v>0</v>
      </c>
      <c s="32">
        <f>ROUND(ROUND(L169,2)*ROUND(G169,3),2)</f>
      </c>
      <c s="36" t="s">
        <v>73</v>
      </c>
      <c>
        <f>(M169*21)/100</f>
      </c>
      <c t="s">
        <v>27</v>
      </c>
    </row>
    <row r="170" spans="1:5" ht="38.25">
      <c r="A170" s="35" t="s">
        <v>55</v>
      </c>
      <c r="E170" s="39" t="s">
        <v>8487</v>
      </c>
    </row>
    <row r="171" spans="1:5" ht="12.75">
      <c r="A171" s="35" t="s">
        <v>56</v>
      </c>
      <c r="E171" s="40" t="s">
        <v>5</v>
      </c>
    </row>
    <row r="172" spans="1:5" ht="12.75">
      <c r="A172" t="s">
        <v>58</v>
      </c>
      <c r="E172" s="39" t="s">
        <v>59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68</v>
      </c>
      <c s="34" t="s">
        <v>2786</v>
      </c>
      <c s="35" t="s">
        <v>5</v>
      </c>
      <c s="6" t="s">
        <v>2787</v>
      </c>
      <c s="36" t="s">
        <v>98</v>
      </c>
      <c s="37">
        <v>3123</v>
      </c>
      <c s="36">
        <v>0</v>
      </c>
      <c s="36">
        <f>ROUND(G174*H174,6)</f>
      </c>
      <c r="L174" s="38">
        <v>0</v>
      </c>
      <c s="32">
        <f>ROUND(ROUND(L174,2)*ROUND(G174,3),2)</f>
      </c>
      <c s="36" t="s">
        <v>73</v>
      </c>
      <c>
        <f>(M174*21)/100</f>
      </c>
      <c t="s">
        <v>27</v>
      </c>
    </row>
    <row r="175" spans="1:5" ht="12.75">
      <c r="A175" s="35" t="s">
        <v>55</v>
      </c>
      <c r="E175" s="39" t="s">
        <v>8488</v>
      </c>
    </row>
    <row r="176" spans="1:5" ht="12.75">
      <c r="A176" s="35" t="s">
        <v>56</v>
      </c>
      <c r="E176" s="40" t="s">
        <v>8489</v>
      </c>
    </row>
    <row r="177" spans="1:5" ht="12.75">
      <c r="A177" t="s">
        <v>58</v>
      </c>
      <c r="E177" s="39" t="s">
        <v>74</v>
      </c>
    </row>
    <row r="178" spans="1:16" ht="25.5">
      <c r="A178" t="s">
        <v>49</v>
      </c>
      <c s="34" t="s">
        <v>27</v>
      </c>
      <c s="34" t="s">
        <v>2794</v>
      </c>
      <c s="35" t="s">
        <v>5</v>
      </c>
      <c s="6" t="s">
        <v>2795</v>
      </c>
      <c s="36" t="s">
        <v>106</v>
      </c>
      <c s="37">
        <v>5</v>
      </c>
      <c s="36">
        <v>0</v>
      </c>
      <c s="36">
        <f>ROUND(G178*H178,6)</f>
      </c>
      <c r="L178" s="38">
        <v>0</v>
      </c>
      <c s="32">
        <f>ROUND(ROUND(L178,2)*ROUND(G178,3),2)</f>
      </c>
      <c s="36" t="s">
        <v>73</v>
      </c>
      <c>
        <f>(M178*21)/100</f>
      </c>
      <c t="s">
        <v>27</v>
      </c>
    </row>
    <row r="179" spans="1:5" ht="38.25">
      <c r="A179" s="35" t="s">
        <v>55</v>
      </c>
      <c r="E179" s="39" t="s">
        <v>8490</v>
      </c>
    </row>
    <row r="180" spans="1:5" ht="12.75">
      <c r="A180" s="35" t="s">
        <v>56</v>
      </c>
      <c r="E180" s="40" t="s">
        <v>8491</v>
      </c>
    </row>
    <row r="181" spans="1:5" ht="12.75">
      <c r="A181" t="s">
        <v>58</v>
      </c>
      <c r="E181" s="39" t="s">
        <v>74</v>
      </c>
    </row>
    <row r="182" spans="1:16" ht="25.5">
      <c r="A182" t="s">
        <v>49</v>
      </c>
      <c s="34" t="s">
        <v>26</v>
      </c>
      <c s="34" t="s">
        <v>8492</v>
      </c>
      <c s="35" t="s">
        <v>5</v>
      </c>
      <c s="6" t="s">
        <v>8493</v>
      </c>
      <c s="36" t="s">
        <v>106</v>
      </c>
      <c s="37">
        <v>2</v>
      </c>
      <c s="36">
        <v>0</v>
      </c>
      <c s="36">
        <f>ROUND(G182*H182,6)</f>
      </c>
      <c r="L182" s="38">
        <v>0</v>
      </c>
      <c s="32">
        <f>ROUND(ROUND(L182,2)*ROUND(G182,3),2)</f>
      </c>
      <c s="36" t="s">
        <v>73</v>
      </c>
      <c>
        <f>(M182*21)/100</f>
      </c>
      <c t="s">
        <v>27</v>
      </c>
    </row>
    <row r="183" spans="1:5" ht="12.75">
      <c r="A183" s="35" t="s">
        <v>55</v>
      </c>
      <c r="E183" s="39" t="s">
        <v>8494</v>
      </c>
    </row>
    <row r="184" spans="1:5" ht="12.75">
      <c r="A184" s="35" t="s">
        <v>56</v>
      </c>
      <c r="E184" s="40" t="s">
        <v>5</v>
      </c>
    </row>
    <row r="185" spans="1:5" ht="12.75">
      <c r="A185" t="s">
        <v>58</v>
      </c>
      <c r="E185" s="39" t="s">
        <v>59</v>
      </c>
    </row>
    <row r="186" spans="1:16" ht="25.5">
      <c r="A186" t="s">
        <v>49</v>
      </c>
      <c s="34" t="s">
        <v>80</v>
      </c>
      <c s="34" t="s">
        <v>8495</v>
      </c>
      <c s="35" t="s">
        <v>5</v>
      </c>
      <c s="6" t="s">
        <v>8496</v>
      </c>
      <c s="36" t="s">
        <v>106</v>
      </c>
      <c s="37">
        <v>21</v>
      </c>
      <c s="36">
        <v>0</v>
      </c>
      <c s="36">
        <f>ROUND(G186*H186,6)</f>
      </c>
      <c r="L186" s="38">
        <v>0</v>
      </c>
      <c s="32">
        <f>ROUND(ROUND(L186,2)*ROUND(G186,3),2)</f>
      </c>
      <c s="36" t="s">
        <v>73</v>
      </c>
      <c>
        <f>(M186*21)/100</f>
      </c>
      <c t="s">
        <v>27</v>
      </c>
    </row>
    <row r="187" spans="1:5" ht="25.5">
      <c r="A187" s="35" t="s">
        <v>55</v>
      </c>
      <c r="E187" s="39" t="s">
        <v>8497</v>
      </c>
    </row>
    <row r="188" spans="1:5" ht="12.75">
      <c r="A188" s="35" t="s">
        <v>56</v>
      </c>
      <c r="E188" s="40" t="s">
        <v>5</v>
      </c>
    </row>
    <row r="189" spans="1:5" ht="12.75">
      <c r="A189" t="s">
        <v>58</v>
      </c>
      <c r="E189" s="39" t="s">
        <v>74</v>
      </c>
    </row>
    <row r="190" spans="1:16" ht="12.75">
      <c r="A190" t="s">
        <v>49</v>
      </c>
      <c s="34" t="s">
        <v>83</v>
      </c>
      <c s="34" t="s">
        <v>2711</v>
      </c>
      <c s="35" t="s">
        <v>5</v>
      </c>
      <c s="6" t="s">
        <v>2712</v>
      </c>
      <c s="36" t="s">
        <v>106</v>
      </c>
      <c s="37">
        <v>10</v>
      </c>
      <c s="36">
        <v>0</v>
      </c>
      <c s="36">
        <f>ROUND(G190*H190,6)</f>
      </c>
      <c r="L190" s="38">
        <v>0</v>
      </c>
      <c s="32">
        <f>ROUND(ROUND(L190,2)*ROUND(G190,3),2)</f>
      </c>
      <c s="36" t="s">
        <v>73</v>
      </c>
      <c>
        <f>(M190*21)/100</f>
      </c>
      <c t="s">
        <v>27</v>
      </c>
    </row>
    <row r="191" spans="1:5" ht="12.75">
      <c r="A191" s="35" t="s">
        <v>55</v>
      </c>
      <c r="E191" s="39" t="s">
        <v>8498</v>
      </c>
    </row>
    <row r="192" spans="1:5" ht="12.75">
      <c r="A192" s="35" t="s">
        <v>56</v>
      </c>
      <c r="E192" s="40" t="s">
        <v>5</v>
      </c>
    </row>
    <row r="193" spans="1:5" ht="12.75">
      <c r="A193" t="s">
        <v>58</v>
      </c>
      <c r="E193" s="39" t="s">
        <v>74</v>
      </c>
    </row>
    <row r="194" spans="1:16" ht="25.5">
      <c r="A194" t="s">
        <v>49</v>
      </c>
      <c s="34" t="s">
        <v>86</v>
      </c>
      <c s="34" t="s">
        <v>2714</v>
      </c>
      <c s="35" t="s">
        <v>5</v>
      </c>
      <c s="6" t="s">
        <v>2715</v>
      </c>
      <c s="36" t="s">
        <v>106</v>
      </c>
      <c s="37">
        <v>10</v>
      </c>
      <c s="36">
        <v>0</v>
      </c>
      <c s="36">
        <f>ROUND(G194*H194,6)</f>
      </c>
      <c r="L194" s="38">
        <v>0</v>
      </c>
      <c s="32">
        <f>ROUND(ROUND(L194,2)*ROUND(G194,3),2)</f>
      </c>
      <c s="36" t="s">
        <v>73</v>
      </c>
      <c>
        <f>(M194*21)/100</f>
      </c>
      <c t="s">
        <v>27</v>
      </c>
    </row>
    <row r="195" spans="1:5" ht="12.75">
      <c r="A195" s="35" t="s">
        <v>55</v>
      </c>
      <c r="E195" s="39" t="s">
        <v>8498</v>
      </c>
    </row>
    <row r="196" spans="1:5" ht="12.75">
      <c r="A196" s="35" t="s">
        <v>56</v>
      </c>
      <c r="E196" s="40" t="s">
        <v>5</v>
      </c>
    </row>
    <row r="197" spans="1:5" ht="12.75">
      <c r="A197" t="s">
        <v>58</v>
      </c>
      <c r="E197" s="39" t="s">
        <v>74</v>
      </c>
    </row>
    <row r="198" spans="1:16" ht="12.75">
      <c r="A198" t="s">
        <v>49</v>
      </c>
      <c s="34" t="s">
        <v>89</v>
      </c>
      <c s="34" t="s">
        <v>8499</v>
      </c>
      <c s="35" t="s">
        <v>5</v>
      </c>
      <c s="6" t="s">
        <v>8500</v>
      </c>
      <c s="36" t="s">
        <v>106</v>
      </c>
      <c s="37">
        <v>1</v>
      </c>
      <c s="36">
        <v>0</v>
      </c>
      <c s="36">
        <f>ROUND(G198*H198,6)</f>
      </c>
      <c r="L198" s="38">
        <v>0</v>
      </c>
      <c s="32">
        <f>ROUND(ROUND(L198,2)*ROUND(G198,3),2)</f>
      </c>
      <c s="36" t="s">
        <v>73</v>
      </c>
      <c>
        <f>(M198*21)/100</f>
      </c>
      <c t="s">
        <v>27</v>
      </c>
    </row>
    <row r="199" spans="1:5" ht="12.75">
      <c r="A199" s="35" t="s">
        <v>55</v>
      </c>
      <c r="E199" s="39" t="s">
        <v>8501</v>
      </c>
    </row>
    <row r="200" spans="1:5" ht="12.75">
      <c r="A200" s="35" t="s">
        <v>56</v>
      </c>
      <c r="E200" s="40" t="s">
        <v>8489</v>
      </c>
    </row>
    <row r="201" spans="1:5" ht="12.75">
      <c r="A201" t="s">
        <v>58</v>
      </c>
      <c r="E201" s="39" t="s">
        <v>59</v>
      </c>
    </row>
    <row r="202" spans="1:16" ht="12.75">
      <c r="A202" t="s">
        <v>49</v>
      </c>
      <c s="34" t="s">
        <v>92</v>
      </c>
      <c s="34" t="s">
        <v>163</v>
      </c>
      <c s="35" t="s">
        <v>5</v>
      </c>
      <c s="6" t="s">
        <v>164</v>
      </c>
      <c s="36" t="s">
        <v>98</v>
      </c>
      <c s="37">
        <v>62</v>
      </c>
      <c s="36">
        <v>0</v>
      </c>
      <c s="36">
        <f>ROUND(G202*H202,6)</f>
      </c>
      <c r="L202" s="38">
        <v>0</v>
      </c>
      <c s="32">
        <f>ROUND(ROUND(L202,2)*ROUND(G202,3),2)</f>
      </c>
      <c s="36" t="s">
        <v>73</v>
      </c>
      <c>
        <f>(M202*21)/100</f>
      </c>
      <c t="s">
        <v>27</v>
      </c>
    </row>
    <row r="203" spans="1:5" ht="12.75">
      <c r="A203" s="35" t="s">
        <v>55</v>
      </c>
      <c r="E203" s="39" t="s">
        <v>8501</v>
      </c>
    </row>
    <row r="204" spans="1:5" ht="12.75">
      <c r="A204" s="35" t="s">
        <v>56</v>
      </c>
      <c r="E204" s="40" t="s">
        <v>8502</v>
      </c>
    </row>
    <row r="205" spans="1:5" ht="12.75">
      <c r="A205" t="s">
        <v>58</v>
      </c>
      <c r="E205" s="39" t="s">
        <v>59</v>
      </c>
    </row>
    <row r="206" spans="1:16" ht="12.75">
      <c r="A206" t="s">
        <v>49</v>
      </c>
      <c s="34" t="s">
        <v>95</v>
      </c>
      <c s="34" t="s">
        <v>2202</v>
      </c>
      <c s="35" t="s">
        <v>5</v>
      </c>
      <c s="6" t="s">
        <v>2203</v>
      </c>
      <c s="36" t="s">
        <v>53</v>
      </c>
      <c s="37">
        <v>2</v>
      </c>
      <c s="36">
        <v>0</v>
      </c>
      <c s="36">
        <f>ROUND(G206*H206,6)</f>
      </c>
      <c r="L206" s="38">
        <v>0</v>
      </c>
      <c s="32">
        <f>ROUND(ROUND(L206,2)*ROUND(G206,3),2)</f>
      </c>
      <c s="36" t="s">
        <v>73</v>
      </c>
      <c>
        <f>(M206*21)/100</f>
      </c>
      <c t="s">
        <v>27</v>
      </c>
    </row>
    <row r="207" spans="1:5" ht="12.75">
      <c r="A207" s="35" t="s">
        <v>55</v>
      </c>
      <c r="E207" s="39" t="s">
        <v>8501</v>
      </c>
    </row>
    <row r="208" spans="1:5" ht="12.75">
      <c r="A208" s="35" t="s">
        <v>56</v>
      </c>
      <c r="E208" s="40" t="s">
        <v>8502</v>
      </c>
    </row>
    <row r="209" spans="1:5" ht="12.75">
      <c r="A209" t="s">
        <v>58</v>
      </c>
      <c r="E209" s="39" t="s">
        <v>59</v>
      </c>
    </row>
    <row r="210" spans="1:16" ht="12.75">
      <c r="A210" t="s">
        <v>49</v>
      </c>
      <c s="34" t="s">
        <v>99</v>
      </c>
      <c s="34" t="s">
        <v>1086</v>
      </c>
      <c s="35" t="s">
        <v>5</v>
      </c>
      <c s="6" t="s">
        <v>1087</v>
      </c>
      <c s="36" t="s">
        <v>106</v>
      </c>
      <c s="37">
        <v>16</v>
      </c>
      <c s="36">
        <v>0</v>
      </c>
      <c s="36">
        <f>ROUND(G210*H210,6)</f>
      </c>
      <c r="L210" s="38">
        <v>0</v>
      </c>
      <c s="32">
        <f>ROUND(ROUND(L210,2)*ROUND(G210,3),2)</f>
      </c>
      <c s="36" t="s">
        <v>73</v>
      </c>
      <c>
        <f>(M210*21)/100</f>
      </c>
      <c t="s">
        <v>27</v>
      </c>
    </row>
    <row r="211" spans="1:5" ht="12.75">
      <c r="A211" s="35" t="s">
        <v>55</v>
      </c>
      <c r="E211" s="39" t="s">
        <v>8501</v>
      </c>
    </row>
    <row r="212" spans="1:5" ht="12.75">
      <c r="A212" s="35" t="s">
        <v>56</v>
      </c>
      <c r="E212" s="40" t="s">
        <v>8503</v>
      </c>
    </row>
    <row r="213" spans="1:5" ht="12.75">
      <c r="A213" t="s">
        <v>58</v>
      </c>
      <c r="E213" s="39" t="s">
        <v>59</v>
      </c>
    </row>
    <row r="214" spans="1:16" ht="12.75">
      <c r="A214" t="s">
        <v>49</v>
      </c>
      <c s="34" t="s">
        <v>115</v>
      </c>
      <c s="34" t="s">
        <v>8205</v>
      </c>
      <c s="35" t="s">
        <v>5</v>
      </c>
      <c s="6" t="s">
        <v>8206</v>
      </c>
      <c s="36" t="s">
        <v>106</v>
      </c>
      <c s="37">
        <v>14</v>
      </c>
      <c s="36">
        <v>0</v>
      </c>
      <c s="36">
        <f>ROUND(G214*H214,6)</f>
      </c>
      <c r="L214" s="38">
        <v>0</v>
      </c>
      <c s="32">
        <f>ROUND(ROUND(L214,2)*ROUND(G214,3),2)</f>
      </c>
      <c s="36" t="s">
        <v>73</v>
      </c>
      <c>
        <f>(M214*21)/100</f>
      </c>
      <c t="s">
        <v>27</v>
      </c>
    </row>
    <row r="215" spans="1:5" ht="12.75">
      <c r="A215" s="35" t="s">
        <v>55</v>
      </c>
      <c r="E215" s="39" t="s">
        <v>8501</v>
      </c>
    </row>
    <row r="216" spans="1:5" ht="12.75">
      <c r="A216" s="35" t="s">
        <v>56</v>
      </c>
      <c r="E216" s="40" t="s">
        <v>8502</v>
      </c>
    </row>
    <row r="217" spans="1:5" ht="12.75">
      <c r="A217" t="s">
        <v>58</v>
      </c>
      <c r="E217" s="39" t="s">
        <v>59</v>
      </c>
    </row>
    <row r="218" spans="1:16" ht="25.5">
      <c r="A218" t="s">
        <v>49</v>
      </c>
      <c s="34" t="s">
        <v>118</v>
      </c>
      <c s="34" t="s">
        <v>1205</v>
      </c>
      <c s="35" t="s">
        <v>5</v>
      </c>
      <c s="6" t="s">
        <v>1206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38.25">
      <c r="A222" t="s">
        <v>49</v>
      </c>
      <c s="34" t="s">
        <v>121</v>
      </c>
      <c s="34" t="s">
        <v>2117</v>
      </c>
      <c s="35" t="s">
        <v>5</v>
      </c>
      <c s="6" t="s">
        <v>2118</v>
      </c>
      <c s="36" t="s">
        <v>106</v>
      </c>
      <c s="37">
        <v>9</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25.5">
      <c r="A226" t="s">
        <v>49</v>
      </c>
      <c s="34" t="s">
        <v>124</v>
      </c>
      <c s="34" t="s">
        <v>2221</v>
      </c>
      <c s="35" t="s">
        <v>5</v>
      </c>
      <c s="6" t="s">
        <v>2222</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5</v>
      </c>
    </row>
    <row r="229" spans="1:5" ht="12.75">
      <c r="A229" t="s">
        <v>58</v>
      </c>
      <c r="E229" s="39" t="s">
        <v>59</v>
      </c>
    </row>
    <row r="230" spans="1:16" ht="12.75">
      <c r="A230" t="s">
        <v>49</v>
      </c>
      <c s="34" t="s">
        <v>127</v>
      </c>
      <c s="34" t="s">
        <v>2040</v>
      </c>
      <c s="35" t="s">
        <v>5</v>
      </c>
      <c s="6" t="s">
        <v>2041</v>
      </c>
      <c s="36" t="s">
        <v>672</v>
      </c>
      <c s="37">
        <v>32</v>
      </c>
      <c s="36">
        <v>0</v>
      </c>
      <c s="36">
        <f>ROUND(G230*H230,6)</f>
      </c>
      <c r="L230" s="38">
        <v>0</v>
      </c>
      <c s="32">
        <f>ROUND(ROUND(L230,2)*ROUND(G230,3),2)</f>
      </c>
      <c s="36" t="s">
        <v>73</v>
      </c>
      <c>
        <f>(M230*21)/100</f>
      </c>
      <c t="s">
        <v>27</v>
      </c>
    </row>
    <row r="231" spans="1:5" ht="12.75">
      <c r="A231" s="35" t="s">
        <v>55</v>
      </c>
      <c r="E231" s="39" t="s">
        <v>5</v>
      </c>
    </row>
    <row r="232" spans="1:5" ht="12.75">
      <c r="A232" s="35" t="s">
        <v>56</v>
      </c>
      <c r="E232" s="40" t="s">
        <v>5</v>
      </c>
    </row>
    <row r="233" spans="1:5" ht="12.75">
      <c r="A233" t="s">
        <v>58</v>
      </c>
      <c r="E233" s="39" t="s">
        <v>59</v>
      </c>
    </row>
    <row r="234" spans="1:16" ht="12.75">
      <c r="A234" t="s">
        <v>49</v>
      </c>
      <c s="34" t="s">
        <v>130</v>
      </c>
      <c s="34" t="s">
        <v>2024</v>
      </c>
      <c s="35" t="s">
        <v>5</v>
      </c>
      <c s="6" t="s">
        <v>2025</v>
      </c>
      <c s="36" t="s">
        <v>672</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133</v>
      </c>
      <c s="34" t="s">
        <v>2018</v>
      </c>
      <c s="35" t="s">
        <v>5</v>
      </c>
      <c s="6" t="s">
        <v>2019</v>
      </c>
      <c s="36" t="s">
        <v>672</v>
      </c>
      <c s="37">
        <v>80</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136</v>
      </c>
      <c s="34" t="s">
        <v>2022</v>
      </c>
      <c s="35" t="s">
        <v>5</v>
      </c>
      <c s="6" t="s">
        <v>2023</v>
      </c>
      <c s="36" t="s">
        <v>672</v>
      </c>
      <c s="37">
        <v>64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139</v>
      </c>
      <c s="34" t="s">
        <v>8504</v>
      </c>
      <c s="35" t="s">
        <v>5</v>
      </c>
      <c s="6" t="s">
        <v>8505</v>
      </c>
      <c s="36" t="s">
        <v>672</v>
      </c>
      <c s="37">
        <v>32</v>
      </c>
      <c s="36">
        <v>0</v>
      </c>
      <c s="36">
        <f>ROUND(G246*H246,6)</f>
      </c>
      <c r="L246" s="38">
        <v>0</v>
      </c>
      <c s="32">
        <f>ROUND(ROUND(L246,2)*ROUND(G246,3),2)</f>
      </c>
      <c s="36" t="s">
        <v>73</v>
      </c>
      <c>
        <f>(M246*21)/100</f>
      </c>
      <c t="s">
        <v>27</v>
      </c>
    </row>
    <row r="247" spans="1:5" ht="25.5">
      <c r="A247" s="35" t="s">
        <v>55</v>
      </c>
      <c r="E247" s="39" t="s">
        <v>8506</v>
      </c>
    </row>
    <row r="248" spans="1:5" ht="12.75">
      <c r="A248" s="35" t="s">
        <v>56</v>
      </c>
      <c r="E248" s="40" t="s">
        <v>8253</v>
      </c>
    </row>
    <row r="249" spans="1:5" ht="12.75">
      <c r="A249" t="s">
        <v>58</v>
      </c>
      <c r="E249" s="39" t="s">
        <v>59</v>
      </c>
    </row>
    <row r="250" spans="1:16" ht="12.75">
      <c r="A250" t="s">
        <v>49</v>
      </c>
      <c s="34" t="s">
        <v>142</v>
      </c>
      <c s="34" t="s">
        <v>2917</v>
      </c>
      <c s="35" t="s">
        <v>5</v>
      </c>
      <c s="6" t="s">
        <v>2918</v>
      </c>
      <c s="36" t="s">
        <v>98</v>
      </c>
      <c s="37">
        <v>1604</v>
      </c>
      <c s="36">
        <v>0</v>
      </c>
      <c s="36">
        <f>ROUND(G250*H250,6)</f>
      </c>
      <c r="L250" s="38">
        <v>0</v>
      </c>
      <c s="32">
        <f>ROUND(ROUND(L250,2)*ROUND(G250,3),2)</f>
      </c>
      <c s="36" t="s">
        <v>73</v>
      </c>
      <c>
        <f>(M250*21)/100</f>
      </c>
      <c t="s">
        <v>27</v>
      </c>
    </row>
    <row r="251" spans="1:5" ht="12.75">
      <c r="A251" s="35" t="s">
        <v>55</v>
      </c>
      <c r="E251" s="39" t="s">
        <v>8507</v>
      </c>
    </row>
    <row r="252" spans="1:5" ht="12.75">
      <c r="A252" s="35" t="s">
        <v>56</v>
      </c>
      <c r="E252" s="40" t="s">
        <v>5</v>
      </c>
    </row>
    <row r="253" spans="1:5" ht="12.75">
      <c r="A253" t="s">
        <v>58</v>
      </c>
      <c r="E253" s="39" t="s">
        <v>59</v>
      </c>
    </row>
    <row r="254" spans="1:16" ht="12.75">
      <c r="A254" t="s">
        <v>49</v>
      </c>
      <c s="34" t="s">
        <v>145</v>
      </c>
      <c s="34" t="s">
        <v>8508</v>
      </c>
      <c s="35" t="s">
        <v>5</v>
      </c>
      <c s="6" t="s">
        <v>8509</v>
      </c>
      <c s="36" t="s">
        <v>98</v>
      </c>
      <c s="37">
        <v>1090</v>
      </c>
      <c s="36">
        <v>0</v>
      </c>
      <c s="36">
        <f>ROUND(G254*H254,6)</f>
      </c>
      <c r="L254" s="38">
        <v>0</v>
      </c>
      <c s="32">
        <f>ROUND(ROUND(L254,2)*ROUND(G254,3),2)</f>
      </c>
      <c s="36" t="s">
        <v>2226</v>
      </c>
      <c>
        <f>(M254*21)/100</f>
      </c>
      <c t="s">
        <v>27</v>
      </c>
    </row>
    <row r="255" spans="1:5" ht="38.25">
      <c r="A255" s="35" t="s">
        <v>55</v>
      </c>
      <c r="E255" s="39" t="s">
        <v>8510</v>
      </c>
    </row>
    <row r="256" spans="1:5" ht="12.75">
      <c r="A256" s="35" t="s">
        <v>56</v>
      </c>
      <c r="E256" s="40" t="s">
        <v>8511</v>
      </c>
    </row>
    <row r="257" spans="1:5" ht="76.5">
      <c r="A257" t="s">
        <v>58</v>
      </c>
      <c r="E257" s="39" t="s">
        <v>8512</v>
      </c>
    </row>
    <row r="258" spans="1:16" ht="12.75">
      <c r="A258" t="s">
        <v>49</v>
      </c>
      <c s="34" t="s">
        <v>148</v>
      </c>
      <c s="34" t="s">
        <v>2236</v>
      </c>
      <c s="35" t="s">
        <v>5</v>
      </c>
      <c s="6" t="s">
        <v>2237</v>
      </c>
      <c s="36" t="s">
        <v>106</v>
      </c>
      <c s="37">
        <v>62</v>
      </c>
      <c s="36">
        <v>0</v>
      </c>
      <c s="36">
        <f>ROUND(G258*H258,6)</f>
      </c>
      <c r="L258" s="38">
        <v>0</v>
      </c>
      <c s="32">
        <f>ROUND(ROUND(L258,2)*ROUND(G258,3),2)</f>
      </c>
      <c s="36" t="s">
        <v>73</v>
      </c>
      <c>
        <f>(M258*21)/100</f>
      </c>
      <c t="s">
        <v>27</v>
      </c>
    </row>
    <row r="259" spans="1:5" ht="25.5">
      <c r="A259" s="35" t="s">
        <v>55</v>
      </c>
      <c r="E259" s="39" t="s">
        <v>8513</v>
      </c>
    </row>
    <row r="260" spans="1:5" ht="12.75">
      <c r="A260" s="35" t="s">
        <v>56</v>
      </c>
      <c r="E260" s="40" t="s">
        <v>5</v>
      </c>
    </row>
    <row r="261" spans="1:5" ht="12.75">
      <c r="A261" t="s">
        <v>58</v>
      </c>
      <c r="E261" s="39" t="s">
        <v>5</v>
      </c>
    </row>
    <row r="262" spans="1:13" ht="12.75">
      <c r="A262" t="s">
        <v>46</v>
      </c>
      <c r="C262" s="31" t="s">
        <v>373</v>
      </c>
      <c r="E262" s="33" t="s">
        <v>3135</v>
      </c>
      <c r="J262" s="32">
        <f>0</f>
      </c>
      <c s="32">
        <f>0</f>
      </c>
      <c s="32">
        <f>0+L263+L267</f>
      </c>
      <c s="32">
        <f>0+M263+M267</f>
      </c>
    </row>
    <row r="263" spans="1:16" ht="12.75">
      <c r="A263" t="s">
        <v>49</v>
      </c>
      <c s="34" t="s">
        <v>270</v>
      </c>
      <c s="34" t="s">
        <v>4677</v>
      </c>
      <c s="35" t="s">
        <v>5</v>
      </c>
      <c s="6" t="s">
        <v>4678</v>
      </c>
      <c s="36" t="s">
        <v>77</v>
      </c>
      <c s="37">
        <v>6</v>
      </c>
      <c s="36">
        <v>0</v>
      </c>
      <c s="36">
        <f>ROUND(G263*H263,6)</f>
      </c>
      <c r="L263" s="38">
        <v>0</v>
      </c>
      <c s="32">
        <f>ROUND(ROUND(L263,2)*ROUND(G263,3),2)</f>
      </c>
      <c s="36" t="s">
        <v>73</v>
      </c>
      <c>
        <f>(M263*21)/100</f>
      </c>
      <c t="s">
        <v>27</v>
      </c>
    </row>
    <row r="264" spans="1:5" ht="12.75">
      <c r="A264" s="35" t="s">
        <v>55</v>
      </c>
      <c r="E264" s="39" t="s">
        <v>8514</v>
      </c>
    </row>
    <row r="265" spans="1:5" ht="12.75">
      <c r="A265" s="35" t="s">
        <v>56</v>
      </c>
      <c r="E265" s="40" t="s">
        <v>5</v>
      </c>
    </row>
    <row r="266" spans="1:5" ht="12.75">
      <c r="A266" t="s">
        <v>58</v>
      </c>
      <c r="E266" s="39" t="s">
        <v>59</v>
      </c>
    </row>
    <row r="267" spans="1:16" ht="12.75">
      <c r="A267" t="s">
        <v>49</v>
      </c>
      <c s="34" t="s">
        <v>273</v>
      </c>
      <c s="34" t="s">
        <v>4837</v>
      </c>
      <c s="35" t="s">
        <v>5</v>
      </c>
      <c s="6" t="s">
        <v>4838</v>
      </c>
      <c s="36" t="s">
        <v>77</v>
      </c>
      <c s="37">
        <v>2</v>
      </c>
      <c s="36">
        <v>0</v>
      </c>
      <c s="36">
        <f>ROUND(G267*H267,6)</f>
      </c>
      <c r="L267" s="38">
        <v>0</v>
      </c>
      <c s="32">
        <f>ROUND(ROUND(L267,2)*ROUND(G267,3),2)</f>
      </c>
      <c s="36" t="s">
        <v>73</v>
      </c>
      <c>
        <f>(M267*21)/100</f>
      </c>
      <c t="s">
        <v>27</v>
      </c>
    </row>
    <row r="268" spans="1:5" ht="12.75">
      <c r="A268" s="35" t="s">
        <v>55</v>
      </c>
      <c r="E268" s="39" t="s">
        <v>8515</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279</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8273</v>
      </c>
    </row>
    <row r="275" spans="1:5" ht="102">
      <c r="A275" t="s">
        <v>58</v>
      </c>
      <c r="E275" s="39" t="s">
        <v>752</v>
      </c>
    </row>
    <row r="276" spans="1:16" ht="25.5">
      <c r="A276" t="s">
        <v>49</v>
      </c>
      <c s="34" t="s">
        <v>282</v>
      </c>
      <c s="34" t="s">
        <v>754</v>
      </c>
      <c s="35" t="s">
        <v>755</v>
      </c>
      <c s="6" t="s">
        <v>756</v>
      </c>
      <c s="36" t="s">
        <v>748</v>
      </c>
      <c s="37">
        <v>54.3</v>
      </c>
      <c s="36">
        <v>0</v>
      </c>
      <c s="36">
        <f>ROUND(G276*H276,6)</f>
      </c>
      <c r="L276" s="38">
        <v>0</v>
      </c>
      <c s="32">
        <f>ROUND(ROUND(L276,2)*ROUND(G276,3),2)</f>
      </c>
      <c s="36" t="s">
        <v>749</v>
      </c>
      <c>
        <f>(M276*21)/100</f>
      </c>
      <c t="s">
        <v>27</v>
      </c>
    </row>
    <row r="277" spans="1:5" ht="25.5">
      <c r="A277" s="35" t="s">
        <v>55</v>
      </c>
      <c r="E277" s="39" t="s">
        <v>750</v>
      </c>
    </row>
    <row r="278" spans="1:5" ht="38.25">
      <c r="A278" s="35" t="s">
        <v>56</v>
      </c>
      <c r="E278" s="40" t="s">
        <v>8516</v>
      </c>
    </row>
    <row r="279" spans="1:5" ht="102">
      <c r="A279" t="s">
        <v>58</v>
      </c>
      <c r="E279" s="39" t="s">
        <v>752</v>
      </c>
    </row>
    <row r="280" spans="1:16" ht="25.5">
      <c r="A280" t="s">
        <v>49</v>
      </c>
      <c s="34" t="s">
        <v>285</v>
      </c>
      <c s="34" t="s">
        <v>3373</v>
      </c>
      <c s="35" t="s">
        <v>3374</v>
      </c>
      <c s="6" t="s">
        <v>3375</v>
      </c>
      <c s="36" t="s">
        <v>748</v>
      </c>
      <c s="37">
        <v>14.4</v>
      </c>
      <c s="36">
        <v>0</v>
      </c>
      <c s="36">
        <f>ROUND(G280*H280,6)</f>
      </c>
      <c r="L280" s="38">
        <v>0</v>
      </c>
      <c s="32">
        <f>ROUND(ROUND(L280,2)*ROUND(G280,3),2)</f>
      </c>
      <c s="36" t="s">
        <v>749</v>
      </c>
      <c>
        <f>(M280*21)/100</f>
      </c>
      <c t="s">
        <v>27</v>
      </c>
    </row>
    <row r="281" spans="1:5" ht="25.5">
      <c r="A281" s="35" t="s">
        <v>55</v>
      </c>
      <c r="E281" s="39" t="s">
        <v>750</v>
      </c>
    </row>
    <row r="282" spans="1:5" ht="25.5">
      <c r="A282" s="35" t="s">
        <v>56</v>
      </c>
      <c r="E282" s="40" t="s">
        <v>8275</v>
      </c>
    </row>
    <row r="283" spans="1:5" ht="102">
      <c r="A283" t="s">
        <v>58</v>
      </c>
      <c r="E283" s="39" t="s">
        <v>752</v>
      </c>
    </row>
    <row r="284" spans="1:16" ht="25.5">
      <c r="A284" t="s">
        <v>49</v>
      </c>
      <c s="34" t="s">
        <v>288</v>
      </c>
      <c s="34" t="s">
        <v>1817</v>
      </c>
      <c s="35" t="s">
        <v>1818</v>
      </c>
      <c s="6" t="s">
        <v>1819</v>
      </c>
      <c s="36" t="s">
        <v>748</v>
      </c>
      <c s="37">
        <v>15.4</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8517</v>
      </c>
    </row>
    <row r="287" spans="1:5" ht="102">
      <c r="A287" t="s">
        <v>58</v>
      </c>
      <c r="E287" s="39" t="s">
        <v>752</v>
      </c>
    </row>
    <row r="288" spans="1:16" ht="25.5">
      <c r="A288" t="s">
        <v>49</v>
      </c>
      <c s="34" t="s">
        <v>291</v>
      </c>
      <c s="34" t="s">
        <v>949</v>
      </c>
      <c s="35" t="s">
        <v>950</v>
      </c>
      <c s="6" t="s">
        <v>951</v>
      </c>
      <c s="36" t="s">
        <v>748</v>
      </c>
      <c s="37">
        <v>0.05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8518</v>
      </c>
    </row>
    <row r="291" spans="1:5" ht="102">
      <c r="A291" t="s">
        <v>58</v>
      </c>
      <c r="E291" s="39" t="s">
        <v>752</v>
      </c>
    </row>
    <row r="292" spans="1:16" ht="25.5">
      <c r="A292" t="s">
        <v>49</v>
      </c>
      <c s="34" t="s">
        <v>294</v>
      </c>
      <c s="34" t="s">
        <v>952</v>
      </c>
      <c s="35" t="s">
        <v>953</v>
      </c>
      <c s="6" t="s">
        <v>954</v>
      </c>
      <c s="36" t="s">
        <v>748</v>
      </c>
      <c s="37">
        <v>3.05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8519</v>
      </c>
    </row>
    <row r="295" spans="1:5" ht="102">
      <c r="A295" t="s">
        <v>58</v>
      </c>
      <c r="E295" s="39" t="s">
        <v>752</v>
      </c>
    </row>
    <row r="296" spans="1:16" ht="12.75">
      <c r="A296" t="s">
        <v>49</v>
      </c>
      <c s="34" t="s">
        <v>113</v>
      </c>
      <c s="34" t="s">
        <v>766</v>
      </c>
      <c s="35" t="s">
        <v>767</v>
      </c>
      <c s="6" t="s">
        <v>768</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8520</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8523</v>
      </c>
      <c r="E8" s="30" t="s">
        <v>8522</v>
      </c>
      <c r="J8" s="29">
        <f>0+J9+J14+J19+J36</f>
      </c>
      <c s="29">
        <f>0+K9+K14+K19+K36</f>
      </c>
      <c s="29">
        <f>0+L9+L14+L19+L36</f>
      </c>
      <c s="29">
        <f>0+M9+M14+M19+M36</f>
      </c>
    </row>
    <row r="9" spans="1:13" ht="12.75">
      <c r="A9" t="s">
        <v>46</v>
      </c>
      <c r="C9" s="31" t="s">
        <v>121</v>
      </c>
      <c r="E9" s="33" t="s">
        <v>3396</v>
      </c>
      <c r="J9" s="32">
        <f>0</f>
      </c>
      <c s="32">
        <f>0</f>
      </c>
      <c s="32">
        <f>0+L10</f>
      </c>
      <c s="32">
        <f>0+M10</f>
      </c>
    </row>
    <row r="10" spans="1:16" ht="12.75">
      <c r="A10" t="s">
        <v>49</v>
      </c>
      <c s="34" t="s">
        <v>168</v>
      </c>
      <c s="34" t="s">
        <v>837</v>
      </c>
      <c s="35" t="s">
        <v>5</v>
      </c>
      <c s="6" t="s">
        <v>838</v>
      </c>
      <c s="36" t="s">
        <v>77</v>
      </c>
      <c s="37">
        <v>22.4</v>
      </c>
      <c s="36">
        <v>0</v>
      </c>
      <c s="36">
        <f>ROUND(G10*H10,6)</f>
      </c>
      <c r="L10" s="38">
        <v>0</v>
      </c>
      <c s="32">
        <f>ROUND(ROUND(L10,2)*ROUND(G10,3),2)</f>
      </c>
      <c s="36" t="s">
        <v>73</v>
      </c>
      <c>
        <f>(M10*21)/100</f>
      </c>
      <c t="s">
        <v>27</v>
      </c>
    </row>
    <row r="11" spans="1:5" ht="12.75">
      <c r="A11" s="35" t="s">
        <v>55</v>
      </c>
      <c r="E11" s="39" t="s">
        <v>8524</v>
      </c>
    </row>
    <row r="12" spans="1:5" ht="12.75">
      <c r="A12" s="35" t="s">
        <v>56</v>
      </c>
      <c r="E12" s="40" t="s">
        <v>8126</v>
      </c>
    </row>
    <row r="13" spans="1:5" ht="12.75">
      <c r="A13" t="s">
        <v>58</v>
      </c>
      <c r="E13" s="39" t="s">
        <v>59</v>
      </c>
    </row>
    <row r="14" spans="1:13" ht="12.75">
      <c r="A14" t="s">
        <v>46</v>
      </c>
      <c r="C14" s="31" t="s">
        <v>133</v>
      </c>
      <c r="E14" s="33" t="s">
        <v>3409</v>
      </c>
      <c r="J14" s="32">
        <f>0</f>
      </c>
      <c s="32">
        <f>0</f>
      </c>
      <c s="32">
        <f>0+L15</f>
      </c>
      <c s="32">
        <f>0+M15</f>
      </c>
    </row>
    <row r="15" spans="1:16" ht="12.75">
      <c r="A15" t="s">
        <v>49</v>
      </c>
      <c s="34" t="s">
        <v>171</v>
      </c>
      <c s="34" t="s">
        <v>100</v>
      </c>
      <c s="35" t="s">
        <v>5</v>
      </c>
      <c s="6" t="s">
        <v>101</v>
      </c>
      <c s="36" t="s">
        <v>77</v>
      </c>
      <c s="37">
        <v>22.4</v>
      </c>
      <c s="36">
        <v>0</v>
      </c>
      <c s="36">
        <f>ROUND(G15*H15,6)</f>
      </c>
      <c r="L15" s="38">
        <v>0</v>
      </c>
      <c s="32">
        <f>ROUND(ROUND(L15,2)*ROUND(G15,3),2)</f>
      </c>
      <c s="36" t="s">
        <v>73</v>
      </c>
      <c>
        <f>(M15*21)/100</f>
      </c>
      <c t="s">
        <v>27</v>
      </c>
    </row>
    <row r="16" spans="1:5" ht="12.75">
      <c r="A16" s="35" t="s">
        <v>55</v>
      </c>
      <c r="E16" s="39" t="s">
        <v>8524</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154</v>
      </c>
      <c s="34" t="s">
        <v>1332</v>
      </c>
      <c s="35" t="s">
        <v>5</v>
      </c>
      <c s="6" t="s">
        <v>1333</v>
      </c>
      <c s="36" t="s">
        <v>98</v>
      </c>
      <c s="37">
        <v>160</v>
      </c>
      <c s="36">
        <v>0</v>
      </c>
      <c s="36">
        <f>ROUND(G20*H20,6)</f>
      </c>
      <c r="L20" s="38">
        <v>0</v>
      </c>
      <c s="32">
        <f>ROUND(ROUND(L20,2)*ROUND(G20,3),2)</f>
      </c>
      <c s="36" t="s">
        <v>73</v>
      </c>
      <c>
        <f>(M20*21)/100</f>
      </c>
      <c t="s">
        <v>27</v>
      </c>
    </row>
    <row r="21" spans="1:5" ht="12.75">
      <c r="A21" s="35" t="s">
        <v>55</v>
      </c>
      <c r="E21" s="39" t="s">
        <v>8525</v>
      </c>
    </row>
    <row r="22" spans="1:5" ht="12.75">
      <c r="A22" s="35" t="s">
        <v>56</v>
      </c>
      <c r="E22" s="40" t="s">
        <v>8126</v>
      </c>
    </row>
    <row r="23" spans="1:5" ht="12.75">
      <c r="A23" t="s">
        <v>58</v>
      </c>
      <c r="E23" s="39" t="s">
        <v>59</v>
      </c>
    </row>
    <row r="24" spans="1:16" ht="25.5">
      <c r="A24" t="s">
        <v>49</v>
      </c>
      <c s="34" t="s">
        <v>157</v>
      </c>
      <c s="34" t="s">
        <v>8526</v>
      </c>
      <c s="35" t="s">
        <v>5</v>
      </c>
      <c s="6" t="s">
        <v>8527</v>
      </c>
      <c s="36" t="s">
        <v>98</v>
      </c>
      <c s="37">
        <v>95</v>
      </c>
      <c s="36">
        <v>0</v>
      </c>
      <c s="36">
        <f>ROUND(G24*H24,6)</f>
      </c>
      <c r="L24" s="38">
        <v>0</v>
      </c>
      <c s="32">
        <f>ROUND(ROUND(L24,2)*ROUND(G24,3),2)</f>
      </c>
      <c s="36" t="s">
        <v>73</v>
      </c>
      <c>
        <f>(M24*21)/100</f>
      </c>
      <c t="s">
        <v>27</v>
      </c>
    </row>
    <row r="25" spans="1:5" ht="12.75">
      <c r="A25" s="35" t="s">
        <v>55</v>
      </c>
      <c r="E25" s="39" t="s">
        <v>8528</v>
      </c>
    </row>
    <row r="26" spans="1:5" ht="12.75">
      <c r="A26" s="35" t="s">
        <v>56</v>
      </c>
      <c r="E26" s="40" t="s">
        <v>5</v>
      </c>
    </row>
    <row r="27" spans="1:5" ht="12.75">
      <c r="A27" t="s">
        <v>58</v>
      </c>
      <c r="E27" s="39" t="s">
        <v>74</v>
      </c>
    </row>
    <row r="28" spans="1:16" ht="12.75">
      <c r="A28" t="s">
        <v>49</v>
      </c>
      <c s="34" t="s">
        <v>162</v>
      </c>
      <c s="34" t="s">
        <v>152</v>
      </c>
      <c s="35" t="s">
        <v>5</v>
      </c>
      <c s="6" t="s">
        <v>153</v>
      </c>
      <c s="36" t="s">
        <v>98</v>
      </c>
      <c s="37">
        <v>95</v>
      </c>
      <c s="36">
        <v>0</v>
      </c>
      <c s="36">
        <f>ROUND(G28*H28,6)</f>
      </c>
      <c r="L28" s="38">
        <v>0</v>
      </c>
      <c s="32">
        <f>ROUND(ROUND(L28,2)*ROUND(G28,3),2)</f>
      </c>
      <c s="36" t="s">
        <v>73</v>
      </c>
      <c>
        <f>(M28*21)/100</f>
      </c>
      <c t="s">
        <v>27</v>
      </c>
    </row>
    <row r="29" spans="1:5" ht="12.75">
      <c r="A29" s="35" t="s">
        <v>55</v>
      </c>
      <c r="E29" s="39" t="s">
        <v>5</v>
      </c>
    </row>
    <row r="30" spans="1:5" ht="12.75">
      <c r="A30" s="35" t="s">
        <v>56</v>
      </c>
      <c r="E30" s="40" t="s">
        <v>8126</v>
      </c>
    </row>
    <row r="31" spans="1:5" ht="12.75">
      <c r="A31" t="s">
        <v>58</v>
      </c>
      <c r="E31" s="39" t="s">
        <v>59</v>
      </c>
    </row>
    <row r="32" spans="1:16" ht="25.5">
      <c r="A32" t="s">
        <v>49</v>
      </c>
      <c s="34" t="s">
        <v>165</v>
      </c>
      <c s="34" t="s">
        <v>862</v>
      </c>
      <c s="35" t="s">
        <v>5</v>
      </c>
      <c s="6" t="s">
        <v>863</v>
      </c>
      <c s="36" t="s">
        <v>106</v>
      </c>
      <c s="37">
        <v>156</v>
      </c>
      <c s="36">
        <v>0</v>
      </c>
      <c s="36">
        <f>ROUND(G32*H32,6)</f>
      </c>
      <c r="L32" s="38">
        <v>0</v>
      </c>
      <c s="32">
        <f>ROUND(ROUND(L32,2)*ROUND(G32,3),2)</f>
      </c>
      <c s="36" t="s">
        <v>73</v>
      </c>
      <c>
        <f>(M32*21)/100</f>
      </c>
      <c t="s">
        <v>27</v>
      </c>
    </row>
    <row r="33" spans="1:5" ht="12.75">
      <c r="A33" s="35" t="s">
        <v>55</v>
      </c>
      <c r="E33" s="39" t="s">
        <v>8151</v>
      </c>
    </row>
    <row r="34" spans="1:5" ht="12.75">
      <c r="A34" s="35" t="s">
        <v>56</v>
      </c>
      <c r="E34" s="40" t="s">
        <v>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68</v>
      </c>
      <c s="34" t="s">
        <v>8529</v>
      </c>
      <c s="35" t="s">
        <v>5</v>
      </c>
      <c s="6" t="s">
        <v>8530</v>
      </c>
      <c s="36" t="s">
        <v>98</v>
      </c>
      <c s="37">
        <v>16</v>
      </c>
      <c s="36">
        <v>0</v>
      </c>
      <c s="36">
        <f>ROUND(G37*H37,6)</f>
      </c>
      <c r="L37" s="38">
        <v>0</v>
      </c>
      <c s="32">
        <f>ROUND(ROUND(L37,2)*ROUND(G37,3),2)</f>
      </c>
      <c s="36" t="s">
        <v>73</v>
      </c>
      <c>
        <f>(M37*21)/100</f>
      </c>
      <c t="s">
        <v>27</v>
      </c>
    </row>
    <row r="38" spans="1:5" ht="12.75">
      <c r="A38" s="35" t="s">
        <v>55</v>
      </c>
      <c r="E38" s="39" t="s">
        <v>8531</v>
      </c>
    </row>
    <row r="39" spans="1:5" ht="12.75">
      <c r="A39" s="35" t="s">
        <v>56</v>
      </c>
      <c r="E39" s="40" t="s">
        <v>5</v>
      </c>
    </row>
    <row r="40" spans="1:5" ht="12.75">
      <c r="A40" t="s">
        <v>58</v>
      </c>
      <c r="E40" s="39" t="s">
        <v>59</v>
      </c>
    </row>
    <row r="41" spans="1:16" ht="12.75">
      <c r="A41" t="s">
        <v>49</v>
      </c>
      <c s="34" t="s">
        <v>27</v>
      </c>
      <c s="34" t="s">
        <v>875</v>
      </c>
      <c s="35" t="s">
        <v>5</v>
      </c>
      <c s="6" t="s">
        <v>876</v>
      </c>
      <c s="36" t="s">
        <v>98</v>
      </c>
      <c s="37">
        <v>198</v>
      </c>
      <c s="36">
        <v>0</v>
      </c>
      <c s="36">
        <f>ROUND(G41*H41,6)</f>
      </c>
      <c r="L41" s="38">
        <v>0</v>
      </c>
      <c s="32">
        <f>ROUND(ROUND(L41,2)*ROUND(G41,3),2)</f>
      </c>
      <c s="36" t="s">
        <v>73</v>
      </c>
      <c>
        <f>(M41*21)/100</f>
      </c>
      <c t="s">
        <v>27</v>
      </c>
    </row>
    <row r="42" spans="1:5" ht="12.75">
      <c r="A42" s="35" t="s">
        <v>55</v>
      </c>
      <c r="E42" s="39" t="s">
        <v>8532</v>
      </c>
    </row>
    <row r="43" spans="1:5" ht="12.75">
      <c r="A43" s="35" t="s">
        <v>56</v>
      </c>
      <c r="E43" s="40" t="s">
        <v>8161</v>
      </c>
    </row>
    <row r="44" spans="1:5" ht="12.75">
      <c r="A44" t="s">
        <v>58</v>
      </c>
      <c r="E44" s="39" t="s">
        <v>59</v>
      </c>
    </row>
    <row r="45" spans="1:16" ht="25.5">
      <c r="A45" t="s">
        <v>49</v>
      </c>
      <c s="34" t="s">
        <v>26</v>
      </c>
      <c s="34" t="s">
        <v>1137</v>
      </c>
      <c s="35" t="s">
        <v>5</v>
      </c>
      <c s="6" t="s">
        <v>1138</v>
      </c>
      <c s="36" t="s">
        <v>106</v>
      </c>
      <c s="37">
        <v>156</v>
      </c>
      <c s="36">
        <v>0</v>
      </c>
      <c s="36">
        <f>ROUND(G45*H45,6)</f>
      </c>
      <c r="L45" s="38">
        <v>0</v>
      </c>
      <c s="32">
        <f>ROUND(ROUND(L45,2)*ROUND(G45,3),2)</f>
      </c>
      <c s="36" t="s">
        <v>73</v>
      </c>
      <c>
        <f>(M45*21)/100</f>
      </c>
      <c t="s">
        <v>27</v>
      </c>
    </row>
    <row r="46" spans="1:5" ht="12.75">
      <c r="A46" s="35" t="s">
        <v>55</v>
      </c>
      <c r="E46" s="39" t="s">
        <v>5</v>
      </c>
    </row>
    <row r="47" spans="1:5" ht="12.75">
      <c r="A47" s="35" t="s">
        <v>56</v>
      </c>
      <c r="E47" s="40" t="s">
        <v>8166</v>
      </c>
    </row>
    <row r="48" spans="1:5" ht="12.75">
      <c r="A48" t="s">
        <v>58</v>
      </c>
      <c r="E48" s="39" t="s">
        <v>59</v>
      </c>
    </row>
    <row r="49" spans="1:16" ht="12.75">
      <c r="A49" t="s">
        <v>49</v>
      </c>
      <c s="34" t="s">
        <v>80</v>
      </c>
      <c s="34" t="s">
        <v>8533</v>
      </c>
      <c s="35" t="s">
        <v>5</v>
      </c>
      <c s="6" t="s">
        <v>8534</v>
      </c>
      <c s="36" t="s">
        <v>106</v>
      </c>
      <c s="37">
        <v>3</v>
      </c>
      <c s="36">
        <v>0</v>
      </c>
      <c s="36">
        <f>ROUND(G49*H49,6)</f>
      </c>
      <c r="L49" s="38">
        <v>0</v>
      </c>
      <c s="32">
        <f>ROUND(ROUND(L49,2)*ROUND(G49,3),2)</f>
      </c>
      <c s="36" t="s">
        <v>73</v>
      </c>
      <c>
        <f>(M49*21)/100</f>
      </c>
      <c t="s">
        <v>27</v>
      </c>
    </row>
    <row r="50" spans="1:5" ht="25.5">
      <c r="A50" s="35" t="s">
        <v>55</v>
      </c>
      <c r="E50" s="39" t="s">
        <v>8535</v>
      </c>
    </row>
    <row r="51" spans="1:5" ht="12.75">
      <c r="A51" s="35" t="s">
        <v>56</v>
      </c>
      <c r="E51" s="40" t="s">
        <v>8213</v>
      </c>
    </row>
    <row r="52" spans="1:5" ht="12.75">
      <c r="A52" t="s">
        <v>58</v>
      </c>
      <c r="E52" s="39" t="s">
        <v>59</v>
      </c>
    </row>
    <row r="53" spans="1:16" ht="25.5">
      <c r="A53" t="s">
        <v>49</v>
      </c>
      <c s="34" t="s">
        <v>83</v>
      </c>
      <c s="34" t="s">
        <v>8536</v>
      </c>
      <c s="35" t="s">
        <v>5</v>
      </c>
      <c s="6" t="s">
        <v>8537</v>
      </c>
      <c s="36" t="s">
        <v>106</v>
      </c>
      <c s="37">
        <v>49</v>
      </c>
      <c s="36">
        <v>0</v>
      </c>
      <c s="36">
        <f>ROUND(G53*H53,6)</f>
      </c>
      <c r="L53" s="38">
        <v>0</v>
      </c>
      <c s="32">
        <f>ROUND(ROUND(L53,2)*ROUND(G53,3),2)</f>
      </c>
      <c s="36" t="s">
        <v>73</v>
      </c>
      <c>
        <f>(M53*21)/100</f>
      </c>
      <c t="s">
        <v>27</v>
      </c>
    </row>
    <row r="54" spans="1:5" ht="25.5">
      <c r="A54" s="35" t="s">
        <v>55</v>
      </c>
      <c r="E54" s="39" t="s">
        <v>8538</v>
      </c>
    </row>
    <row r="55" spans="1:5" ht="12.75">
      <c r="A55" s="35" t="s">
        <v>56</v>
      </c>
      <c r="E55" s="40" t="s">
        <v>8213</v>
      </c>
    </row>
    <row r="56" spans="1:5" ht="12.75">
      <c r="A56" t="s">
        <v>58</v>
      </c>
      <c r="E56" s="39" t="s">
        <v>59</v>
      </c>
    </row>
    <row r="57" spans="1:16" ht="25.5">
      <c r="A57" t="s">
        <v>49</v>
      </c>
      <c s="34" t="s">
        <v>86</v>
      </c>
      <c s="34" t="s">
        <v>8539</v>
      </c>
      <c s="35" t="s">
        <v>5</v>
      </c>
      <c s="6" t="s">
        <v>8540</v>
      </c>
      <c s="36" t="s">
        <v>106</v>
      </c>
      <c s="37">
        <v>52</v>
      </c>
      <c s="36">
        <v>0</v>
      </c>
      <c s="36">
        <f>ROUND(G57*H57,6)</f>
      </c>
      <c r="L57" s="38">
        <v>0</v>
      </c>
      <c s="32">
        <f>ROUND(ROUND(L57,2)*ROUND(G57,3),2)</f>
      </c>
      <c s="36" t="s">
        <v>2226</v>
      </c>
      <c>
        <f>(M57*21)/100</f>
      </c>
      <c t="s">
        <v>27</v>
      </c>
    </row>
    <row r="58" spans="1:5" ht="12.75">
      <c r="A58" s="35" t="s">
        <v>55</v>
      </c>
      <c r="E58" s="39" t="s">
        <v>5</v>
      </c>
    </row>
    <row r="59" spans="1:5" ht="12.75">
      <c r="A59" s="35" t="s">
        <v>56</v>
      </c>
      <c r="E59" s="40" t="s">
        <v>8213</v>
      </c>
    </row>
    <row r="60" spans="1:5" ht="12.75">
      <c r="A60" t="s">
        <v>58</v>
      </c>
      <c r="E60" s="39" t="s">
        <v>59</v>
      </c>
    </row>
    <row r="61" spans="1:16" ht="25.5">
      <c r="A61" t="s">
        <v>49</v>
      </c>
      <c s="34" t="s">
        <v>89</v>
      </c>
      <c s="34" t="s">
        <v>8182</v>
      </c>
      <c s="35" t="s">
        <v>5</v>
      </c>
      <c s="6" t="s">
        <v>8183</v>
      </c>
      <c s="36" t="s">
        <v>106</v>
      </c>
      <c s="37">
        <v>1</v>
      </c>
      <c s="36">
        <v>0</v>
      </c>
      <c s="36">
        <f>ROUND(G61*H61,6)</f>
      </c>
      <c r="L61" s="38">
        <v>0</v>
      </c>
      <c s="32">
        <f>ROUND(ROUND(L61,2)*ROUND(G61,3),2)</f>
      </c>
      <c s="36" t="s">
        <v>73</v>
      </c>
      <c>
        <f>(M61*21)/100</f>
      </c>
      <c t="s">
        <v>27</v>
      </c>
    </row>
    <row r="62" spans="1:5" ht="12.75">
      <c r="A62" s="35" t="s">
        <v>55</v>
      </c>
      <c r="E62" s="39" t="s">
        <v>5</v>
      </c>
    </row>
    <row r="63" spans="1:5" ht="12.75">
      <c r="A63" s="35" t="s">
        <v>56</v>
      </c>
      <c r="E63" s="40" t="s">
        <v>8401</v>
      </c>
    </row>
    <row r="64" spans="1:5" ht="12.75">
      <c r="A64" t="s">
        <v>58</v>
      </c>
      <c r="E64" s="39" t="s">
        <v>59</v>
      </c>
    </row>
    <row r="65" spans="1:16" ht="25.5">
      <c r="A65" t="s">
        <v>49</v>
      </c>
      <c s="34" t="s">
        <v>92</v>
      </c>
      <c s="34" t="s">
        <v>8186</v>
      </c>
      <c s="35" t="s">
        <v>5</v>
      </c>
      <c s="6" t="s">
        <v>8187</v>
      </c>
      <c s="36" t="s">
        <v>106</v>
      </c>
      <c s="37">
        <v>1</v>
      </c>
      <c s="36">
        <v>0</v>
      </c>
      <c s="36">
        <f>ROUND(G65*H65,6)</f>
      </c>
      <c r="L65" s="38">
        <v>0</v>
      </c>
      <c s="32">
        <f>ROUND(ROUND(L65,2)*ROUND(G65,3),2)</f>
      </c>
      <c s="36" t="s">
        <v>73</v>
      </c>
      <c>
        <f>(M65*21)/100</f>
      </c>
      <c t="s">
        <v>27</v>
      </c>
    </row>
    <row r="66" spans="1:5" ht="12.75">
      <c r="A66" s="35" t="s">
        <v>55</v>
      </c>
      <c r="E66" s="39" t="s">
        <v>5</v>
      </c>
    </row>
    <row r="67" spans="1:5" ht="12.75">
      <c r="A67" s="35" t="s">
        <v>56</v>
      </c>
      <c r="E67" s="40" t="s">
        <v>8401</v>
      </c>
    </row>
    <row r="68" spans="1:5" ht="12.75">
      <c r="A68" t="s">
        <v>58</v>
      </c>
      <c r="E68" s="39" t="s">
        <v>59</v>
      </c>
    </row>
    <row r="69" spans="1:16" ht="12.75">
      <c r="A69" t="s">
        <v>49</v>
      </c>
      <c s="34" t="s">
        <v>95</v>
      </c>
      <c s="34" t="s">
        <v>163</v>
      </c>
      <c s="35" t="s">
        <v>5</v>
      </c>
      <c s="6" t="s">
        <v>164</v>
      </c>
      <c s="36" t="s">
        <v>98</v>
      </c>
      <c s="37">
        <v>85</v>
      </c>
      <c s="36">
        <v>0</v>
      </c>
      <c s="36">
        <f>ROUND(G69*H69,6)</f>
      </c>
      <c r="L69" s="38">
        <v>0</v>
      </c>
      <c s="32">
        <f>ROUND(ROUND(L69,2)*ROUND(G69,3),2)</f>
      </c>
      <c s="36" t="s">
        <v>73</v>
      </c>
      <c>
        <f>(M69*21)/100</f>
      </c>
      <c t="s">
        <v>27</v>
      </c>
    </row>
    <row r="70" spans="1:5" ht="12.75">
      <c r="A70" s="35" t="s">
        <v>55</v>
      </c>
      <c r="E70" s="39" t="s">
        <v>8319</v>
      </c>
    </row>
    <row r="71" spans="1:5" ht="12.75">
      <c r="A71" s="35" t="s">
        <v>56</v>
      </c>
      <c r="E71" s="40" t="s">
        <v>5</v>
      </c>
    </row>
    <row r="72" spans="1:5" ht="12.75">
      <c r="A72" t="s">
        <v>58</v>
      </c>
      <c r="E72" s="39" t="s">
        <v>59</v>
      </c>
    </row>
    <row r="73" spans="1:16" ht="12.75">
      <c r="A73" t="s">
        <v>49</v>
      </c>
      <c s="34" t="s">
        <v>99</v>
      </c>
      <c s="34" t="s">
        <v>1086</v>
      </c>
      <c s="35" t="s">
        <v>5</v>
      </c>
      <c s="6" t="s">
        <v>1087</v>
      </c>
      <c s="36" t="s">
        <v>106</v>
      </c>
      <c s="37">
        <v>9</v>
      </c>
      <c s="36">
        <v>0</v>
      </c>
      <c s="36">
        <f>ROUND(G73*H73,6)</f>
      </c>
      <c r="L73" s="38">
        <v>0</v>
      </c>
      <c s="32">
        <f>ROUND(ROUND(L73,2)*ROUND(G73,3),2)</f>
      </c>
      <c s="36" t="s">
        <v>73</v>
      </c>
      <c>
        <f>(M73*21)/100</f>
      </c>
      <c t="s">
        <v>27</v>
      </c>
    </row>
    <row r="74" spans="1:5" ht="12.75">
      <c r="A74" s="35" t="s">
        <v>55</v>
      </c>
      <c r="E74" s="39" t="s">
        <v>8541</v>
      </c>
    </row>
    <row r="75" spans="1:5" ht="12.75">
      <c r="A75" s="35" t="s">
        <v>56</v>
      </c>
      <c r="E75" s="40" t="s">
        <v>5</v>
      </c>
    </row>
    <row r="76" spans="1:5" ht="12.75">
      <c r="A76" t="s">
        <v>58</v>
      </c>
      <c r="E76" s="39" t="s">
        <v>59</v>
      </c>
    </row>
    <row r="77" spans="1:16" ht="12.75">
      <c r="A77" t="s">
        <v>49</v>
      </c>
      <c s="34" t="s">
        <v>115</v>
      </c>
      <c s="34" t="s">
        <v>2202</v>
      </c>
      <c s="35" t="s">
        <v>5</v>
      </c>
      <c s="6" t="s">
        <v>2203</v>
      </c>
      <c s="36" t="s">
        <v>106</v>
      </c>
      <c s="37">
        <v>9</v>
      </c>
      <c s="36">
        <v>0</v>
      </c>
      <c s="36">
        <f>ROUND(G77*H77,6)</f>
      </c>
      <c r="L77" s="38">
        <v>0</v>
      </c>
      <c s="32">
        <f>ROUND(ROUND(L77,2)*ROUND(G77,3),2)</f>
      </c>
      <c s="36" t="s">
        <v>73</v>
      </c>
      <c>
        <f>(M77*21)/100</f>
      </c>
      <c t="s">
        <v>27</v>
      </c>
    </row>
    <row r="78" spans="1:5" ht="12.75">
      <c r="A78" s="35" t="s">
        <v>55</v>
      </c>
      <c r="E78" s="39" t="s">
        <v>8541</v>
      </c>
    </row>
    <row r="79" spans="1:5" ht="12.75">
      <c r="A79" s="35" t="s">
        <v>56</v>
      </c>
      <c r="E79" s="40" t="s">
        <v>5</v>
      </c>
    </row>
    <row r="80" spans="1:5" ht="12.75">
      <c r="A80" t="s">
        <v>58</v>
      </c>
      <c r="E80" s="39" t="s">
        <v>59</v>
      </c>
    </row>
    <row r="81" spans="1:16" ht="12.75">
      <c r="A81" t="s">
        <v>49</v>
      </c>
      <c s="34" t="s">
        <v>118</v>
      </c>
      <c s="34" t="s">
        <v>2208</v>
      </c>
      <c s="35" t="s">
        <v>5</v>
      </c>
      <c s="6" t="s">
        <v>2209</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121</v>
      </c>
      <c s="34" t="s">
        <v>187</v>
      </c>
      <c s="35" t="s">
        <v>5</v>
      </c>
      <c s="6" t="s">
        <v>188</v>
      </c>
      <c s="36" t="s">
        <v>98</v>
      </c>
      <c s="37">
        <v>60</v>
      </c>
      <c s="36">
        <v>0</v>
      </c>
      <c s="36">
        <f>ROUND(G85*H85,6)</f>
      </c>
      <c r="L85" s="38">
        <v>0</v>
      </c>
      <c s="32">
        <f>ROUND(ROUND(L85,2)*ROUND(G85,3),2)</f>
      </c>
      <c s="36" t="s">
        <v>73</v>
      </c>
      <c>
        <f>(M85*21)/100</f>
      </c>
      <c t="s">
        <v>27</v>
      </c>
    </row>
    <row r="86" spans="1:5" ht="12.75">
      <c r="A86" s="35" t="s">
        <v>55</v>
      </c>
      <c r="E86" s="39" t="s">
        <v>8410</v>
      </c>
    </row>
    <row r="87" spans="1:5" ht="12.75">
      <c r="A87" s="35" t="s">
        <v>56</v>
      </c>
      <c r="E87" s="40" t="s">
        <v>8126</v>
      </c>
    </row>
    <row r="88" spans="1:5" ht="12.75">
      <c r="A88" t="s">
        <v>58</v>
      </c>
      <c r="E88" s="39" t="s">
        <v>59</v>
      </c>
    </row>
    <row r="89" spans="1:16" ht="25.5">
      <c r="A89" t="s">
        <v>49</v>
      </c>
      <c s="34" t="s">
        <v>124</v>
      </c>
      <c s="34" t="s">
        <v>1205</v>
      </c>
      <c s="35" t="s">
        <v>5</v>
      </c>
      <c s="6" t="s">
        <v>1206</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38.25">
      <c r="A93" t="s">
        <v>49</v>
      </c>
      <c s="34" t="s">
        <v>127</v>
      </c>
      <c s="34" t="s">
        <v>2117</v>
      </c>
      <c s="35" t="s">
        <v>5</v>
      </c>
      <c s="6" t="s">
        <v>2118</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25.5">
      <c r="A97" t="s">
        <v>49</v>
      </c>
      <c s="34" t="s">
        <v>130</v>
      </c>
      <c s="34" t="s">
        <v>2221</v>
      </c>
      <c s="35" t="s">
        <v>5</v>
      </c>
      <c s="6" t="s">
        <v>2222</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133</v>
      </c>
      <c s="34" t="s">
        <v>8321</v>
      </c>
      <c s="35" t="s">
        <v>5</v>
      </c>
      <c s="6" t="s">
        <v>8322</v>
      </c>
      <c s="36" t="s">
        <v>106</v>
      </c>
      <c s="37">
        <v>1</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136</v>
      </c>
      <c s="34" t="s">
        <v>2040</v>
      </c>
      <c s="35" t="s">
        <v>5</v>
      </c>
      <c s="6" t="s">
        <v>2041</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139</v>
      </c>
      <c s="34" t="s">
        <v>2024</v>
      </c>
      <c s="35" t="s">
        <v>5</v>
      </c>
      <c s="6" t="s">
        <v>2025</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142</v>
      </c>
      <c s="34" t="s">
        <v>2018</v>
      </c>
      <c s="35" t="s">
        <v>5</v>
      </c>
      <c s="6" t="s">
        <v>2019</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145</v>
      </c>
      <c s="34" t="s">
        <v>2022</v>
      </c>
      <c s="35" t="s">
        <v>5</v>
      </c>
      <c s="6" t="s">
        <v>2023</v>
      </c>
      <c s="36" t="s">
        <v>672</v>
      </c>
      <c s="37">
        <v>80</v>
      </c>
      <c s="36">
        <v>0</v>
      </c>
      <c s="36">
        <f>ROUND(G117*H117,6)</f>
      </c>
      <c r="L117" s="38">
        <v>0</v>
      </c>
      <c s="32">
        <f>ROUND(ROUND(L117,2)*ROUND(G117,3),2)</f>
      </c>
      <c s="36" t="s">
        <v>73</v>
      </c>
      <c>
        <f>(M117*21)/100</f>
      </c>
      <c t="s">
        <v>27</v>
      </c>
    </row>
    <row r="118" spans="1:5" ht="12.75">
      <c r="A118" s="35" t="s">
        <v>55</v>
      </c>
      <c r="E118" s="39" t="s">
        <v>5</v>
      </c>
    </row>
    <row r="119" spans="1:5" ht="12.75">
      <c r="A119" s="35" t="s">
        <v>56</v>
      </c>
      <c r="E119" s="40" t="s">
        <v>5</v>
      </c>
    </row>
    <row r="120" spans="1:5" ht="12.75">
      <c r="A120" t="s">
        <v>58</v>
      </c>
      <c r="E120" s="39" t="s">
        <v>59</v>
      </c>
    </row>
    <row r="121" spans="1:16" ht="12.75">
      <c r="A121" t="s">
        <v>49</v>
      </c>
      <c s="34" t="s">
        <v>148</v>
      </c>
      <c s="34" t="s">
        <v>2483</v>
      </c>
      <c s="35" t="s">
        <v>5</v>
      </c>
      <c s="6" t="s">
        <v>8211</v>
      </c>
      <c s="36" t="s">
        <v>672</v>
      </c>
      <c s="37">
        <v>40</v>
      </c>
      <c s="36">
        <v>0</v>
      </c>
      <c s="36">
        <f>ROUND(G121*H121,6)</f>
      </c>
      <c r="L121" s="38">
        <v>0</v>
      </c>
      <c s="32">
        <f>ROUND(ROUND(L121,2)*ROUND(G121,3),2)</f>
      </c>
      <c s="36" t="s">
        <v>2226</v>
      </c>
      <c>
        <f>(M121*21)/100</f>
      </c>
      <c t="s">
        <v>27</v>
      </c>
    </row>
    <row r="122" spans="1:5" ht="12.75">
      <c r="A122" s="35" t="s">
        <v>55</v>
      </c>
      <c r="E122" s="39" t="s">
        <v>8542</v>
      </c>
    </row>
    <row r="123" spans="1:5" ht="12.75">
      <c r="A123" s="35" t="s">
        <v>56</v>
      </c>
      <c r="E123" s="40" t="s">
        <v>8213</v>
      </c>
    </row>
    <row r="124" spans="1:5" ht="140.25">
      <c r="A124" t="s">
        <v>58</v>
      </c>
      <c r="E124" s="39" t="s">
        <v>2486</v>
      </c>
    </row>
    <row r="125" spans="1:16" ht="12.75">
      <c r="A125" t="s">
        <v>49</v>
      </c>
      <c s="34" t="s">
        <v>151</v>
      </c>
      <c s="34" t="s">
        <v>8214</v>
      </c>
      <c s="35" t="s">
        <v>5</v>
      </c>
      <c s="6" t="s">
        <v>8215</v>
      </c>
      <c s="36" t="s">
        <v>53</v>
      </c>
      <c s="37">
        <v>1</v>
      </c>
      <c s="36">
        <v>0</v>
      </c>
      <c s="36">
        <f>ROUND(G125*H125,6)</f>
      </c>
      <c r="L125" s="38">
        <v>0</v>
      </c>
      <c s="32">
        <f>ROUND(ROUND(L125,2)*ROUND(G125,3),2)</f>
      </c>
      <c s="36" t="s">
        <v>2226</v>
      </c>
      <c>
        <f>(M125*21)/100</f>
      </c>
      <c t="s">
        <v>27</v>
      </c>
    </row>
    <row r="126" spans="1:5" ht="38.25">
      <c r="A126" s="35" t="s">
        <v>55</v>
      </c>
      <c r="E126" s="39" t="s">
        <v>8216</v>
      </c>
    </row>
    <row r="127" spans="1:5" ht="12.75">
      <c r="A127" s="35" t="s">
        <v>56</v>
      </c>
      <c r="E127" s="40" t="s">
        <v>5</v>
      </c>
    </row>
    <row r="128" spans="1:5" ht="25.5">
      <c r="A128" t="s">
        <v>58</v>
      </c>
      <c r="E128" s="39" t="s">
        <v>8217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8545</v>
      </c>
      <c r="E8" s="30" t="s">
        <v>8544</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3806</v>
      </c>
      <c r="J9" s="32">
        <f>0</f>
      </c>
      <c s="32">
        <f>0</f>
      </c>
      <c s="32">
        <f>0+L10</f>
      </c>
      <c s="32">
        <f>0+M10</f>
      </c>
    </row>
    <row r="10" spans="1:16" ht="12.75">
      <c r="A10" t="s">
        <v>49</v>
      </c>
      <c s="34" t="s">
        <v>355</v>
      </c>
      <c s="34" t="s">
        <v>8124</v>
      </c>
      <c s="35" t="s">
        <v>5</v>
      </c>
      <c s="6" t="s">
        <v>3609</v>
      </c>
      <c s="36" t="s">
        <v>672</v>
      </c>
      <c s="37">
        <v>64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3383</v>
      </c>
      <c r="J14" s="32">
        <f>0</f>
      </c>
      <c s="32">
        <f>0</f>
      </c>
      <c s="32">
        <f>0+L15+L19+L23</f>
      </c>
      <c s="32">
        <f>0+M15+M19+M23</f>
      </c>
    </row>
    <row r="15" spans="1:16" ht="12.75">
      <c r="A15" t="s">
        <v>49</v>
      </c>
      <c s="34" t="s">
        <v>330</v>
      </c>
      <c s="34" t="s">
        <v>4650</v>
      </c>
      <c s="35" t="s">
        <v>5</v>
      </c>
      <c s="6" t="s">
        <v>4651</v>
      </c>
      <c s="36" t="s">
        <v>98</v>
      </c>
      <c s="37">
        <v>1142.7</v>
      </c>
      <c s="36">
        <v>0</v>
      </c>
      <c s="36">
        <f>ROUND(G15*H15,6)</f>
      </c>
      <c r="L15" s="38">
        <v>0</v>
      </c>
      <c s="32">
        <f>ROUND(ROUND(L15,2)*ROUND(G15,3),2)</f>
      </c>
      <c s="36" t="s">
        <v>73</v>
      </c>
      <c>
        <f>(M15*21)/100</f>
      </c>
      <c t="s">
        <v>27</v>
      </c>
    </row>
    <row r="16" spans="1:5" ht="38.25">
      <c r="A16" s="35" t="s">
        <v>55</v>
      </c>
      <c r="E16" s="39" t="s">
        <v>8546</v>
      </c>
    </row>
    <row r="17" spans="1:5" ht="12.75">
      <c r="A17" s="35" t="s">
        <v>56</v>
      </c>
      <c r="E17" s="40" t="s">
        <v>8547</v>
      </c>
    </row>
    <row r="18" spans="1:5" ht="12.75">
      <c r="A18" t="s">
        <v>58</v>
      </c>
      <c r="E18" s="39" t="s">
        <v>59</v>
      </c>
    </row>
    <row r="19" spans="1:16" ht="25.5">
      <c r="A19" t="s">
        <v>49</v>
      </c>
      <c s="34" t="s">
        <v>334</v>
      </c>
      <c s="34" t="s">
        <v>8440</v>
      </c>
      <c s="35" t="s">
        <v>5</v>
      </c>
      <c s="6" t="s">
        <v>8441</v>
      </c>
      <c s="36" t="s">
        <v>77</v>
      </c>
      <c s="37">
        <v>24.45</v>
      </c>
      <c s="36">
        <v>0</v>
      </c>
      <c s="36">
        <f>ROUND(G19*H19,6)</f>
      </c>
      <c r="L19" s="38">
        <v>0</v>
      </c>
      <c s="32">
        <f>ROUND(ROUND(L19,2)*ROUND(G19,3),2)</f>
      </c>
      <c s="36" t="s">
        <v>73</v>
      </c>
      <c>
        <f>(M19*21)/100</f>
      </c>
      <c t="s">
        <v>27</v>
      </c>
    </row>
    <row r="20" spans="1:5" ht="38.25">
      <c r="A20" s="35" t="s">
        <v>55</v>
      </c>
      <c r="E20" s="39" t="s">
        <v>8546</v>
      </c>
    </row>
    <row r="21" spans="1:5" ht="12.75">
      <c r="A21" s="35" t="s">
        <v>56</v>
      </c>
      <c r="E21" s="40" t="s">
        <v>8547</v>
      </c>
    </row>
    <row r="22" spans="1:5" ht="12.75">
      <c r="A22" t="s">
        <v>58</v>
      </c>
      <c r="E22" s="39" t="s">
        <v>59</v>
      </c>
    </row>
    <row r="23" spans="1:16" ht="25.5">
      <c r="A23" t="s">
        <v>49</v>
      </c>
      <c s="34" t="s">
        <v>337</v>
      </c>
      <c s="34" t="s">
        <v>8442</v>
      </c>
      <c s="35" t="s">
        <v>5</v>
      </c>
      <c s="6" t="s">
        <v>8443</v>
      </c>
      <c s="36" t="s">
        <v>77</v>
      </c>
      <c s="37">
        <v>24.45</v>
      </c>
      <c s="36">
        <v>0</v>
      </c>
      <c s="36">
        <f>ROUND(G23*H23,6)</f>
      </c>
      <c r="L23" s="38">
        <v>0</v>
      </c>
      <c s="32">
        <f>ROUND(ROUND(L23,2)*ROUND(G23,3),2)</f>
      </c>
      <c s="36" t="s">
        <v>73</v>
      </c>
      <c>
        <f>(M23*21)/100</f>
      </c>
      <c t="s">
        <v>27</v>
      </c>
    </row>
    <row r="24" spans="1:5" ht="38.25">
      <c r="A24" s="35" t="s">
        <v>55</v>
      </c>
      <c r="E24" s="39" t="s">
        <v>8546</v>
      </c>
    </row>
    <row r="25" spans="1:5" ht="12.75">
      <c r="A25" s="35" t="s">
        <v>56</v>
      </c>
      <c r="E25" s="40" t="s">
        <v>8547</v>
      </c>
    </row>
    <row r="26" spans="1:5" ht="12.75">
      <c r="A26" t="s">
        <v>58</v>
      </c>
      <c r="E26" s="39" t="s">
        <v>59</v>
      </c>
    </row>
    <row r="27" spans="1:13" ht="12.75">
      <c r="A27" t="s">
        <v>46</v>
      </c>
      <c r="C27" s="31" t="s">
        <v>121</v>
      </c>
      <c r="E27" s="33" t="s">
        <v>3396</v>
      </c>
      <c r="J27" s="32">
        <f>0</f>
      </c>
      <c s="32">
        <f>0</f>
      </c>
      <c s="32">
        <f>0+L28+L32</f>
      </c>
      <c s="32">
        <f>0+M28+M32</f>
      </c>
    </row>
    <row r="28" spans="1:16" ht="12.75">
      <c r="A28" t="s">
        <v>49</v>
      </c>
      <c s="34" t="s">
        <v>305</v>
      </c>
      <c s="34" t="s">
        <v>837</v>
      </c>
      <c s="35" t="s">
        <v>5</v>
      </c>
      <c s="6" t="s">
        <v>838</v>
      </c>
      <c s="36" t="s">
        <v>77</v>
      </c>
      <c s="37">
        <v>569.625</v>
      </c>
      <c s="36">
        <v>0</v>
      </c>
      <c s="36">
        <f>ROUND(G28*H28,6)</f>
      </c>
      <c r="L28" s="38">
        <v>0</v>
      </c>
      <c s="32">
        <f>ROUND(ROUND(L28,2)*ROUND(G28,3),2)</f>
      </c>
      <c s="36" t="s">
        <v>73</v>
      </c>
      <c>
        <f>(M28*21)/100</f>
      </c>
      <c t="s">
        <v>27</v>
      </c>
    </row>
    <row r="29" spans="1:5" ht="51">
      <c r="A29" s="35" t="s">
        <v>55</v>
      </c>
      <c r="E29" s="39" t="s">
        <v>8548</v>
      </c>
    </row>
    <row r="30" spans="1:5" ht="12.75">
      <c r="A30" s="35" t="s">
        <v>56</v>
      </c>
      <c r="E30" s="40" t="s">
        <v>8547</v>
      </c>
    </row>
    <row r="31" spans="1:5" ht="12.75">
      <c r="A31" t="s">
        <v>58</v>
      </c>
      <c r="E31" s="39" t="s">
        <v>59</v>
      </c>
    </row>
    <row r="32" spans="1:16" ht="12.75">
      <c r="A32" t="s">
        <v>49</v>
      </c>
      <c s="34" t="s">
        <v>160</v>
      </c>
      <c s="34" t="s">
        <v>835</v>
      </c>
      <c s="35" t="s">
        <v>5</v>
      </c>
      <c s="6" t="s">
        <v>836</v>
      </c>
      <c s="36" t="s">
        <v>77</v>
      </c>
      <c s="37">
        <v>8.86</v>
      </c>
      <c s="36">
        <v>0</v>
      </c>
      <c s="36">
        <f>ROUND(G32*H32,6)</f>
      </c>
      <c r="L32" s="38">
        <v>0</v>
      </c>
      <c s="32">
        <f>ROUND(ROUND(L32,2)*ROUND(G32,3),2)</f>
      </c>
      <c s="36" t="s">
        <v>73</v>
      </c>
      <c>
        <f>(M32*21)/100</f>
      </c>
      <c t="s">
        <v>27</v>
      </c>
    </row>
    <row r="33" spans="1:5" ht="25.5">
      <c r="A33" s="35" t="s">
        <v>55</v>
      </c>
      <c r="E33" s="39" t="s">
        <v>8549</v>
      </c>
    </row>
    <row r="34" spans="1:5" ht="12.75">
      <c r="A34" s="35" t="s">
        <v>56</v>
      </c>
      <c r="E34" s="40" t="s">
        <v>8550</v>
      </c>
    </row>
    <row r="35" spans="1:5" ht="12.75">
      <c r="A35" t="s">
        <v>58</v>
      </c>
      <c r="E35" s="39" t="s">
        <v>59</v>
      </c>
    </row>
    <row r="36" spans="1:13" ht="12.75">
      <c r="A36" t="s">
        <v>46</v>
      </c>
      <c r="C36" s="31" t="s">
        <v>124</v>
      </c>
      <c r="E36" s="33" t="s">
        <v>8328</v>
      </c>
      <c r="J36" s="32">
        <f>0</f>
      </c>
      <c s="32">
        <f>0</f>
      </c>
      <c s="32">
        <f>0+L37</f>
      </c>
      <c s="32">
        <f>0+M37</f>
      </c>
    </row>
    <row r="37" spans="1:16" ht="12.75">
      <c r="A37" t="s">
        <v>49</v>
      </c>
      <c s="34" t="s">
        <v>327</v>
      </c>
      <c s="34" t="s">
        <v>96</v>
      </c>
      <c s="35" t="s">
        <v>5</v>
      </c>
      <c s="6" t="s">
        <v>97</v>
      </c>
      <c s="36" t="s">
        <v>98</v>
      </c>
      <c s="37">
        <v>62</v>
      </c>
      <c s="36">
        <v>0</v>
      </c>
      <c s="36">
        <f>ROUND(G37*H37,6)</f>
      </c>
      <c r="L37" s="38">
        <v>0</v>
      </c>
      <c s="32">
        <f>ROUND(ROUND(L37,2)*ROUND(G37,3),2)</f>
      </c>
      <c s="36" t="s">
        <v>980</v>
      </c>
      <c>
        <f>(M37*21)/100</f>
      </c>
      <c t="s">
        <v>27</v>
      </c>
    </row>
    <row r="38" spans="1:5" ht="12.75">
      <c r="A38" s="35" t="s">
        <v>55</v>
      </c>
      <c r="E38" s="39" t="s">
        <v>8551</v>
      </c>
    </row>
    <row r="39" spans="1:5" ht="12.75">
      <c r="A39" s="35" t="s">
        <v>56</v>
      </c>
      <c r="E39" s="40" t="s">
        <v>8222</v>
      </c>
    </row>
    <row r="40" spans="1:5" ht="12.75">
      <c r="A40" t="s">
        <v>58</v>
      </c>
      <c r="E40" s="39" t="s">
        <v>59</v>
      </c>
    </row>
    <row r="41" spans="1:13" ht="12.75">
      <c r="A41" t="s">
        <v>46</v>
      </c>
      <c r="C41" s="31" t="s">
        <v>133</v>
      </c>
      <c r="E41" s="33" t="s">
        <v>3409</v>
      </c>
      <c r="J41" s="32">
        <f>0</f>
      </c>
      <c s="32">
        <f>0</f>
      </c>
      <c s="32">
        <f>0+L42+L46+L50+L54+L58</f>
      </c>
      <c s="32">
        <f>0+M42+M46+M50+M54+M58</f>
      </c>
    </row>
    <row r="42" spans="1:16" ht="12.75">
      <c r="A42" t="s">
        <v>49</v>
      </c>
      <c s="34" t="s">
        <v>192</v>
      </c>
      <c s="34" t="s">
        <v>100</v>
      </c>
      <c s="35" t="s">
        <v>5</v>
      </c>
      <c s="6" t="s">
        <v>101</v>
      </c>
      <c s="36" t="s">
        <v>77</v>
      </c>
      <c s="37">
        <v>575.285</v>
      </c>
      <c s="36">
        <v>0</v>
      </c>
      <c s="36">
        <f>ROUND(G42*H42,6)</f>
      </c>
      <c r="L42" s="38">
        <v>0</v>
      </c>
      <c s="32">
        <f>ROUND(ROUND(L42,2)*ROUND(G42,3),2)</f>
      </c>
      <c s="36" t="s">
        <v>73</v>
      </c>
      <c>
        <f>(M42*21)/100</f>
      </c>
      <c t="s">
        <v>27</v>
      </c>
    </row>
    <row r="43" spans="1:5" ht="63.75">
      <c r="A43" s="35" t="s">
        <v>55</v>
      </c>
      <c r="E43" s="39" t="s">
        <v>8552</v>
      </c>
    </row>
    <row r="44" spans="1:5" ht="12.75">
      <c r="A44" s="35" t="s">
        <v>56</v>
      </c>
      <c r="E44" s="40" t="s">
        <v>8553</v>
      </c>
    </row>
    <row r="45" spans="1:5" ht="12.75">
      <c r="A45" t="s">
        <v>58</v>
      </c>
      <c r="E45" s="39" t="s">
        <v>59</v>
      </c>
    </row>
    <row r="46" spans="1:16" ht="12.75">
      <c r="A46" t="s">
        <v>49</v>
      </c>
      <c s="34" t="s">
        <v>312</v>
      </c>
      <c s="34" t="s">
        <v>3410</v>
      </c>
      <c s="35" t="s">
        <v>5</v>
      </c>
      <c s="6" t="s">
        <v>3411</v>
      </c>
      <c s="36" t="s">
        <v>77</v>
      </c>
      <c s="37">
        <v>0.29</v>
      </c>
      <c s="36">
        <v>0</v>
      </c>
      <c s="36">
        <f>ROUND(G46*H46,6)</f>
      </c>
      <c r="L46" s="38">
        <v>0</v>
      </c>
      <c s="32">
        <f>ROUND(ROUND(L46,2)*ROUND(G46,3),2)</f>
      </c>
      <c s="36" t="s">
        <v>73</v>
      </c>
      <c>
        <f>(M46*21)/100</f>
      </c>
      <c t="s">
        <v>27</v>
      </c>
    </row>
    <row r="47" spans="1:5" ht="38.25">
      <c r="A47" s="35" t="s">
        <v>55</v>
      </c>
      <c r="E47" s="39" t="s">
        <v>8554</v>
      </c>
    </row>
    <row r="48" spans="1:5" ht="12.75">
      <c r="A48" s="35" t="s">
        <v>56</v>
      </c>
      <c r="E48" s="40" t="s">
        <v>8550</v>
      </c>
    </row>
    <row r="49" spans="1:5" ht="12.75">
      <c r="A49" t="s">
        <v>58</v>
      </c>
      <c r="E49" s="39" t="s">
        <v>59</v>
      </c>
    </row>
    <row r="50" spans="1:16" ht="12.75">
      <c r="A50" t="s">
        <v>49</v>
      </c>
      <c s="34" t="s">
        <v>315</v>
      </c>
      <c s="34" t="s">
        <v>3417</v>
      </c>
      <c s="35" t="s">
        <v>5</v>
      </c>
      <c s="6" t="s">
        <v>3418</v>
      </c>
      <c s="36" t="s">
        <v>72</v>
      </c>
      <c s="37">
        <v>788.75</v>
      </c>
      <c s="36">
        <v>0</v>
      </c>
      <c s="36">
        <f>ROUND(G50*H50,6)</f>
      </c>
      <c r="L50" s="38">
        <v>0</v>
      </c>
      <c s="32">
        <f>ROUND(ROUND(L50,2)*ROUND(G50,3),2)</f>
      </c>
      <c s="36" t="s">
        <v>73</v>
      </c>
      <c>
        <f>(M50*21)/100</f>
      </c>
      <c t="s">
        <v>27</v>
      </c>
    </row>
    <row r="51" spans="1:5" ht="63.75">
      <c r="A51" s="35" t="s">
        <v>55</v>
      </c>
      <c r="E51" s="39" t="s">
        <v>8555</v>
      </c>
    </row>
    <row r="52" spans="1:5" ht="12.75">
      <c r="A52" s="35" t="s">
        <v>56</v>
      </c>
      <c r="E52" s="40" t="s">
        <v>5</v>
      </c>
    </row>
    <row r="53" spans="1:5" ht="12.75">
      <c r="A53" t="s">
        <v>58</v>
      </c>
      <c r="E53" s="39" t="s">
        <v>59</v>
      </c>
    </row>
    <row r="54" spans="1:16" ht="12.75">
      <c r="A54" t="s">
        <v>49</v>
      </c>
      <c s="34" t="s">
        <v>318</v>
      </c>
      <c s="34" t="s">
        <v>8130</v>
      </c>
      <c s="35" t="s">
        <v>5</v>
      </c>
      <c s="6" t="s">
        <v>8228</v>
      </c>
      <c s="36" t="s">
        <v>72</v>
      </c>
      <c s="37">
        <v>652</v>
      </c>
      <c s="36">
        <v>0</v>
      </c>
      <c s="36">
        <f>ROUND(G54*H54,6)</f>
      </c>
      <c r="L54" s="38">
        <v>0</v>
      </c>
      <c s="32">
        <f>ROUND(ROUND(L54,2)*ROUND(G54,3),2)</f>
      </c>
      <c s="36" t="s">
        <v>73</v>
      </c>
      <c>
        <f>(M54*21)/100</f>
      </c>
      <c t="s">
        <v>27</v>
      </c>
    </row>
    <row r="55" spans="1:5" ht="12.75">
      <c r="A55" s="35" t="s">
        <v>55</v>
      </c>
      <c r="E55" s="39" t="s">
        <v>8556</v>
      </c>
    </row>
    <row r="56" spans="1:5" ht="12.75">
      <c r="A56" s="35" t="s">
        <v>56</v>
      </c>
      <c r="E56" s="40" t="s">
        <v>8222</v>
      </c>
    </row>
    <row r="57" spans="1:5" ht="12.75">
      <c r="A57" t="s">
        <v>58</v>
      </c>
      <c r="E57" s="39" t="s">
        <v>59</v>
      </c>
    </row>
    <row r="58" spans="1:16" ht="12.75">
      <c r="A58" t="s">
        <v>49</v>
      </c>
      <c s="34" t="s">
        <v>321</v>
      </c>
      <c s="34" t="s">
        <v>8134</v>
      </c>
      <c s="35" t="s">
        <v>5</v>
      </c>
      <c s="6" t="s">
        <v>8135</v>
      </c>
      <c s="36" t="s">
        <v>72</v>
      </c>
      <c s="37">
        <v>250.95</v>
      </c>
      <c s="36">
        <v>0</v>
      </c>
      <c s="36">
        <f>ROUND(G58*H58,6)</f>
      </c>
      <c r="L58" s="38">
        <v>0</v>
      </c>
      <c s="32">
        <f>ROUND(ROUND(L58,2)*ROUND(G58,3),2)</f>
      </c>
      <c s="36" t="s">
        <v>2226</v>
      </c>
      <c>
        <f>(M58*21)/100</f>
      </c>
      <c t="s">
        <v>27</v>
      </c>
    </row>
    <row r="59" spans="1:5" ht="12.75">
      <c r="A59" s="35" t="s">
        <v>55</v>
      </c>
      <c r="E59" s="39" t="s">
        <v>8557</v>
      </c>
    </row>
    <row r="60" spans="1:5" ht="12.75">
      <c r="A60" s="35" t="s">
        <v>56</v>
      </c>
      <c r="E60" s="40" t="s">
        <v>8222</v>
      </c>
    </row>
    <row r="61" spans="1:5" ht="38.25">
      <c r="A61" t="s">
        <v>58</v>
      </c>
      <c r="E61" s="39" t="s">
        <v>8137</v>
      </c>
    </row>
    <row r="62" spans="1:13" ht="12.75">
      <c r="A62" t="s">
        <v>46</v>
      </c>
      <c r="C62" s="31" t="s">
        <v>27</v>
      </c>
      <c r="E62" s="33" t="s">
        <v>3423</v>
      </c>
      <c r="J62" s="32">
        <f>0</f>
      </c>
      <c s="32">
        <f>0</f>
      </c>
      <c s="32">
        <f>0+L63</f>
      </c>
      <c s="32">
        <f>0+M63</f>
      </c>
    </row>
    <row r="63" spans="1:16" ht="12.75">
      <c r="A63" t="s">
        <v>49</v>
      </c>
      <c s="34" t="s">
        <v>324</v>
      </c>
      <c s="34" t="s">
        <v>8138</v>
      </c>
      <c s="35" t="s">
        <v>5</v>
      </c>
      <c s="6" t="s">
        <v>8139</v>
      </c>
      <c s="36" t="s">
        <v>77</v>
      </c>
      <c s="37">
        <v>3.2</v>
      </c>
      <c s="36">
        <v>0</v>
      </c>
      <c s="36">
        <f>ROUND(G63*H63,6)</f>
      </c>
      <c r="L63" s="38">
        <v>0</v>
      </c>
      <c s="32">
        <f>ROUND(ROUND(L63,2)*ROUND(G63,3),2)</f>
      </c>
      <c s="36" t="s">
        <v>73</v>
      </c>
      <c>
        <f>(M63*21)/100</f>
      </c>
      <c t="s">
        <v>27</v>
      </c>
    </row>
    <row r="64" spans="1:5" ht="12.75">
      <c r="A64" s="35" t="s">
        <v>55</v>
      </c>
      <c r="E64" s="39" t="s">
        <v>8558</v>
      </c>
    </row>
    <row r="65" spans="1:5" ht="12.75">
      <c r="A65" s="35" t="s">
        <v>56</v>
      </c>
      <c r="E65" s="40" t="s">
        <v>8550</v>
      </c>
    </row>
    <row r="66" spans="1:5" ht="12.75">
      <c r="A66" t="s">
        <v>58</v>
      </c>
      <c r="E66" s="39" t="s">
        <v>59</v>
      </c>
    </row>
    <row r="67" spans="1:13" ht="12.75">
      <c r="A67" t="s">
        <v>46</v>
      </c>
      <c r="C67" s="31" t="s">
        <v>83</v>
      </c>
      <c r="E67" s="33" t="s">
        <v>4054</v>
      </c>
      <c r="J67" s="32">
        <f>0</f>
      </c>
      <c s="32">
        <f>0</f>
      </c>
      <c s="32">
        <f>0+L68+L72+L76</f>
      </c>
      <c s="32">
        <f>0+M68+M72+M76</f>
      </c>
    </row>
    <row r="68" spans="1:16" ht="12.75">
      <c r="A68" t="s">
        <v>49</v>
      </c>
      <c s="34" t="s">
        <v>340</v>
      </c>
      <c s="34" t="s">
        <v>6382</v>
      </c>
      <c s="35" t="s">
        <v>5</v>
      </c>
      <c s="6" t="s">
        <v>6383</v>
      </c>
      <c s="36" t="s">
        <v>72</v>
      </c>
      <c s="37">
        <v>244.5</v>
      </c>
      <c s="36">
        <v>0</v>
      </c>
      <c s="36">
        <f>ROUND(G68*H68,6)</f>
      </c>
      <c r="L68" s="38">
        <v>0</v>
      </c>
      <c s="32">
        <f>ROUND(ROUND(L68,2)*ROUND(G68,3),2)</f>
      </c>
      <c s="36" t="s">
        <v>73</v>
      </c>
      <c>
        <f>(M68*21)/100</f>
      </c>
      <c t="s">
        <v>27</v>
      </c>
    </row>
    <row r="69" spans="1:5" ht="38.25">
      <c r="A69" s="35" t="s">
        <v>55</v>
      </c>
      <c r="E69" s="39" t="s">
        <v>8559</v>
      </c>
    </row>
    <row r="70" spans="1:5" ht="12.75">
      <c r="A70" s="35" t="s">
        <v>56</v>
      </c>
      <c r="E70" s="40" t="s">
        <v>8560</v>
      </c>
    </row>
    <row r="71" spans="1:5" ht="12.75">
      <c r="A71" t="s">
        <v>58</v>
      </c>
      <c r="E71" s="39" t="s">
        <v>59</v>
      </c>
    </row>
    <row r="72" spans="1:16" ht="25.5">
      <c r="A72" t="s">
        <v>49</v>
      </c>
      <c s="34" t="s">
        <v>343</v>
      </c>
      <c s="34" t="s">
        <v>8455</v>
      </c>
      <c s="35" t="s">
        <v>5</v>
      </c>
      <c s="6" t="s">
        <v>8456</v>
      </c>
      <c s="36" t="s">
        <v>72</v>
      </c>
      <c s="37">
        <v>244.5</v>
      </c>
      <c s="36">
        <v>0</v>
      </c>
      <c s="36">
        <f>ROUND(G72*H72,6)</f>
      </c>
      <c r="L72" s="38">
        <v>0</v>
      </c>
      <c s="32">
        <f>ROUND(ROUND(L72,2)*ROUND(G72,3),2)</f>
      </c>
      <c s="36" t="s">
        <v>2226</v>
      </c>
      <c>
        <f>(M72*21)/100</f>
      </c>
      <c t="s">
        <v>27</v>
      </c>
    </row>
    <row r="73" spans="1:5" ht="12.75">
      <c r="A73" s="35" t="s">
        <v>55</v>
      </c>
      <c r="E73" s="39" t="s">
        <v>8560</v>
      </c>
    </row>
    <row r="74" spans="1:5" ht="38.25">
      <c r="A74" s="35" t="s">
        <v>56</v>
      </c>
      <c r="E74" s="40" t="s">
        <v>8559</v>
      </c>
    </row>
    <row r="75" spans="1:5" ht="153">
      <c r="A75" t="s">
        <v>58</v>
      </c>
      <c r="E75" s="39" t="s">
        <v>8457</v>
      </c>
    </row>
    <row r="76" spans="1:16" ht="12.75">
      <c r="A76" t="s">
        <v>49</v>
      </c>
      <c s="34" t="s">
        <v>346</v>
      </c>
      <c s="34" t="s">
        <v>5933</v>
      </c>
      <c s="35" t="s">
        <v>5</v>
      </c>
      <c s="6" t="s">
        <v>5934</v>
      </c>
      <c s="36" t="s">
        <v>72</v>
      </c>
      <c s="37">
        <v>244.5</v>
      </c>
      <c s="36">
        <v>0</v>
      </c>
      <c s="36">
        <f>ROUND(G76*H76,6)</f>
      </c>
      <c r="L76" s="38">
        <v>0</v>
      </c>
      <c s="32">
        <f>ROUND(ROUND(L76,2)*ROUND(G76,3),2)</f>
      </c>
      <c s="36" t="s">
        <v>73</v>
      </c>
      <c>
        <f>(M76*21)/100</f>
      </c>
      <c t="s">
        <v>27</v>
      </c>
    </row>
    <row r="77" spans="1:5" ht="38.25">
      <c r="A77" s="35" t="s">
        <v>55</v>
      </c>
      <c r="E77" s="39" t="s">
        <v>8559</v>
      </c>
    </row>
    <row r="78" spans="1:5" ht="12.75">
      <c r="A78" s="35" t="s">
        <v>56</v>
      </c>
      <c r="E78" s="40" t="s">
        <v>8561</v>
      </c>
    </row>
    <row r="79" spans="1:5" ht="12.75">
      <c r="A79" t="s">
        <v>58</v>
      </c>
      <c r="E79" s="39" t="s">
        <v>59</v>
      </c>
    </row>
    <row r="80" spans="1:13" ht="12.75">
      <c r="A80" t="s">
        <v>46</v>
      </c>
      <c r="C80" s="31" t="s">
        <v>249</v>
      </c>
      <c r="E80" s="33" t="s">
        <v>3069</v>
      </c>
      <c r="J80" s="32">
        <f>0</f>
      </c>
      <c s="32">
        <f>0</f>
      </c>
      <c s="32">
        <f>0+L81</f>
      </c>
      <c s="32">
        <f>0+M81</f>
      </c>
    </row>
    <row r="81" spans="1:16" ht="25.5">
      <c r="A81" t="s">
        <v>49</v>
      </c>
      <c s="34" t="s">
        <v>349</v>
      </c>
      <c s="34" t="s">
        <v>3070</v>
      </c>
      <c s="35" t="s">
        <v>5</v>
      </c>
      <c s="6" t="s">
        <v>3071</v>
      </c>
      <c s="36" t="s">
        <v>98</v>
      </c>
      <c s="37">
        <v>12</v>
      </c>
      <c s="36">
        <v>0</v>
      </c>
      <c s="36">
        <f>ROUND(G81*H81,6)</f>
      </c>
      <c r="L81" s="38">
        <v>0</v>
      </c>
      <c s="32">
        <f>ROUND(ROUND(L81,2)*ROUND(G81,3),2)</f>
      </c>
      <c s="36" t="s">
        <v>73</v>
      </c>
      <c>
        <f>(M81*21)/100</f>
      </c>
      <c t="s">
        <v>27</v>
      </c>
    </row>
    <row r="82" spans="1:5" ht="25.5">
      <c r="A82" s="35" t="s">
        <v>55</v>
      </c>
      <c r="E82" s="39" t="s">
        <v>8459</v>
      </c>
    </row>
    <row r="83" spans="1:5" ht="12.75">
      <c r="A83" s="35" t="s">
        <v>56</v>
      </c>
      <c r="E83" s="40" t="s">
        <v>8460</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234</v>
      </c>
      <c s="34" t="s">
        <v>116</v>
      </c>
      <c s="35" t="s">
        <v>5</v>
      </c>
      <c s="6" t="s">
        <v>117</v>
      </c>
      <c s="36" t="s">
        <v>98</v>
      </c>
      <c s="37">
        <v>129</v>
      </c>
      <c s="36">
        <v>0</v>
      </c>
      <c s="36">
        <f>ROUND(G86*H86,6)</f>
      </c>
      <c r="L86" s="38">
        <v>0</v>
      </c>
      <c s="32">
        <f>ROUND(ROUND(L86,2)*ROUND(G86,3),2)</f>
      </c>
      <c s="36" t="s">
        <v>73</v>
      </c>
      <c>
        <f>(M86*21)/100</f>
      </c>
      <c t="s">
        <v>27</v>
      </c>
    </row>
    <row r="87" spans="1:5" ht="12.75">
      <c r="A87" s="35" t="s">
        <v>55</v>
      </c>
      <c r="E87" s="39" t="s">
        <v>8234</v>
      </c>
    </row>
    <row r="88" spans="1:5" ht="12.75">
      <c r="A88" s="35" t="s">
        <v>56</v>
      </c>
      <c r="E88" s="40" t="s">
        <v>8222</v>
      </c>
    </row>
    <row r="89" spans="1:5" ht="12.75">
      <c r="A89" t="s">
        <v>58</v>
      </c>
      <c r="E89" s="39" t="s">
        <v>59</v>
      </c>
    </row>
    <row r="90" spans="1:16" ht="12.75">
      <c r="A90" t="s">
        <v>49</v>
      </c>
      <c s="34" t="s">
        <v>237</v>
      </c>
      <c s="34" t="s">
        <v>119</v>
      </c>
      <c s="35" t="s">
        <v>5</v>
      </c>
      <c s="6" t="s">
        <v>120</v>
      </c>
      <c s="36" t="s">
        <v>98</v>
      </c>
      <c s="37">
        <v>1476</v>
      </c>
      <c s="36">
        <v>0</v>
      </c>
      <c s="36">
        <f>ROUND(G90*H90,6)</f>
      </c>
      <c r="L90" s="38">
        <v>0</v>
      </c>
      <c s="32">
        <f>ROUND(ROUND(L90,2)*ROUND(G90,3),2)</f>
      </c>
      <c s="36" t="s">
        <v>73</v>
      </c>
      <c>
        <f>(M90*21)/100</f>
      </c>
      <c t="s">
        <v>27</v>
      </c>
    </row>
    <row r="91" spans="1:5" ht="12.75">
      <c r="A91" s="35" t="s">
        <v>55</v>
      </c>
      <c r="E91" s="39" t="s">
        <v>8562</v>
      </c>
    </row>
    <row r="92" spans="1:5" ht="12.75">
      <c r="A92" s="35" t="s">
        <v>56</v>
      </c>
      <c r="E92" s="40" t="s">
        <v>8222</v>
      </c>
    </row>
    <row r="93" spans="1:5" ht="12.75">
      <c r="A93" t="s">
        <v>58</v>
      </c>
      <c r="E93" s="39" t="s">
        <v>59</v>
      </c>
    </row>
    <row r="94" spans="1:16" ht="12.75">
      <c r="A94" t="s">
        <v>49</v>
      </c>
      <c s="34" t="s">
        <v>240</v>
      </c>
      <c s="34" t="s">
        <v>122</v>
      </c>
      <c s="35" t="s">
        <v>5</v>
      </c>
      <c s="6" t="s">
        <v>123</v>
      </c>
      <c s="36" t="s">
        <v>98</v>
      </c>
      <c s="37">
        <v>954</v>
      </c>
      <c s="36">
        <v>0</v>
      </c>
      <c s="36">
        <f>ROUND(G94*H94,6)</f>
      </c>
      <c r="L94" s="38">
        <v>0</v>
      </c>
      <c s="32">
        <f>ROUND(ROUND(L94,2)*ROUND(G94,3),2)</f>
      </c>
      <c s="36" t="s">
        <v>73</v>
      </c>
      <c>
        <f>(M94*21)/100</f>
      </c>
      <c t="s">
        <v>27</v>
      </c>
    </row>
    <row r="95" spans="1:5" ht="25.5">
      <c r="A95" s="35" t="s">
        <v>55</v>
      </c>
      <c r="E95" s="39" t="s">
        <v>8563</v>
      </c>
    </row>
    <row r="96" spans="1:5" ht="12.75">
      <c r="A96" s="35" t="s">
        <v>56</v>
      </c>
      <c r="E96" s="40" t="s">
        <v>8547</v>
      </c>
    </row>
    <row r="97" spans="1:5" ht="12.75">
      <c r="A97" t="s">
        <v>58</v>
      </c>
      <c r="E97" s="39" t="s">
        <v>59</v>
      </c>
    </row>
    <row r="98" spans="1:16" ht="12.75">
      <c r="A98" t="s">
        <v>49</v>
      </c>
      <c s="34" t="s">
        <v>243</v>
      </c>
      <c s="34" t="s">
        <v>125</v>
      </c>
      <c s="35" t="s">
        <v>5</v>
      </c>
      <c s="6" t="s">
        <v>126</v>
      </c>
      <c s="36" t="s">
        <v>98</v>
      </c>
      <c s="37">
        <v>184</v>
      </c>
      <c s="36">
        <v>0</v>
      </c>
      <c s="36">
        <f>ROUND(G98*H98,6)</f>
      </c>
      <c r="L98" s="38">
        <v>0</v>
      </c>
      <c s="32">
        <f>ROUND(ROUND(L98,2)*ROUND(G98,3),2)</f>
      </c>
      <c s="36" t="s">
        <v>73</v>
      </c>
      <c>
        <f>(M98*21)/100</f>
      </c>
      <c t="s">
        <v>27</v>
      </c>
    </row>
    <row r="99" spans="1:5" ht="12.75">
      <c r="A99" s="35" t="s">
        <v>55</v>
      </c>
      <c r="E99" s="39" t="s">
        <v>5</v>
      </c>
    </row>
    <row r="100" spans="1:5" ht="12.75">
      <c r="A100" s="35" t="s">
        <v>56</v>
      </c>
      <c r="E100" s="40" t="s">
        <v>8564</v>
      </c>
    </row>
    <row r="101" spans="1:5" ht="12.75">
      <c r="A101" t="s">
        <v>58</v>
      </c>
      <c r="E101" s="39" t="s">
        <v>59</v>
      </c>
    </row>
    <row r="102" spans="1:16" ht="12.75">
      <c r="A102" t="s">
        <v>49</v>
      </c>
      <c s="34" t="s">
        <v>246</v>
      </c>
      <c s="34" t="s">
        <v>844</v>
      </c>
      <c s="35" t="s">
        <v>5</v>
      </c>
      <c s="6" t="s">
        <v>845</v>
      </c>
      <c s="36" t="s">
        <v>98</v>
      </c>
      <c s="37">
        <v>1746</v>
      </c>
      <c s="36">
        <v>0</v>
      </c>
      <c s="36">
        <f>ROUND(G102*H102,6)</f>
      </c>
      <c r="L102" s="38">
        <v>0</v>
      </c>
      <c s="32">
        <f>ROUND(ROUND(L102,2)*ROUND(G102,3),2)</f>
      </c>
      <c s="36" t="s">
        <v>73</v>
      </c>
      <c>
        <f>(M102*21)/100</f>
      </c>
      <c t="s">
        <v>27</v>
      </c>
    </row>
    <row r="103" spans="1:5" ht="12.75">
      <c r="A103" s="35" t="s">
        <v>55</v>
      </c>
      <c r="E103" s="39" t="s">
        <v>5</v>
      </c>
    </row>
    <row r="104" spans="1:5" ht="12.75">
      <c r="A104" s="35" t="s">
        <v>56</v>
      </c>
      <c r="E104" s="40" t="s">
        <v>8564</v>
      </c>
    </row>
    <row r="105" spans="1:5" ht="12.75">
      <c r="A105" t="s">
        <v>58</v>
      </c>
      <c r="E105" s="39" t="s">
        <v>59</v>
      </c>
    </row>
    <row r="106" spans="1:16" ht="12.75">
      <c r="A106" t="s">
        <v>49</v>
      </c>
      <c s="34" t="s">
        <v>249</v>
      </c>
      <c s="34" t="s">
        <v>8146</v>
      </c>
      <c s="35" t="s">
        <v>5</v>
      </c>
      <c s="6" t="s">
        <v>8292</v>
      </c>
      <c s="36" t="s">
        <v>98</v>
      </c>
      <c s="37">
        <v>35</v>
      </c>
      <c s="36">
        <v>0</v>
      </c>
      <c s="36">
        <f>ROUND(G106*H106,6)</f>
      </c>
      <c r="L106" s="38">
        <v>0</v>
      </c>
      <c s="32">
        <f>ROUND(ROUND(L106,2)*ROUND(G106,3),2)</f>
      </c>
      <c s="36" t="s">
        <v>73</v>
      </c>
      <c>
        <f>(M106*21)/100</f>
      </c>
      <c t="s">
        <v>27</v>
      </c>
    </row>
    <row r="107" spans="1:5" ht="12.75">
      <c r="A107" s="35" t="s">
        <v>55</v>
      </c>
      <c r="E107" s="39" t="s">
        <v>8565</v>
      </c>
    </row>
    <row r="108" spans="1:5" ht="12.75">
      <c r="A108" s="35" t="s">
        <v>56</v>
      </c>
      <c r="E108" s="40" t="s">
        <v>8222</v>
      </c>
    </row>
    <row r="109" spans="1:5" ht="12.75">
      <c r="A109" t="s">
        <v>58</v>
      </c>
      <c r="E109" s="39" t="s">
        <v>59</v>
      </c>
    </row>
    <row r="110" spans="1:16" ht="25.5">
      <c r="A110" t="s">
        <v>49</v>
      </c>
      <c s="34" t="s">
        <v>252</v>
      </c>
      <c s="34" t="s">
        <v>8236</v>
      </c>
      <c s="35" t="s">
        <v>5</v>
      </c>
      <c s="6" t="s">
        <v>8237</v>
      </c>
      <c s="36" t="s">
        <v>106</v>
      </c>
      <c s="37">
        <v>12</v>
      </c>
      <c s="36">
        <v>0</v>
      </c>
      <c s="36">
        <f>ROUND(G110*H110,6)</f>
      </c>
      <c r="L110" s="38">
        <v>0</v>
      </c>
      <c s="32">
        <f>ROUND(ROUND(L110,2)*ROUND(G110,3),2)</f>
      </c>
      <c s="36" t="s">
        <v>73</v>
      </c>
      <c>
        <f>(M110*21)/100</f>
      </c>
      <c t="s">
        <v>27</v>
      </c>
    </row>
    <row r="111" spans="1:5" ht="12.75">
      <c r="A111" s="35" t="s">
        <v>55</v>
      </c>
      <c r="E111" s="39" t="s">
        <v>8566</v>
      </c>
    </row>
    <row r="112" spans="1:5" ht="12.75">
      <c r="A112" s="35" t="s">
        <v>56</v>
      </c>
      <c r="E112" s="40" t="s">
        <v>5</v>
      </c>
    </row>
    <row r="113" spans="1:5" ht="12.75">
      <c r="A113" t="s">
        <v>58</v>
      </c>
      <c r="E113" s="39" t="s">
        <v>59</v>
      </c>
    </row>
    <row r="114" spans="1:16" ht="12.75">
      <c r="A114" t="s">
        <v>49</v>
      </c>
      <c s="34" t="s">
        <v>255</v>
      </c>
      <c s="34" t="s">
        <v>152</v>
      </c>
      <c s="35" t="s">
        <v>5</v>
      </c>
      <c s="6" t="s">
        <v>153</v>
      </c>
      <c s="36" t="s">
        <v>98</v>
      </c>
      <c s="37">
        <v>1660</v>
      </c>
      <c s="36">
        <v>0</v>
      </c>
      <c s="36">
        <f>ROUND(G114*H114,6)</f>
      </c>
      <c r="L114" s="38">
        <v>0</v>
      </c>
      <c s="32">
        <f>ROUND(ROUND(L114,2)*ROUND(G114,3),2)</f>
      </c>
      <c s="36" t="s">
        <v>73</v>
      </c>
      <c>
        <f>(M114*21)/100</f>
      </c>
      <c t="s">
        <v>27</v>
      </c>
    </row>
    <row r="115" spans="1:5" ht="38.25">
      <c r="A115" s="35" t="s">
        <v>55</v>
      </c>
      <c r="E115" s="39" t="s">
        <v>8567</v>
      </c>
    </row>
    <row r="116" spans="1:5" ht="12.75">
      <c r="A116" s="35" t="s">
        <v>56</v>
      </c>
      <c r="E116" s="40" t="s">
        <v>8222</v>
      </c>
    </row>
    <row r="117" spans="1:5" ht="12.75">
      <c r="A117" t="s">
        <v>58</v>
      </c>
      <c r="E117" s="39" t="s">
        <v>59</v>
      </c>
    </row>
    <row r="118" spans="1:16" ht="25.5">
      <c r="A118" t="s">
        <v>49</v>
      </c>
      <c s="34" t="s">
        <v>258</v>
      </c>
      <c s="34" t="s">
        <v>149</v>
      </c>
      <c s="35" t="s">
        <v>5</v>
      </c>
      <c s="6" t="s">
        <v>150</v>
      </c>
      <c s="36" t="s">
        <v>106</v>
      </c>
      <c s="37">
        <v>18</v>
      </c>
      <c s="36">
        <v>0</v>
      </c>
      <c s="36">
        <f>ROUND(G118*H118,6)</f>
      </c>
      <c r="L118" s="38">
        <v>0</v>
      </c>
      <c s="32">
        <f>ROUND(ROUND(L118,2)*ROUND(G118,3),2)</f>
      </c>
      <c s="36" t="s">
        <v>73</v>
      </c>
      <c>
        <f>(M118*21)/100</f>
      </c>
      <c t="s">
        <v>27</v>
      </c>
    </row>
    <row r="119" spans="1:5" ht="12.75">
      <c r="A119" s="35" t="s">
        <v>55</v>
      </c>
      <c r="E119" s="39" t="s">
        <v>8240</v>
      </c>
    </row>
    <row r="120" spans="1:5" ht="12.75">
      <c r="A120" s="35" t="s">
        <v>56</v>
      </c>
      <c r="E120" s="40" t="s">
        <v>5</v>
      </c>
    </row>
    <row r="121" spans="1:5" ht="12.75">
      <c r="A121" t="s">
        <v>58</v>
      </c>
      <c r="E121" s="39" t="s">
        <v>59</v>
      </c>
    </row>
    <row r="122" spans="1:16" ht="12.75">
      <c r="A122" t="s">
        <v>49</v>
      </c>
      <c s="34" t="s">
        <v>261</v>
      </c>
      <c s="34" t="s">
        <v>146</v>
      </c>
      <c s="35" t="s">
        <v>5</v>
      </c>
      <c s="6" t="s">
        <v>147</v>
      </c>
      <c s="36" t="s">
        <v>106</v>
      </c>
      <c s="37">
        <v>32</v>
      </c>
      <c s="36">
        <v>0</v>
      </c>
      <c s="36">
        <f>ROUND(G122*H122,6)</f>
      </c>
      <c r="L122" s="38">
        <v>0</v>
      </c>
      <c s="32">
        <f>ROUND(ROUND(L122,2)*ROUND(G122,3),2)</f>
      </c>
      <c s="36" t="s">
        <v>73</v>
      </c>
      <c>
        <f>(M122*21)/100</f>
      </c>
      <c t="s">
        <v>27</v>
      </c>
    </row>
    <row r="123" spans="1:5" ht="12.75">
      <c r="A123" s="35" t="s">
        <v>55</v>
      </c>
      <c r="E123" s="39" t="s">
        <v>8240</v>
      </c>
    </row>
    <row r="124" spans="1:5" ht="12.75">
      <c r="A124" s="35" t="s">
        <v>56</v>
      </c>
      <c r="E124" s="40" t="s">
        <v>5</v>
      </c>
    </row>
    <row r="125" spans="1:5" ht="12.75">
      <c r="A125" t="s">
        <v>58</v>
      </c>
      <c r="E125" s="39" t="s">
        <v>59</v>
      </c>
    </row>
    <row r="126" spans="1:16" ht="25.5">
      <c r="A126" t="s">
        <v>49</v>
      </c>
      <c s="34" t="s">
        <v>264</v>
      </c>
      <c s="34" t="s">
        <v>862</v>
      </c>
      <c s="35" t="s">
        <v>5</v>
      </c>
      <c s="6" t="s">
        <v>863</v>
      </c>
      <c s="36" t="s">
        <v>106</v>
      </c>
      <c s="37">
        <v>200</v>
      </c>
      <c s="36">
        <v>0</v>
      </c>
      <c s="36">
        <f>ROUND(G126*H126,6)</f>
      </c>
      <c r="L126" s="38">
        <v>0</v>
      </c>
      <c s="32">
        <f>ROUND(ROUND(L126,2)*ROUND(G126,3),2)</f>
      </c>
      <c s="36" t="s">
        <v>73</v>
      </c>
      <c>
        <f>(M126*21)/100</f>
      </c>
      <c t="s">
        <v>27</v>
      </c>
    </row>
    <row r="127" spans="1:5" ht="12.75">
      <c r="A127" s="35" t="s">
        <v>55</v>
      </c>
      <c r="E127" s="39" t="s">
        <v>8466</v>
      </c>
    </row>
    <row r="128" spans="1:5" ht="12.75">
      <c r="A128" s="35" t="s">
        <v>56</v>
      </c>
      <c r="E128" s="40" t="s">
        <v>5</v>
      </c>
    </row>
    <row r="129" spans="1:5" ht="12.75">
      <c r="A129" t="s">
        <v>58</v>
      </c>
      <c r="E129" s="39" t="s">
        <v>59</v>
      </c>
    </row>
    <row r="130" spans="1:16" ht="12.75">
      <c r="A130" t="s">
        <v>49</v>
      </c>
      <c s="34" t="s">
        <v>267</v>
      </c>
      <c s="34" t="s">
        <v>866</v>
      </c>
      <c s="35" t="s">
        <v>5</v>
      </c>
      <c s="6" t="s">
        <v>867</v>
      </c>
      <c s="36" t="s">
        <v>106</v>
      </c>
      <c s="37">
        <v>28</v>
      </c>
      <c s="36">
        <v>0</v>
      </c>
      <c s="36">
        <f>ROUND(G130*H130,6)</f>
      </c>
      <c r="L130" s="38">
        <v>0</v>
      </c>
      <c s="32">
        <f>ROUND(ROUND(L130,2)*ROUND(G130,3),2)</f>
      </c>
      <c s="36" t="s">
        <v>73</v>
      </c>
      <c>
        <f>(M130*21)/100</f>
      </c>
      <c t="s">
        <v>27</v>
      </c>
    </row>
    <row r="131" spans="1:5" ht="25.5">
      <c r="A131" s="35" t="s">
        <v>55</v>
      </c>
      <c r="E131" s="39" t="s">
        <v>8568</v>
      </c>
    </row>
    <row r="132" spans="1:5" ht="12.75">
      <c r="A132" s="35" t="s">
        <v>56</v>
      </c>
      <c r="E132" s="40" t="s">
        <v>5</v>
      </c>
    </row>
    <row r="133" spans="1:5" ht="12.75">
      <c r="A133" t="s">
        <v>58</v>
      </c>
      <c r="E133" s="39" t="s">
        <v>59</v>
      </c>
    </row>
    <row r="134" spans="1:16" ht="25.5">
      <c r="A134" t="s">
        <v>49</v>
      </c>
      <c s="34" t="s">
        <v>270</v>
      </c>
      <c s="34" t="s">
        <v>8569</v>
      </c>
      <c s="35" t="s">
        <v>5</v>
      </c>
      <c s="6" t="s">
        <v>8570</v>
      </c>
      <c s="36" t="s">
        <v>98</v>
      </c>
      <c s="37">
        <v>5</v>
      </c>
      <c s="36">
        <v>0</v>
      </c>
      <c s="36">
        <f>ROUND(G134*H134,6)</f>
      </c>
      <c r="L134" s="38">
        <v>0</v>
      </c>
      <c s="32">
        <f>ROUND(ROUND(L134,2)*ROUND(G134,3),2)</f>
      </c>
      <c s="36" t="s">
        <v>73</v>
      </c>
      <c>
        <f>(M134*21)/100</f>
      </c>
      <c t="s">
        <v>27</v>
      </c>
    </row>
    <row r="135" spans="1:5" ht="25.5">
      <c r="A135" s="35" t="s">
        <v>55</v>
      </c>
      <c r="E135" s="39" t="s">
        <v>8571</v>
      </c>
    </row>
    <row r="136" spans="1:5" ht="12.75">
      <c r="A136" s="35" t="s">
        <v>56</v>
      </c>
      <c r="E136" s="40" t="s">
        <v>8572</v>
      </c>
    </row>
    <row r="137" spans="1:5" ht="12.75">
      <c r="A137" t="s">
        <v>58</v>
      </c>
      <c r="E137" s="39" t="s">
        <v>59</v>
      </c>
    </row>
    <row r="138" spans="1:16" ht="25.5">
      <c r="A138" t="s">
        <v>49</v>
      </c>
      <c s="34" t="s">
        <v>273</v>
      </c>
      <c s="34" t="s">
        <v>1220</v>
      </c>
      <c s="35" t="s">
        <v>5</v>
      </c>
      <c s="6" t="s">
        <v>1221</v>
      </c>
      <c s="36" t="s">
        <v>98</v>
      </c>
      <c s="37">
        <v>1.5</v>
      </c>
      <c s="36">
        <v>0</v>
      </c>
      <c s="36">
        <f>ROUND(G138*H138,6)</f>
      </c>
      <c r="L138" s="38">
        <v>0</v>
      </c>
      <c s="32">
        <f>ROUND(ROUND(L138,2)*ROUND(G138,3),2)</f>
      </c>
      <c s="36" t="s">
        <v>73</v>
      </c>
      <c>
        <f>(M138*21)/100</f>
      </c>
      <c t="s">
        <v>27</v>
      </c>
    </row>
    <row r="139" spans="1:5" ht="25.5">
      <c r="A139" s="35" t="s">
        <v>55</v>
      </c>
      <c r="E139" s="39" t="s">
        <v>8573</v>
      </c>
    </row>
    <row r="140" spans="1:5" ht="12.75">
      <c r="A140" s="35" t="s">
        <v>56</v>
      </c>
      <c r="E140" s="40" t="s">
        <v>8572</v>
      </c>
    </row>
    <row r="141" spans="1:5" ht="12.75">
      <c r="A141" t="s">
        <v>58</v>
      </c>
      <c r="E141" s="39" t="s">
        <v>59</v>
      </c>
    </row>
    <row r="142" spans="1:16" ht="25.5">
      <c r="A142" t="s">
        <v>49</v>
      </c>
      <c s="34" t="s">
        <v>276</v>
      </c>
      <c s="34" t="s">
        <v>850</v>
      </c>
      <c s="35" t="s">
        <v>5</v>
      </c>
      <c s="6" t="s">
        <v>851</v>
      </c>
      <c s="36" t="s">
        <v>106</v>
      </c>
      <c s="37">
        <v>7</v>
      </c>
      <c s="36">
        <v>0</v>
      </c>
      <c s="36">
        <f>ROUND(G142*H142,6)</f>
      </c>
      <c r="L142" s="38">
        <v>0</v>
      </c>
      <c s="32">
        <f>ROUND(ROUND(L142,2)*ROUND(G142,3),2)</f>
      </c>
      <c s="36" t="s">
        <v>73</v>
      </c>
      <c>
        <f>(M142*21)/100</f>
      </c>
      <c t="s">
        <v>27</v>
      </c>
    </row>
    <row r="143" spans="1:5" ht="12.75">
      <c r="A143" s="35" t="s">
        <v>55</v>
      </c>
      <c r="E143" s="39" t="s">
        <v>8468</v>
      </c>
    </row>
    <row r="144" spans="1:5" ht="12.75">
      <c r="A144" s="35" t="s">
        <v>56</v>
      </c>
      <c r="E144" s="40" t="s">
        <v>8572</v>
      </c>
    </row>
    <row r="145" spans="1:5" ht="12.75">
      <c r="A145" t="s">
        <v>58</v>
      </c>
      <c r="E145" s="39" t="s">
        <v>59</v>
      </c>
    </row>
    <row r="146" spans="1:16" ht="12.75">
      <c r="A146" t="s">
        <v>49</v>
      </c>
      <c s="34" t="s">
        <v>279</v>
      </c>
      <c s="34" t="s">
        <v>2474</v>
      </c>
      <c s="35" t="s">
        <v>5</v>
      </c>
      <c s="6" t="s">
        <v>2475</v>
      </c>
      <c s="36" t="s">
        <v>72</v>
      </c>
      <c s="37">
        <v>3</v>
      </c>
      <c s="36">
        <v>0</v>
      </c>
      <c s="36">
        <f>ROUND(G146*H146,6)</f>
      </c>
      <c r="L146" s="38">
        <v>0</v>
      </c>
      <c s="32">
        <f>ROUND(ROUND(L146,2)*ROUND(G146,3),2)</f>
      </c>
      <c s="36" t="s">
        <v>73</v>
      </c>
      <c>
        <f>(M146*21)/100</f>
      </c>
      <c t="s">
        <v>27</v>
      </c>
    </row>
    <row r="147" spans="1:5" ht="25.5">
      <c r="A147" s="35" t="s">
        <v>55</v>
      </c>
      <c r="E147" s="39" t="s">
        <v>8574</v>
      </c>
    </row>
    <row r="148" spans="1:5" ht="12.75">
      <c r="A148" s="35" t="s">
        <v>56</v>
      </c>
      <c r="E148" s="40" t="s">
        <v>8572</v>
      </c>
    </row>
    <row r="149" spans="1:5" ht="12.75">
      <c r="A149" t="s">
        <v>58</v>
      </c>
      <c r="E149" s="39" t="s">
        <v>59</v>
      </c>
    </row>
    <row r="150" spans="1:16" ht="12.75">
      <c r="A150" t="s">
        <v>49</v>
      </c>
      <c s="34" t="s">
        <v>282</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8471</v>
      </c>
    </row>
    <row r="152" spans="1:5" ht="12.75">
      <c r="A152" s="35" t="s">
        <v>56</v>
      </c>
      <c r="E152" s="40" t="s">
        <v>8572</v>
      </c>
    </row>
    <row r="153" spans="1:5" ht="12.75">
      <c r="A153" t="s">
        <v>58</v>
      </c>
      <c r="E153" s="39" t="s">
        <v>59</v>
      </c>
    </row>
    <row r="154" spans="1:16" ht="25.5">
      <c r="A154" t="s">
        <v>49</v>
      </c>
      <c s="34" t="s">
        <v>285</v>
      </c>
      <c s="34" t="s">
        <v>852</v>
      </c>
      <c s="35" t="s">
        <v>5</v>
      </c>
      <c s="6" t="s">
        <v>853</v>
      </c>
      <c s="36" t="s">
        <v>106</v>
      </c>
      <c s="37">
        <v>26</v>
      </c>
      <c s="36">
        <v>0</v>
      </c>
      <c s="36">
        <f>ROUND(G154*H154,6)</f>
      </c>
      <c r="L154" s="38">
        <v>0</v>
      </c>
      <c s="32">
        <f>ROUND(ROUND(L154,2)*ROUND(G154,3),2)</f>
      </c>
      <c s="36" t="s">
        <v>73</v>
      </c>
      <c>
        <f>(M154*21)/100</f>
      </c>
      <c t="s">
        <v>27</v>
      </c>
    </row>
    <row r="155" spans="1:5" ht="12.75">
      <c r="A155" s="35" t="s">
        <v>55</v>
      </c>
      <c r="E155" s="39" t="s">
        <v>8472</v>
      </c>
    </row>
    <row r="156" spans="1:5" ht="12.75">
      <c r="A156" s="35" t="s">
        <v>56</v>
      </c>
      <c r="E156" s="40" t="s">
        <v>8575</v>
      </c>
    </row>
    <row r="157" spans="1:5" ht="12.75">
      <c r="A157" t="s">
        <v>58</v>
      </c>
      <c r="E157" s="39" t="s">
        <v>59</v>
      </c>
    </row>
    <row r="158" spans="1:16" ht="12.75">
      <c r="A158" t="s">
        <v>49</v>
      </c>
      <c s="34" t="s">
        <v>288</v>
      </c>
      <c s="34" t="s">
        <v>1222</v>
      </c>
      <c s="35" t="s">
        <v>5</v>
      </c>
      <c s="6" t="s">
        <v>1223</v>
      </c>
      <c s="36" t="s">
        <v>106</v>
      </c>
      <c s="37">
        <v>210</v>
      </c>
      <c s="36">
        <v>0</v>
      </c>
      <c s="36">
        <f>ROUND(G158*H158,6)</f>
      </c>
      <c r="L158" s="38">
        <v>0</v>
      </c>
      <c s="32">
        <f>ROUND(ROUND(L158,2)*ROUND(G158,3),2)</f>
      </c>
      <c s="36" t="s">
        <v>73</v>
      </c>
      <c>
        <f>(M158*21)/100</f>
      </c>
      <c t="s">
        <v>27</v>
      </c>
    </row>
    <row r="159" spans="1:5" ht="25.5">
      <c r="A159" s="35" t="s">
        <v>55</v>
      </c>
      <c r="E159" s="39" t="s">
        <v>8576</v>
      </c>
    </row>
    <row r="160" spans="1:5" ht="12.75">
      <c r="A160" s="35" t="s">
        <v>56</v>
      </c>
      <c r="E160" s="40" t="s">
        <v>8575</v>
      </c>
    </row>
    <row r="161" spans="1:5" ht="12.75">
      <c r="A161" t="s">
        <v>58</v>
      </c>
      <c r="E161" s="39" t="s">
        <v>59</v>
      </c>
    </row>
    <row r="162" spans="1:16" ht="12.75">
      <c r="A162" t="s">
        <v>49</v>
      </c>
      <c s="34" t="s">
        <v>291</v>
      </c>
      <c s="34" t="s">
        <v>858</v>
      </c>
      <c s="35" t="s">
        <v>5</v>
      </c>
      <c s="6" t="s">
        <v>859</v>
      </c>
      <c s="36" t="s">
        <v>106</v>
      </c>
      <c s="37">
        <v>193</v>
      </c>
      <c s="36">
        <v>0</v>
      </c>
      <c s="36">
        <f>ROUND(G162*H162,6)</f>
      </c>
      <c r="L162" s="38">
        <v>0</v>
      </c>
      <c s="32">
        <f>ROUND(ROUND(L162,2)*ROUND(G162,3),2)</f>
      </c>
      <c s="36" t="s">
        <v>73</v>
      </c>
      <c>
        <f>(M162*21)/100</f>
      </c>
      <c t="s">
        <v>27</v>
      </c>
    </row>
    <row r="163" spans="1:5" ht="38.25">
      <c r="A163" s="35" t="s">
        <v>55</v>
      </c>
      <c r="E163" s="39" t="s">
        <v>8577</v>
      </c>
    </row>
    <row r="164" spans="1:5" ht="12.75">
      <c r="A164" s="35" t="s">
        <v>56</v>
      </c>
      <c r="E164" s="40" t="s">
        <v>8575</v>
      </c>
    </row>
    <row r="165" spans="1:5" ht="12.75">
      <c r="A165" t="s">
        <v>58</v>
      </c>
      <c r="E165" s="39" t="s">
        <v>59</v>
      </c>
    </row>
    <row r="166" spans="1:16" ht="25.5">
      <c r="A166" t="s">
        <v>49</v>
      </c>
      <c s="34" t="s">
        <v>294</v>
      </c>
      <c s="34" t="s">
        <v>8477</v>
      </c>
      <c s="35" t="s">
        <v>5</v>
      </c>
      <c s="6" t="s">
        <v>8478</v>
      </c>
      <c s="36" t="s">
        <v>98</v>
      </c>
      <c s="37">
        <v>89</v>
      </c>
      <c s="36">
        <v>0</v>
      </c>
      <c s="36">
        <f>ROUND(G166*H166,6)</f>
      </c>
      <c r="L166" s="38">
        <v>0</v>
      </c>
      <c s="32">
        <f>ROUND(ROUND(L166,2)*ROUND(G166,3),2)</f>
      </c>
      <c s="36" t="s">
        <v>2226</v>
      </c>
      <c>
        <f>(M166*21)/100</f>
      </c>
      <c t="s">
        <v>27</v>
      </c>
    </row>
    <row r="167" spans="1:5" ht="38.25">
      <c r="A167" s="35" t="s">
        <v>55</v>
      </c>
      <c r="E167" s="39" t="s">
        <v>8578</v>
      </c>
    </row>
    <row r="168" spans="1:5" ht="12.75">
      <c r="A168" s="35" t="s">
        <v>56</v>
      </c>
      <c r="E168" s="40" t="s">
        <v>5</v>
      </c>
    </row>
    <row r="169" spans="1:5" ht="89.25">
      <c r="A169" t="s">
        <v>58</v>
      </c>
      <c r="E169" s="39" t="s">
        <v>8480</v>
      </c>
    </row>
    <row r="170" spans="1:16" ht="12.75">
      <c r="A170" t="s">
        <v>49</v>
      </c>
      <c s="34" t="s">
        <v>113</v>
      </c>
      <c s="34" t="s">
        <v>131</v>
      </c>
      <c s="35" t="s">
        <v>5</v>
      </c>
      <c s="6" t="s">
        <v>132</v>
      </c>
      <c s="36" t="s">
        <v>98</v>
      </c>
      <c s="37">
        <v>24</v>
      </c>
      <c s="36">
        <v>0</v>
      </c>
      <c s="36">
        <f>ROUND(G170*H170,6)</f>
      </c>
      <c r="L170" s="38">
        <v>0</v>
      </c>
      <c s="32">
        <f>ROUND(ROUND(L170,2)*ROUND(G170,3),2)</f>
      </c>
      <c s="36" t="s">
        <v>73</v>
      </c>
      <c>
        <f>(M170*21)/100</f>
      </c>
      <c t="s">
        <v>27</v>
      </c>
    </row>
    <row r="171" spans="1:5" ht="38.25">
      <c r="A171" s="35" t="s">
        <v>55</v>
      </c>
      <c r="E171" s="39" t="s">
        <v>8484</v>
      </c>
    </row>
    <row r="172" spans="1:5" ht="12.75">
      <c r="A172" s="35" t="s">
        <v>56</v>
      </c>
      <c r="E172" s="40" t="s">
        <v>5</v>
      </c>
    </row>
    <row r="173" spans="1:5" ht="12.75">
      <c r="A173" t="s">
        <v>58</v>
      </c>
      <c r="E173" s="39" t="s">
        <v>59</v>
      </c>
    </row>
    <row r="174" spans="1:16" ht="12.75">
      <c r="A174" t="s">
        <v>49</v>
      </c>
      <c s="34" t="s">
        <v>299</v>
      </c>
      <c s="34" t="s">
        <v>8485</v>
      </c>
      <c s="35" t="s">
        <v>5</v>
      </c>
      <c s="6" t="s">
        <v>8486</v>
      </c>
      <c s="36" t="s">
        <v>98</v>
      </c>
      <c s="37">
        <v>24</v>
      </c>
      <c s="36">
        <v>0</v>
      </c>
      <c s="36">
        <f>ROUND(G174*H174,6)</f>
      </c>
      <c r="L174" s="38">
        <v>0</v>
      </c>
      <c s="32">
        <f>ROUND(ROUND(L174,2)*ROUND(G174,3),2)</f>
      </c>
      <c s="36" t="s">
        <v>73</v>
      </c>
      <c>
        <f>(M174*21)/100</f>
      </c>
      <c t="s">
        <v>27</v>
      </c>
    </row>
    <row r="175" spans="1:5" ht="38.25">
      <c r="A175" s="35" t="s">
        <v>55</v>
      </c>
      <c r="E175" s="39" t="s">
        <v>8487</v>
      </c>
    </row>
    <row r="176" spans="1:5" ht="12.75">
      <c r="A176" s="35" t="s">
        <v>56</v>
      </c>
      <c r="E176" s="40" t="s">
        <v>5</v>
      </c>
    </row>
    <row r="177" spans="1:5" ht="12.75">
      <c r="A177" t="s">
        <v>58</v>
      </c>
      <c r="E177" s="39" t="s">
        <v>59</v>
      </c>
    </row>
    <row r="178" spans="1:16" ht="25.5">
      <c r="A178" t="s">
        <v>49</v>
      </c>
      <c s="34" t="s">
        <v>302</v>
      </c>
      <c s="34" t="s">
        <v>8579</v>
      </c>
      <c s="35" t="s">
        <v>5</v>
      </c>
      <c s="6" t="s">
        <v>8580</v>
      </c>
      <c s="36" t="s">
        <v>106</v>
      </c>
      <c s="37">
        <v>1</v>
      </c>
      <c s="36">
        <v>0</v>
      </c>
      <c s="36">
        <f>ROUND(G178*H178,6)</f>
      </c>
      <c r="L178" s="38">
        <v>0</v>
      </c>
      <c s="32">
        <f>ROUND(ROUND(L178,2)*ROUND(G178,3),2)</f>
      </c>
      <c s="36" t="s">
        <v>73</v>
      </c>
      <c>
        <f>(M178*21)/100</f>
      </c>
      <c t="s">
        <v>27</v>
      </c>
    </row>
    <row r="179" spans="1:5" ht="25.5">
      <c r="A179" s="35" t="s">
        <v>55</v>
      </c>
      <c r="E179" s="39" t="s">
        <v>8581</v>
      </c>
    </row>
    <row r="180" spans="1:5" ht="12.75">
      <c r="A180" s="35" t="s">
        <v>56</v>
      </c>
      <c r="E180" s="40" t="s">
        <v>8572</v>
      </c>
    </row>
    <row r="181" spans="1:5" ht="12.75">
      <c r="A181" t="s">
        <v>58</v>
      </c>
      <c r="E181" s="39" t="s">
        <v>59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68</v>
      </c>
      <c s="34" t="s">
        <v>8158</v>
      </c>
      <c s="35" t="s">
        <v>5</v>
      </c>
      <c s="6" t="s">
        <v>8159</v>
      </c>
      <c s="36" t="s">
        <v>98</v>
      </c>
      <c s="37">
        <v>2170</v>
      </c>
      <c s="36">
        <v>0</v>
      </c>
      <c s="36">
        <f>ROUND(G183*H183,6)</f>
      </c>
      <c r="L183" s="38">
        <v>0</v>
      </c>
      <c s="32">
        <f>ROUND(ROUND(L183,2)*ROUND(G183,3),2)</f>
      </c>
      <c s="36" t="s">
        <v>73</v>
      </c>
      <c>
        <f>(M183*21)/100</f>
      </c>
      <c t="s">
        <v>27</v>
      </c>
    </row>
    <row r="184" spans="1:5" ht="12.75">
      <c r="A184" s="35" t="s">
        <v>55</v>
      </c>
      <c r="E184" s="39" t="s">
        <v>8582</v>
      </c>
    </row>
    <row r="185" spans="1:5" ht="12.75">
      <c r="A185" s="35" t="s">
        <v>56</v>
      </c>
      <c r="E185" s="40" t="s">
        <v>8242</v>
      </c>
    </row>
    <row r="186" spans="1:5" ht="12.75">
      <c r="A186" t="s">
        <v>58</v>
      </c>
      <c r="E186" s="39" t="s">
        <v>59</v>
      </c>
    </row>
    <row r="187" spans="1:16" ht="12.75">
      <c r="A187" t="s">
        <v>49</v>
      </c>
      <c s="34" t="s">
        <v>27</v>
      </c>
      <c s="34" t="s">
        <v>2876</v>
      </c>
      <c s="35" t="s">
        <v>5</v>
      </c>
      <c s="6" t="s">
        <v>2877</v>
      </c>
      <c s="36" t="s">
        <v>98</v>
      </c>
      <c s="37">
        <v>1451</v>
      </c>
      <c s="36">
        <v>0</v>
      </c>
      <c s="36">
        <f>ROUND(G187*H187,6)</f>
      </c>
      <c r="L187" s="38">
        <v>0</v>
      </c>
      <c s="32">
        <f>ROUND(ROUND(L187,2)*ROUND(G187,3),2)</f>
      </c>
      <c s="36" t="s">
        <v>73</v>
      </c>
      <c>
        <f>(M187*21)/100</f>
      </c>
      <c t="s">
        <v>27</v>
      </c>
    </row>
    <row r="188" spans="1:5" ht="12.75">
      <c r="A188" s="35" t="s">
        <v>55</v>
      </c>
      <c r="E188" s="39" t="s">
        <v>8583</v>
      </c>
    </row>
    <row r="189" spans="1:5" ht="12.75">
      <c r="A189" s="35" t="s">
        <v>56</v>
      </c>
      <c r="E189" s="40" t="s">
        <v>8242</v>
      </c>
    </row>
    <row r="190" spans="1:5" ht="12.75">
      <c r="A190" t="s">
        <v>58</v>
      </c>
      <c r="E190" s="39" t="s">
        <v>59</v>
      </c>
    </row>
    <row r="191" spans="1:16" ht="12.75">
      <c r="A191" t="s">
        <v>49</v>
      </c>
      <c s="34" t="s">
        <v>26</v>
      </c>
      <c s="34" t="s">
        <v>2788</v>
      </c>
      <c s="35" t="s">
        <v>5</v>
      </c>
      <c s="6" t="s">
        <v>2789</v>
      </c>
      <c s="36" t="s">
        <v>98</v>
      </c>
      <c s="37">
        <v>2781</v>
      </c>
      <c s="36">
        <v>0</v>
      </c>
      <c s="36">
        <f>ROUND(G191*H191,6)</f>
      </c>
      <c r="L191" s="38">
        <v>0</v>
      </c>
      <c s="32">
        <f>ROUND(ROUND(L191,2)*ROUND(G191,3),2)</f>
      </c>
      <c s="36" t="s">
        <v>73</v>
      </c>
      <c>
        <f>(M191*21)/100</f>
      </c>
      <c t="s">
        <v>27</v>
      </c>
    </row>
    <row r="192" spans="1:5" ht="25.5">
      <c r="A192" s="35" t="s">
        <v>55</v>
      </c>
      <c r="E192" s="39" t="s">
        <v>8584</v>
      </c>
    </row>
    <row r="193" spans="1:5" ht="12.75">
      <c r="A193" s="35" t="s">
        <v>56</v>
      </c>
      <c r="E193" s="40" t="s">
        <v>8242</v>
      </c>
    </row>
    <row r="194" spans="1:5" ht="12.75">
      <c r="A194" t="s">
        <v>58</v>
      </c>
      <c r="E194" s="39" t="s">
        <v>59</v>
      </c>
    </row>
    <row r="195" spans="1:16" ht="12.75">
      <c r="A195" t="s">
        <v>49</v>
      </c>
      <c s="34" t="s">
        <v>80</v>
      </c>
      <c s="34" t="s">
        <v>169</v>
      </c>
      <c s="35" t="s">
        <v>5</v>
      </c>
      <c s="6" t="s">
        <v>170</v>
      </c>
      <c s="36" t="s">
        <v>98</v>
      </c>
      <c s="37">
        <v>30</v>
      </c>
      <c s="36">
        <v>0</v>
      </c>
      <c s="36">
        <f>ROUND(G195*H195,6)</f>
      </c>
      <c r="L195" s="38">
        <v>0</v>
      </c>
      <c s="32">
        <f>ROUND(ROUND(L195,2)*ROUND(G195,3),2)</f>
      </c>
      <c s="36" t="s">
        <v>73</v>
      </c>
      <c>
        <f>(M195*21)/100</f>
      </c>
      <c t="s">
        <v>27</v>
      </c>
    </row>
    <row r="196" spans="1:5" ht="12.75">
      <c r="A196" s="35" t="s">
        <v>55</v>
      </c>
      <c r="E196" s="39" t="s">
        <v>8585</v>
      </c>
    </row>
    <row r="197" spans="1:5" ht="12.75">
      <c r="A197" s="35" t="s">
        <v>56</v>
      </c>
      <c r="E197" s="40" t="s">
        <v>8242</v>
      </c>
    </row>
    <row r="198" spans="1:5" ht="12.75">
      <c r="A198" t="s">
        <v>58</v>
      </c>
      <c r="E198" s="39" t="s">
        <v>59</v>
      </c>
    </row>
    <row r="199" spans="1:16" ht="12.75">
      <c r="A199" t="s">
        <v>49</v>
      </c>
      <c s="34" t="s">
        <v>83</v>
      </c>
      <c s="34" t="s">
        <v>1007</v>
      </c>
      <c s="35" t="s">
        <v>5</v>
      </c>
      <c s="6" t="s">
        <v>1008</v>
      </c>
      <c s="36" t="s">
        <v>98</v>
      </c>
      <c s="37">
        <v>35</v>
      </c>
      <c s="36">
        <v>0</v>
      </c>
      <c s="36">
        <f>ROUND(G199*H199,6)</f>
      </c>
      <c r="L199" s="38">
        <v>0</v>
      </c>
      <c s="32">
        <f>ROUND(ROUND(L199,2)*ROUND(G199,3),2)</f>
      </c>
      <c s="36" t="s">
        <v>73</v>
      </c>
      <c>
        <f>(M199*21)/100</f>
      </c>
      <c t="s">
        <v>27</v>
      </c>
    </row>
    <row r="200" spans="1:5" ht="12.75">
      <c r="A200" s="35" t="s">
        <v>55</v>
      </c>
      <c r="E200" s="39" t="s">
        <v>8586</v>
      </c>
    </row>
    <row r="201" spans="1:5" ht="12.75">
      <c r="A201" s="35" t="s">
        <v>56</v>
      </c>
      <c r="E201" s="40" t="s">
        <v>8242</v>
      </c>
    </row>
    <row r="202" spans="1:5" ht="12.75">
      <c r="A202" t="s">
        <v>58</v>
      </c>
      <c r="E202" s="39" t="s">
        <v>59</v>
      </c>
    </row>
    <row r="203" spans="1:16" ht="12.75">
      <c r="A203" t="s">
        <v>49</v>
      </c>
      <c s="34" t="s">
        <v>86</v>
      </c>
      <c s="34" t="s">
        <v>2544</v>
      </c>
      <c s="35" t="s">
        <v>5</v>
      </c>
      <c s="6" t="s">
        <v>2545</v>
      </c>
      <c s="36" t="s">
        <v>98</v>
      </c>
      <c s="37">
        <v>1408</v>
      </c>
      <c s="36">
        <v>0</v>
      </c>
      <c s="36">
        <f>ROUND(G203*H203,6)</f>
      </c>
      <c r="L203" s="38">
        <v>0</v>
      </c>
      <c s="32">
        <f>ROUND(ROUND(L203,2)*ROUND(G203,3),2)</f>
      </c>
      <c s="36" t="s">
        <v>73</v>
      </c>
      <c>
        <f>(M203*21)/100</f>
      </c>
      <c t="s">
        <v>27</v>
      </c>
    </row>
    <row r="204" spans="1:5" ht="12.75">
      <c r="A204" s="35" t="s">
        <v>55</v>
      </c>
      <c r="E204" s="39" t="s">
        <v>8587</v>
      </c>
    </row>
    <row r="205" spans="1:5" ht="12.75">
      <c r="A205" s="35" t="s">
        <v>56</v>
      </c>
      <c r="E205" s="40" t="s">
        <v>8161</v>
      </c>
    </row>
    <row r="206" spans="1:5" ht="12.75">
      <c r="A206" t="s">
        <v>58</v>
      </c>
      <c r="E206" s="39" t="s">
        <v>59</v>
      </c>
    </row>
    <row r="207" spans="1:16" ht="25.5">
      <c r="A207" t="s">
        <v>49</v>
      </c>
      <c s="34" t="s">
        <v>89</v>
      </c>
      <c s="34" t="s">
        <v>8167</v>
      </c>
      <c s="35" t="s">
        <v>5</v>
      </c>
      <c s="6" t="s">
        <v>8168</v>
      </c>
      <c s="36" t="s">
        <v>106</v>
      </c>
      <c s="37">
        <v>8</v>
      </c>
      <c s="36">
        <v>0</v>
      </c>
      <c s="36">
        <f>ROUND(G207*H207,6)</f>
      </c>
      <c r="L207" s="38">
        <v>0</v>
      </c>
      <c s="32">
        <f>ROUND(ROUND(L207,2)*ROUND(G207,3),2)</f>
      </c>
      <c s="36" t="s">
        <v>73</v>
      </c>
      <c>
        <f>(M207*21)/100</f>
      </c>
      <c t="s">
        <v>27</v>
      </c>
    </row>
    <row r="208" spans="1:5" ht="12.75">
      <c r="A208" s="35" t="s">
        <v>55</v>
      </c>
      <c r="E208" s="39" t="s">
        <v>8588</v>
      </c>
    </row>
    <row r="209" spans="1:5" ht="12.75">
      <c r="A209" s="35" t="s">
        <v>56</v>
      </c>
      <c r="E209" s="40" t="s">
        <v>8166</v>
      </c>
    </row>
    <row r="210" spans="1:5" ht="12.75">
      <c r="A210" t="s">
        <v>58</v>
      </c>
      <c r="E210" s="39" t="s">
        <v>59</v>
      </c>
    </row>
    <row r="211" spans="1:16" ht="25.5">
      <c r="A211" t="s">
        <v>49</v>
      </c>
      <c s="34" t="s">
        <v>92</v>
      </c>
      <c s="34" t="s">
        <v>8589</v>
      </c>
      <c s="35" t="s">
        <v>5</v>
      </c>
      <c s="6" t="s">
        <v>2880</v>
      </c>
      <c s="36" t="s">
        <v>106</v>
      </c>
      <c s="37">
        <v>8</v>
      </c>
      <c s="36">
        <v>0</v>
      </c>
      <c s="36">
        <f>ROUND(G211*H211,6)</f>
      </c>
      <c r="L211" s="38">
        <v>0</v>
      </c>
      <c s="32">
        <f>ROUND(ROUND(L211,2)*ROUND(G211,3),2)</f>
      </c>
      <c s="36" t="s">
        <v>73</v>
      </c>
      <c>
        <f>(M211*21)/100</f>
      </c>
      <c t="s">
        <v>27</v>
      </c>
    </row>
    <row r="212" spans="1:5" ht="12.75">
      <c r="A212" s="35" t="s">
        <v>55</v>
      </c>
      <c r="E212" s="39" t="s">
        <v>8588</v>
      </c>
    </row>
    <row r="213" spans="1:5" ht="12.75">
      <c r="A213" s="35" t="s">
        <v>56</v>
      </c>
      <c r="E213" s="40" t="s">
        <v>8166</v>
      </c>
    </row>
    <row r="214" spans="1:5" ht="12.75">
      <c r="A214" t="s">
        <v>58</v>
      </c>
      <c r="E214" s="39" t="s">
        <v>59</v>
      </c>
    </row>
    <row r="215" spans="1:16" ht="25.5">
      <c r="A215" t="s">
        <v>49</v>
      </c>
      <c s="34" t="s">
        <v>95</v>
      </c>
      <c s="34" t="s">
        <v>178</v>
      </c>
      <c s="35" t="s">
        <v>5</v>
      </c>
      <c s="6" t="s">
        <v>179</v>
      </c>
      <c s="36" t="s">
        <v>106</v>
      </c>
      <c s="37">
        <v>29</v>
      </c>
      <c s="36">
        <v>0</v>
      </c>
      <c s="36">
        <f>ROUND(G215*H215,6)</f>
      </c>
      <c r="L215" s="38">
        <v>0</v>
      </c>
      <c s="32">
        <f>ROUND(ROUND(L215,2)*ROUND(G215,3),2)</f>
      </c>
      <c s="36" t="s">
        <v>73</v>
      </c>
      <c>
        <f>(M215*21)/100</f>
      </c>
      <c t="s">
        <v>27</v>
      </c>
    </row>
    <row r="216" spans="1:5" ht="12.75">
      <c r="A216" s="35" t="s">
        <v>55</v>
      </c>
      <c r="E216" s="39" t="s">
        <v>8590</v>
      </c>
    </row>
    <row r="217" spans="1:5" ht="12.75">
      <c r="A217" s="35" t="s">
        <v>56</v>
      </c>
      <c r="E217" s="40" t="s">
        <v>8166</v>
      </c>
    </row>
    <row r="218" spans="1:5" ht="12.75">
      <c r="A218" t="s">
        <v>58</v>
      </c>
      <c r="E218" s="39" t="s">
        <v>59</v>
      </c>
    </row>
    <row r="219" spans="1:16" ht="25.5">
      <c r="A219" t="s">
        <v>49</v>
      </c>
      <c s="34" t="s">
        <v>99</v>
      </c>
      <c s="34" t="s">
        <v>1137</v>
      </c>
      <c s="35" t="s">
        <v>5</v>
      </c>
      <c s="6" t="s">
        <v>1138</v>
      </c>
      <c s="36" t="s">
        <v>106</v>
      </c>
      <c s="37">
        <v>4</v>
      </c>
      <c s="36">
        <v>0</v>
      </c>
      <c s="36">
        <f>ROUND(G219*H219,6)</f>
      </c>
      <c r="L219" s="38">
        <v>0</v>
      </c>
      <c s="32">
        <f>ROUND(ROUND(L219,2)*ROUND(G219,3),2)</f>
      </c>
      <c s="36" t="s">
        <v>73</v>
      </c>
      <c>
        <f>(M219*21)/100</f>
      </c>
      <c t="s">
        <v>27</v>
      </c>
    </row>
    <row r="220" spans="1:5" ht="12.75">
      <c r="A220" s="35" t="s">
        <v>55</v>
      </c>
      <c r="E220" s="39" t="s">
        <v>8591</v>
      </c>
    </row>
    <row r="221" spans="1:5" ht="12.75">
      <c r="A221" s="35" t="s">
        <v>56</v>
      </c>
      <c r="E221" s="40" t="s">
        <v>8166</v>
      </c>
    </row>
    <row r="222" spans="1:5" ht="12.75">
      <c r="A222" t="s">
        <v>58</v>
      </c>
      <c r="E222" s="39" t="s">
        <v>59</v>
      </c>
    </row>
    <row r="223" spans="1:16" ht="25.5">
      <c r="A223" t="s">
        <v>49</v>
      </c>
      <c s="34" t="s">
        <v>115</v>
      </c>
      <c s="34" t="s">
        <v>2546</v>
      </c>
      <c s="35" t="s">
        <v>5</v>
      </c>
      <c s="6" t="s">
        <v>2547</v>
      </c>
      <c s="36" t="s">
        <v>106</v>
      </c>
      <c s="37">
        <v>8</v>
      </c>
      <c s="36">
        <v>0</v>
      </c>
      <c s="36">
        <f>ROUND(G223*H223,6)</f>
      </c>
      <c r="L223" s="38">
        <v>0</v>
      </c>
      <c s="32">
        <f>ROUND(ROUND(L223,2)*ROUND(G223,3),2)</f>
      </c>
      <c s="36" t="s">
        <v>73</v>
      </c>
      <c>
        <f>(M223*21)/100</f>
      </c>
      <c t="s">
        <v>27</v>
      </c>
    </row>
    <row r="224" spans="1:5" ht="12.75">
      <c r="A224" s="35" t="s">
        <v>55</v>
      </c>
      <c r="E224" s="39" t="s">
        <v>8592</v>
      </c>
    </row>
    <row r="225" spans="1:5" ht="12.75">
      <c r="A225" s="35" t="s">
        <v>56</v>
      </c>
      <c r="E225" s="40" t="s">
        <v>8166</v>
      </c>
    </row>
    <row r="226" spans="1:5" ht="12.75">
      <c r="A226" t="s">
        <v>58</v>
      </c>
      <c r="E226" s="39" t="s">
        <v>59</v>
      </c>
    </row>
    <row r="227" spans="1:16" ht="25.5">
      <c r="A227" t="s">
        <v>49</v>
      </c>
      <c s="34" t="s">
        <v>118</v>
      </c>
      <c s="34" t="s">
        <v>8250</v>
      </c>
      <c s="35" t="s">
        <v>5</v>
      </c>
      <c s="6" t="s">
        <v>8251</v>
      </c>
      <c s="36" t="s">
        <v>106</v>
      </c>
      <c s="37">
        <v>2</v>
      </c>
      <c s="36">
        <v>0</v>
      </c>
      <c s="36">
        <f>ROUND(G227*H227,6)</f>
      </c>
      <c r="L227" s="38">
        <v>0</v>
      </c>
      <c s="32">
        <f>ROUND(ROUND(L227,2)*ROUND(G227,3),2)</f>
      </c>
      <c s="36" t="s">
        <v>73</v>
      </c>
      <c>
        <f>(M227*21)/100</f>
      </c>
      <c t="s">
        <v>27</v>
      </c>
    </row>
    <row r="228" spans="1:5" ht="12.75">
      <c r="A228" s="35" t="s">
        <v>55</v>
      </c>
      <c r="E228" s="39" t="s">
        <v>8248</v>
      </c>
    </row>
    <row r="229" spans="1:5" ht="12.75">
      <c r="A229" s="35" t="s">
        <v>56</v>
      </c>
      <c r="E229" s="40" t="s">
        <v>8161</v>
      </c>
    </row>
    <row r="230" spans="1:5" ht="12.75">
      <c r="A230" t="s">
        <v>58</v>
      </c>
      <c r="E230" s="39" t="s">
        <v>59</v>
      </c>
    </row>
    <row r="231" spans="1:16" ht="25.5">
      <c r="A231" t="s">
        <v>49</v>
      </c>
      <c s="34" t="s">
        <v>121</v>
      </c>
      <c s="34" t="s">
        <v>8593</v>
      </c>
      <c s="35" t="s">
        <v>5</v>
      </c>
      <c s="6" t="s">
        <v>8594</v>
      </c>
      <c s="36" t="s">
        <v>106</v>
      </c>
      <c s="37">
        <v>1</v>
      </c>
      <c s="36">
        <v>0</v>
      </c>
      <c s="36">
        <f>ROUND(G231*H231,6)</f>
      </c>
      <c r="L231" s="38">
        <v>0</v>
      </c>
      <c s="32">
        <f>ROUND(ROUND(L231,2)*ROUND(G231,3),2)</f>
      </c>
      <c s="36" t="s">
        <v>73</v>
      </c>
      <c>
        <f>(M231*21)/100</f>
      </c>
      <c t="s">
        <v>27</v>
      </c>
    </row>
    <row r="232" spans="1:5" ht="12.75">
      <c r="A232" s="35" t="s">
        <v>55</v>
      </c>
      <c r="E232" s="39" t="s">
        <v>8247</v>
      </c>
    </row>
    <row r="233" spans="1:5" ht="12.75">
      <c r="A233" s="35" t="s">
        <v>56</v>
      </c>
      <c r="E233" s="40" t="s">
        <v>8161</v>
      </c>
    </row>
    <row r="234" spans="1:5" ht="12.75">
      <c r="A234" t="s">
        <v>58</v>
      </c>
      <c r="E234" s="39" t="s">
        <v>59</v>
      </c>
    </row>
    <row r="235" spans="1:16" ht="25.5">
      <c r="A235" t="s">
        <v>49</v>
      </c>
      <c s="34" t="s">
        <v>124</v>
      </c>
      <c s="34" t="s">
        <v>8595</v>
      </c>
      <c s="35" t="s">
        <v>5</v>
      </c>
      <c s="6" t="s">
        <v>8596</v>
      </c>
      <c s="36" t="s">
        <v>106</v>
      </c>
      <c s="37">
        <v>7</v>
      </c>
      <c s="36">
        <v>0</v>
      </c>
      <c s="36">
        <f>ROUND(G235*H235,6)</f>
      </c>
      <c r="L235" s="38">
        <v>0</v>
      </c>
      <c s="32">
        <f>ROUND(ROUND(L235,2)*ROUND(G235,3),2)</f>
      </c>
      <c s="36" t="s">
        <v>73</v>
      </c>
      <c>
        <f>(M235*21)/100</f>
      </c>
      <c t="s">
        <v>27</v>
      </c>
    </row>
    <row r="236" spans="1:5" ht="25.5">
      <c r="A236" s="35" t="s">
        <v>55</v>
      </c>
      <c r="E236" s="39" t="s">
        <v>8597</v>
      </c>
    </row>
    <row r="237" spans="1:5" ht="12.75">
      <c r="A237" s="35" t="s">
        <v>56</v>
      </c>
      <c r="E237" s="40" t="s">
        <v>8161</v>
      </c>
    </row>
    <row r="238" spans="1:5" ht="12.75">
      <c r="A238" t="s">
        <v>58</v>
      </c>
      <c r="E238" s="39" t="s">
        <v>59</v>
      </c>
    </row>
    <row r="239" spans="1:16" ht="12.75">
      <c r="A239" t="s">
        <v>49</v>
      </c>
      <c s="34" t="s">
        <v>127</v>
      </c>
      <c s="34" t="s">
        <v>8598</v>
      </c>
      <c s="35" t="s">
        <v>5</v>
      </c>
      <c s="6" t="s">
        <v>8599</v>
      </c>
      <c s="36" t="s">
        <v>106</v>
      </c>
      <c s="37">
        <v>2</v>
      </c>
      <c s="36">
        <v>0</v>
      </c>
      <c s="36">
        <f>ROUND(G239*H239,6)</f>
      </c>
      <c r="L239" s="38">
        <v>0</v>
      </c>
      <c s="32">
        <f>ROUND(ROUND(L239,2)*ROUND(G239,3),2)</f>
      </c>
      <c s="36" t="s">
        <v>73</v>
      </c>
      <c>
        <f>(M239*21)/100</f>
      </c>
      <c t="s">
        <v>27</v>
      </c>
    </row>
    <row r="240" spans="1:5" ht="12.75">
      <c r="A240" s="35" t="s">
        <v>55</v>
      </c>
      <c r="E240" s="39" t="s">
        <v>8600</v>
      </c>
    </row>
    <row r="241" spans="1:5" ht="12.75">
      <c r="A241" s="35" t="s">
        <v>56</v>
      </c>
      <c r="E241" s="40" t="s">
        <v>8161</v>
      </c>
    </row>
    <row r="242" spans="1:5" ht="12.75">
      <c r="A242" t="s">
        <v>58</v>
      </c>
      <c r="E242" s="39" t="s">
        <v>59</v>
      </c>
    </row>
    <row r="243" spans="1:16" ht="12.75">
      <c r="A243" t="s">
        <v>49</v>
      </c>
      <c s="34" t="s">
        <v>130</v>
      </c>
      <c s="34" t="s">
        <v>8601</v>
      </c>
      <c s="35" t="s">
        <v>5</v>
      </c>
      <c s="6" t="s">
        <v>8602</v>
      </c>
      <c s="36" t="s">
        <v>98</v>
      </c>
      <c s="37">
        <v>40</v>
      </c>
      <c s="36">
        <v>0</v>
      </c>
      <c s="36">
        <f>ROUND(G243*H243,6)</f>
      </c>
      <c r="L243" s="38">
        <v>0</v>
      </c>
      <c s="32">
        <f>ROUND(ROUND(L243,2)*ROUND(G243,3),2)</f>
      </c>
      <c s="36" t="s">
        <v>73</v>
      </c>
      <c>
        <f>(M243*21)/100</f>
      </c>
      <c t="s">
        <v>27</v>
      </c>
    </row>
    <row r="244" spans="1:5" ht="12.75">
      <c r="A244" s="35" t="s">
        <v>55</v>
      </c>
      <c r="E244" s="39" t="s">
        <v>8603</v>
      </c>
    </row>
    <row r="245" spans="1:5" ht="12.75">
      <c r="A245" s="35" t="s">
        <v>56</v>
      </c>
      <c r="E245" s="40" t="s">
        <v>8166</v>
      </c>
    </row>
    <row r="246" spans="1:5" ht="12.75">
      <c r="A246" t="s">
        <v>58</v>
      </c>
      <c r="E246" s="39" t="s">
        <v>59</v>
      </c>
    </row>
    <row r="247" spans="1:16" ht="25.5">
      <c r="A247" t="s">
        <v>49</v>
      </c>
      <c s="34" t="s">
        <v>133</v>
      </c>
      <c s="34" t="s">
        <v>8604</v>
      </c>
      <c s="35" t="s">
        <v>5</v>
      </c>
      <c s="6" t="s">
        <v>8605</v>
      </c>
      <c s="36" t="s">
        <v>106</v>
      </c>
      <c s="37">
        <v>7</v>
      </c>
      <c s="36">
        <v>0</v>
      </c>
      <c s="36">
        <f>ROUND(G247*H247,6)</f>
      </c>
      <c r="L247" s="38">
        <v>0</v>
      </c>
      <c s="32">
        <f>ROUND(ROUND(L247,2)*ROUND(G247,3),2)</f>
      </c>
      <c s="36" t="s">
        <v>73</v>
      </c>
      <c>
        <f>(M247*21)/100</f>
      </c>
      <c t="s">
        <v>27</v>
      </c>
    </row>
    <row r="248" spans="1:5" ht="12.75">
      <c r="A248" s="35" t="s">
        <v>55</v>
      </c>
      <c r="E248" s="39" t="s">
        <v>8606</v>
      </c>
    </row>
    <row r="249" spans="1:5" ht="12.75">
      <c r="A249" s="35" t="s">
        <v>56</v>
      </c>
      <c r="E249" s="40" t="s">
        <v>8607</v>
      </c>
    </row>
    <row r="250" spans="1:5" ht="12.75">
      <c r="A250" t="s">
        <v>58</v>
      </c>
      <c r="E250" s="39" t="s">
        <v>59</v>
      </c>
    </row>
    <row r="251" spans="1:16" ht="25.5">
      <c r="A251" t="s">
        <v>49</v>
      </c>
      <c s="34" t="s">
        <v>136</v>
      </c>
      <c s="34" t="s">
        <v>8608</v>
      </c>
      <c s="35" t="s">
        <v>5</v>
      </c>
      <c s="6" t="s">
        <v>8609</v>
      </c>
      <c s="36" t="s">
        <v>106</v>
      </c>
      <c s="37">
        <v>1</v>
      </c>
      <c s="36">
        <v>0</v>
      </c>
      <c s="36">
        <f>ROUND(G251*H251,6)</f>
      </c>
      <c r="L251" s="38">
        <v>0</v>
      </c>
      <c s="32">
        <f>ROUND(ROUND(L251,2)*ROUND(G251,3),2)</f>
      </c>
      <c s="36" t="s">
        <v>73</v>
      </c>
      <c>
        <f>(M251*21)/100</f>
      </c>
      <c t="s">
        <v>27</v>
      </c>
    </row>
    <row r="252" spans="1:5" ht="12.75">
      <c r="A252" s="35" t="s">
        <v>55</v>
      </c>
      <c r="E252" s="39" t="s">
        <v>8610</v>
      </c>
    </row>
    <row r="253" spans="1:5" ht="12.75">
      <c r="A253" s="35" t="s">
        <v>56</v>
      </c>
      <c r="E253" s="40" t="s">
        <v>8611</v>
      </c>
    </row>
    <row r="254" spans="1:5" ht="12.75">
      <c r="A254" t="s">
        <v>58</v>
      </c>
      <c r="E254" s="39" t="s">
        <v>59</v>
      </c>
    </row>
    <row r="255" spans="1:16" ht="12.75">
      <c r="A255" t="s">
        <v>49</v>
      </c>
      <c s="34" t="s">
        <v>139</v>
      </c>
      <c s="34" t="s">
        <v>8612</v>
      </c>
      <c s="35" t="s">
        <v>5</v>
      </c>
      <c s="6" t="s">
        <v>8613</v>
      </c>
      <c s="36" t="s">
        <v>106</v>
      </c>
      <c s="37">
        <v>42</v>
      </c>
      <c s="36">
        <v>0</v>
      </c>
      <c s="36">
        <f>ROUND(G255*H255,6)</f>
      </c>
      <c r="L255" s="38">
        <v>0</v>
      </c>
      <c s="32">
        <f>ROUND(ROUND(L255,2)*ROUND(G255,3),2)</f>
      </c>
      <c s="36" t="s">
        <v>73</v>
      </c>
      <c>
        <f>(M255*21)/100</f>
      </c>
      <c t="s">
        <v>27</v>
      </c>
    </row>
    <row r="256" spans="1:5" ht="12.75">
      <c r="A256" s="35" t="s">
        <v>55</v>
      </c>
      <c r="E256" s="39" t="s">
        <v>8614</v>
      </c>
    </row>
    <row r="257" spans="1:5" ht="12.75">
      <c r="A257" s="35" t="s">
        <v>56</v>
      </c>
      <c r="E257" s="40" t="s">
        <v>8615</v>
      </c>
    </row>
    <row r="258" spans="1:5" ht="12.75">
      <c r="A258" t="s">
        <v>58</v>
      </c>
      <c r="E258" s="39" t="s">
        <v>59</v>
      </c>
    </row>
    <row r="259" spans="1:16" ht="25.5">
      <c r="A259" t="s">
        <v>49</v>
      </c>
      <c s="34" t="s">
        <v>142</v>
      </c>
      <c s="34" t="s">
        <v>8616</v>
      </c>
      <c s="35" t="s">
        <v>5</v>
      </c>
      <c s="6" t="s">
        <v>8617</v>
      </c>
      <c s="36" t="s">
        <v>106</v>
      </c>
      <c s="37">
        <v>6</v>
      </c>
      <c s="36">
        <v>0</v>
      </c>
      <c s="36">
        <f>ROUND(G259*H259,6)</f>
      </c>
      <c r="L259" s="38">
        <v>0</v>
      </c>
      <c s="32">
        <f>ROUND(ROUND(L259,2)*ROUND(G259,3),2)</f>
      </c>
      <c s="36" t="s">
        <v>73</v>
      </c>
      <c>
        <f>(M259*21)/100</f>
      </c>
      <c t="s">
        <v>27</v>
      </c>
    </row>
    <row r="260" spans="1:5" ht="12.75">
      <c r="A260" s="35" t="s">
        <v>55</v>
      </c>
      <c r="E260" s="39" t="s">
        <v>8618</v>
      </c>
    </row>
    <row r="261" spans="1:5" ht="12.75">
      <c r="A261" s="35" t="s">
        <v>56</v>
      </c>
      <c r="E261" s="40" t="s">
        <v>8619</v>
      </c>
    </row>
    <row r="262" spans="1:5" ht="12.75">
      <c r="A262" t="s">
        <v>58</v>
      </c>
      <c r="E262" s="39" t="s">
        <v>59</v>
      </c>
    </row>
    <row r="263" spans="1:16" ht="12.75">
      <c r="A263" t="s">
        <v>49</v>
      </c>
      <c s="34" t="s">
        <v>145</v>
      </c>
      <c s="34" t="s">
        <v>2228</v>
      </c>
      <c s="35" t="s">
        <v>5</v>
      </c>
      <c s="6" t="s">
        <v>2229</v>
      </c>
      <c s="36" t="s">
        <v>106</v>
      </c>
      <c s="37">
        <v>6</v>
      </c>
      <c s="36">
        <v>0</v>
      </c>
      <c s="36">
        <f>ROUND(G263*H263,6)</f>
      </c>
      <c r="L263" s="38">
        <v>0</v>
      </c>
      <c s="32">
        <f>ROUND(ROUND(L263,2)*ROUND(G263,3),2)</f>
      </c>
      <c s="36" t="s">
        <v>73</v>
      </c>
      <c>
        <f>(M263*21)/100</f>
      </c>
      <c t="s">
        <v>27</v>
      </c>
    </row>
    <row r="264" spans="1:5" ht="12.75">
      <c r="A264" s="35" t="s">
        <v>55</v>
      </c>
      <c r="E264" s="39" t="s">
        <v>8620</v>
      </c>
    </row>
    <row r="265" spans="1:5" ht="12.75">
      <c r="A265" s="35" t="s">
        <v>56</v>
      </c>
      <c r="E265" s="40" t="s">
        <v>8619</v>
      </c>
    </row>
    <row r="266" spans="1:5" ht="12.75">
      <c r="A266" t="s">
        <v>58</v>
      </c>
      <c r="E266" s="39" t="s">
        <v>59</v>
      </c>
    </row>
    <row r="267" spans="1:16" ht="25.5">
      <c r="A267" t="s">
        <v>49</v>
      </c>
      <c s="34" t="s">
        <v>148</v>
      </c>
      <c s="34" t="s">
        <v>8264</v>
      </c>
      <c s="35" t="s">
        <v>5</v>
      </c>
      <c s="6" t="s">
        <v>8265</v>
      </c>
      <c s="36" t="s">
        <v>106</v>
      </c>
      <c s="37">
        <v>14</v>
      </c>
      <c s="36">
        <v>0</v>
      </c>
      <c s="36">
        <f>ROUND(G267*H267,6)</f>
      </c>
      <c r="L267" s="38">
        <v>0</v>
      </c>
      <c s="32">
        <f>ROUND(ROUND(L267,2)*ROUND(G267,3),2)</f>
      </c>
      <c s="36" t="s">
        <v>73</v>
      </c>
      <c>
        <f>(M267*21)/100</f>
      </c>
      <c t="s">
        <v>27</v>
      </c>
    </row>
    <row r="268" spans="1:5" ht="25.5">
      <c r="A268" s="35" t="s">
        <v>55</v>
      </c>
      <c r="E268" s="39" t="s">
        <v>8621</v>
      </c>
    </row>
    <row r="269" spans="1:5" ht="12.75">
      <c r="A269" s="35" t="s">
        <v>56</v>
      </c>
      <c r="E269" s="40" t="s">
        <v>8607</v>
      </c>
    </row>
    <row r="270" spans="1:5" ht="12.75">
      <c r="A270" t="s">
        <v>58</v>
      </c>
      <c r="E270" s="39" t="s">
        <v>59</v>
      </c>
    </row>
    <row r="271" spans="1:16" ht="25.5">
      <c r="A271" t="s">
        <v>49</v>
      </c>
      <c s="34" t="s">
        <v>151</v>
      </c>
      <c s="34" t="s">
        <v>8622</v>
      </c>
      <c s="35" t="s">
        <v>5</v>
      </c>
      <c s="6" t="s">
        <v>8623</v>
      </c>
      <c s="36" t="s">
        <v>106</v>
      </c>
      <c s="37">
        <v>3</v>
      </c>
      <c s="36">
        <v>0</v>
      </c>
      <c s="36">
        <f>ROUND(G271*H271,6)</f>
      </c>
      <c r="L271" s="38">
        <v>0</v>
      </c>
      <c s="32">
        <f>ROUND(ROUND(L271,2)*ROUND(G271,3),2)</f>
      </c>
      <c s="36" t="s">
        <v>73</v>
      </c>
      <c>
        <f>(M271*21)/100</f>
      </c>
      <c t="s">
        <v>27</v>
      </c>
    </row>
    <row r="272" spans="1:5" ht="12.75">
      <c r="A272" s="35" t="s">
        <v>55</v>
      </c>
      <c r="E272" s="39" t="s">
        <v>8624</v>
      </c>
    </row>
    <row r="273" spans="1:5" ht="12.75">
      <c r="A273" s="35" t="s">
        <v>56</v>
      </c>
      <c r="E273" s="40" t="s">
        <v>8625</v>
      </c>
    </row>
    <row r="274" spans="1:5" ht="12.75">
      <c r="A274" t="s">
        <v>58</v>
      </c>
      <c r="E274" s="39" t="s">
        <v>59</v>
      </c>
    </row>
    <row r="275" spans="1:16" ht="25.5">
      <c r="A275" t="s">
        <v>49</v>
      </c>
      <c s="34" t="s">
        <v>154</v>
      </c>
      <c s="34" t="s">
        <v>8626</v>
      </c>
      <c s="35" t="s">
        <v>5</v>
      </c>
      <c s="6" t="s">
        <v>8627</v>
      </c>
      <c s="36" t="s">
        <v>106</v>
      </c>
      <c s="37">
        <v>3</v>
      </c>
      <c s="36">
        <v>0</v>
      </c>
      <c s="36">
        <f>ROUND(G275*H275,6)</f>
      </c>
      <c r="L275" s="38">
        <v>0</v>
      </c>
      <c s="32">
        <f>ROUND(ROUND(L275,2)*ROUND(G275,3),2)</f>
      </c>
      <c s="36" t="s">
        <v>73</v>
      </c>
      <c>
        <f>(M275*21)/100</f>
      </c>
      <c t="s">
        <v>27</v>
      </c>
    </row>
    <row r="276" spans="1:5" ht="12.75">
      <c r="A276" s="35" t="s">
        <v>55</v>
      </c>
      <c r="E276" s="39" t="s">
        <v>8628</v>
      </c>
    </row>
    <row r="277" spans="1:5" ht="12.75">
      <c r="A277" s="35" t="s">
        <v>56</v>
      </c>
      <c r="E277" s="40" t="s">
        <v>8629</v>
      </c>
    </row>
    <row r="278" spans="1:5" ht="12.75">
      <c r="A278" t="s">
        <v>58</v>
      </c>
      <c r="E278" s="39" t="s">
        <v>59</v>
      </c>
    </row>
    <row r="279" spans="1:16" ht="25.5">
      <c r="A279" t="s">
        <v>49</v>
      </c>
      <c s="34" t="s">
        <v>157</v>
      </c>
      <c s="34" t="s">
        <v>8200</v>
      </c>
      <c s="35" t="s">
        <v>5</v>
      </c>
      <c s="6" t="s">
        <v>8201</v>
      </c>
      <c s="36" t="s">
        <v>106</v>
      </c>
      <c s="37">
        <v>2</v>
      </c>
      <c s="36">
        <v>0</v>
      </c>
      <c s="36">
        <f>ROUND(G279*H279,6)</f>
      </c>
      <c r="L279" s="38">
        <v>0</v>
      </c>
      <c s="32">
        <f>ROUND(ROUND(L279,2)*ROUND(G279,3),2)</f>
      </c>
      <c s="36" t="s">
        <v>73</v>
      </c>
      <c>
        <f>(M279*21)/100</f>
      </c>
      <c t="s">
        <v>27</v>
      </c>
    </row>
    <row r="280" spans="1:5" ht="12.75">
      <c r="A280" s="35" t="s">
        <v>55</v>
      </c>
      <c r="E280" s="39" t="s">
        <v>8630</v>
      </c>
    </row>
    <row r="281" spans="1:5" ht="12.75">
      <c r="A281" s="35" t="s">
        <v>56</v>
      </c>
      <c r="E281" s="40" t="s">
        <v>8631</v>
      </c>
    </row>
    <row r="282" spans="1:5" ht="12.75">
      <c r="A282" t="s">
        <v>58</v>
      </c>
      <c r="E282" s="39" t="s">
        <v>59</v>
      </c>
    </row>
    <row r="283" spans="1:16" ht="12.75">
      <c r="A283" t="s">
        <v>49</v>
      </c>
      <c s="34" t="s">
        <v>162</v>
      </c>
      <c s="34" t="s">
        <v>163</v>
      </c>
      <c s="35" t="s">
        <v>5</v>
      </c>
      <c s="6" t="s">
        <v>164</v>
      </c>
      <c s="36" t="s">
        <v>98</v>
      </c>
      <c s="37">
        <v>200</v>
      </c>
      <c s="36">
        <v>0</v>
      </c>
      <c s="36">
        <f>ROUND(G283*H283,6)</f>
      </c>
      <c r="L283" s="38">
        <v>0</v>
      </c>
      <c s="32">
        <f>ROUND(ROUND(L283,2)*ROUND(G283,3),2)</f>
      </c>
      <c s="36" t="s">
        <v>73</v>
      </c>
      <c>
        <f>(M283*21)/100</f>
      </c>
      <c t="s">
        <v>27</v>
      </c>
    </row>
    <row r="284" spans="1:5" ht="25.5">
      <c r="A284" s="35" t="s">
        <v>55</v>
      </c>
      <c r="E284" s="39" t="s">
        <v>8621</v>
      </c>
    </row>
    <row r="285" spans="1:5" ht="12.75">
      <c r="A285" s="35" t="s">
        <v>56</v>
      </c>
      <c r="E285" s="40" t="s">
        <v>8632</v>
      </c>
    </row>
    <row r="286" spans="1:5" ht="12.75">
      <c r="A286" t="s">
        <v>58</v>
      </c>
      <c r="E286" s="39" t="s">
        <v>59</v>
      </c>
    </row>
    <row r="287" spans="1:16" ht="12.75">
      <c r="A287" t="s">
        <v>49</v>
      </c>
      <c s="34" t="s">
        <v>165</v>
      </c>
      <c s="34" t="s">
        <v>2202</v>
      </c>
      <c s="35" t="s">
        <v>5</v>
      </c>
      <c s="6" t="s">
        <v>2203</v>
      </c>
      <c s="36" t="s">
        <v>53</v>
      </c>
      <c s="37">
        <v>14</v>
      </c>
      <c s="36">
        <v>0</v>
      </c>
      <c s="36">
        <f>ROUND(G287*H287,6)</f>
      </c>
      <c r="L287" s="38">
        <v>0</v>
      </c>
      <c s="32">
        <f>ROUND(ROUND(L287,2)*ROUND(G287,3),2)</f>
      </c>
      <c s="36" t="s">
        <v>73</v>
      </c>
      <c>
        <f>(M287*21)/100</f>
      </c>
      <c t="s">
        <v>27</v>
      </c>
    </row>
    <row r="288" spans="1:5" ht="25.5">
      <c r="A288" s="35" t="s">
        <v>55</v>
      </c>
      <c r="E288" s="39" t="s">
        <v>8621</v>
      </c>
    </row>
    <row r="289" spans="1:5" ht="12.75">
      <c r="A289" s="35" t="s">
        <v>56</v>
      </c>
      <c r="E289" s="40" t="s">
        <v>8632</v>
      </c>
    </row>
    <row r="290" spans="1:5" ht="12.75">
      <c r="A290" t="s">
        <v>58</v>
      </c>
      <c r="E290" s="39" t="s">
        <v>59</v>
      </c>
    </row>
    <row r="291" spans="1:16" ht="12.75">
      <c r="A291" t="s">
        <v>49</v>
      </c>
      <c s="34" t="s">
        <v>168</v>
      </c>
      <c s="34" t="s">
        <v>1086</v>
      </c>
      <c s="35" t="s">
        <v>5</v>
      </c>
      <c s="6" t="s">
        <v>1087</v>
      </c>
      <c s="36" t="s">
        <v>106</v>
      </c>
      <c s="37">
        <v>14</v>
      </c>
      <c s="36">
        <v>0</v>
      </c>
      <c s="36">
        <f>ROUND(G291*H291,6)</f>
      </c>
      <c r="L291" s="38">
        <v>0</v>
      </c>
      <c s="32">
        <f>ROUND(ROUND(L291,2)*ROUND(G291,3),2)</f>
      </c>
      <c s="36" t="s">
        <v>73</v>
      </c>
      <c>
        <f>(M291*21)/100</f>
      </c>
      <c t="s">
        <v>27</v>
      </c>
    </row>
    <row r="292" spans="1:5" ht="25.5">
      <c r="A292" s="35" t="s">
        <v>55</v>
      </c>
      <c r="E292" s="39" t="s">
        <v>8621</v>
      </c>
    </row>
    <row r="293" spans="1:5" ht="12.75">
      <c r="A293" s="35" t="s">
        <v>56</v>
      </c>
      <c r="E293" s="40" t="s">
        <v>8619</v>
      </c>
    </row>
    <row r="294" spans="1:5" ht="12.75">
      <c r="A294" t="s">
        <v>58</v>
      </c>
      <c r="E294" s="39" t="s">
        <v>59</v>
      </c>
    </row>
    <row r="295" spans="1:16" ht="12.75">
      <c r="A295" t="s">
        <v>49</v>
      </c>
      <c s="34" t="s">
        <v>171</v>
      </c>
      <c s="34" t="s">
        <v>8205</v>
      </c>
      <c s="35" t="s">
        <v>5</v>
      </c>
      <c s="6" t="s">
        <v>8206</v>
      </c>
      <c s="36" t="s">
        <v>106</v>
      </c>
      <c s="37">
        <v>24</v>
      </c>
      <c s="36">
        <v>0</v>
      </c>
      <c s="36">
        <f>ROUND(G295*H295,6)</f>
      </c>
      <c r="L295" s="38">
        <v>0</v>
      </c>
      <c s="32">
        <f>ROUND(ROUND(L295,2)*ROUND(G295,3),2)</f>
      </c>
      <c s="36" t="s">
        <v>73</v>
      </c>
      <c>
        <f>(M295*21)/100</f>
      </c>
      <c t="s">
        <v>27</v>
      </c>
    </row>
    <row r="296" spans="1:5" ht="25.5">
      <c r="A296" s="35" t="s">
        <v>55</v>
      </c>
      <c r="E296" s="39" t="s">
        <v>8633</v>
      </c>
    </row>
    <row r="297" spans="1:5" ht="12.75">
      <c r="A297" s="35" t="s">
        <v>56</v>
      </c>
      <c r="E297" s="40" t="s">
        <v>8607</v>
      </c>
    </row>
    <row r="298" spans="1:5" ht="12.75">
      <c r="A298" t="s">
        <v>58</v>
      </c>
      <c r="E298" s="39" t="s">
        <v>59</v>
      </c>
    </row>
    <row r="299" spans="1:16" ht="25.5">
      <c r="A299" t="s">
        <v>49</v>
      </c>
      <c s="34" t="s">
        <v>174</v>
      </c>
      <c s="34" t="s">
        <v>8178</v>
      </c>
      <c s="35" t="s">
        <v>5</v>
      </c>
      <c s="6" t="s">
        <v>8179</v>
      </c>
      <c s="36" t="s">
        <v>106</v>
      </c>
      <c s="37">
        <v>1</v>
      </c>
      <c s="36">
        <v>0</v>
      </c>
      <c s="36">
        <f>ROUND(G299*H299,6)</f>
      </c>
      <c r="L299" s="38">
        <v>0</v>
      </c>
      <c s="32">
        <f>ROUND(ROUND(L299,2)*ROUND(G299,3),2)</f>
      </c>
      <c s="36" t="s">
        <v>73</v>
      </c>
      <c>
        <f>(M299*21)/100</f>
      </c>
      <c t="s">
        <v>27</v>
      </c>
    </row>
    <row r="300" spans="1:5" ht="12.75">
      <c r="A300" s="35" t="s">
        <v>55</v>
      </c>
      <c r="E300" s="39" t="s">
        <v>8634</v>
      </c>
    </row>
    <row r="301" spans="1:5" ht="12.75">
      <c r="A301" s="35" t="s">
        <v>56</v>
      </c>
      <c r="E301" s="40" t="s">
        <v>8635</v>
      </c>
    </row>
    <row r="302" spans="1:5" ht="12.75">
      <c r="A302" t="s">
        <v>58</v>
      </c>
      <c r="E302" s="39" t="s">
        <v>59</v>
      </c>
    </row>
    <row r="303" spans="1:16" ht="25.5">
      <c r="A303" t="s">
        <v>49</v>
      </c>
      <c s="34" t="s">
        <v>177</v>
      </c>
      <c s="34" t="s">
        <v>8297</v>
      </c>
      <c s="35" t="s">
        <v>5</v>
      </c>
      <c s="6" t="s">
        <v>8298</v>
      </c>
      <c s="36" t="s">
        <v>106</v>
      </c>
      <c s="37">
        <v>11</v>
      </c>
      <c s="36">
        <v>0</v>
      </c>
      <c s="36">
        <f>ROUND(G303*H303,6)</f>
      </c>
      <c r="L303" s="38">
        <v>0</v>
      </c>
      <c s="32">
        <f>ROUND(ROUND(L303,2)*ROUND(G303,3),2)</f>
      </c>
      <c s="36" t="s">
        <v>73</v>
      </c>
      <c>
        <f>(M303*21)/100</f>
      </c>
      <c t="s">
        <v>27</v>
      </c>
    </row>
    <row r="304" spans="1:5" ht="12.75">
      <c r="A304" s="35" t="s">
        <v>55</v>
      </c>
      <c r="E304" s="39" t="s">
        <v>8636</v>
      </c>
    </row>
    <row r="305" spans="1:5" ht="12.75">
      <c r="A305" s="35" t="s">
        <v>56</v>
      </c>
      <c r="E305" s="40" t="s">
        <v>8635</v>
      </c>
    </row>
    <row r="306" spans="1:5" ht="12.75">
      <c r="A306" t="s">
        <v>58</v>
      </c>
      <c r="E306" s="39" t="s">
        <v>59</v>
      </c>
    </row>
    <row r="307" spans="1:16" ht="25.5">
      <c r="A307" t="s">
        <v>49</v>
      </c>
      <c s="34" t="s">
        <v>180</v>
      </c>
      <c s="34" t="s">
        <v>8190</v>
      </c>
      <c s="35" t="s">
        <v>5</v>
      </c>
      <c s="6" t="s">
        <v>8191</v>
      </c>
      <c s="36" t="s">
        <v>106</v>
      </c>
      <c s="37">
        <v>1</v>
      </c>
      <c s="36">
        <v>0</v>
      </c>
      <c s="36">
        <f>ROUND(G307*H307,6)</f>
      </c>
      <c r="L307" s="38">
        <v>0</v>
      </c>
      <c s="32">
        <f>ROUND(ROUND(L307,2)*ROUND(G307,3),2)</f>
      </c>
      <c s="36" t="s">
        <v>73</v>
      </c>
      <c>
        <f>(M307*21)/100</f>
      </c>
      <c t="s">
        <v>27</v>
      </c>
    </row>
    <row r="308" spans="1:5" ht="12.75">
      <c r="A308" s="35" t="s">
        <v>55</v>
      </c>
      <c r="E308" s="39" t="s">
        <v>8634</v>
      </c>
    </row>
    <row r="309" spans="1:5" ht="12.75">
      <c r="A309" s="35" t="s">
        <v>56</v>
      </c>
      <c r="E309" s="40" t="s">
        <v>8635</v>
      </c>
    </row>
    <row r="310" spans="1:5" ht="12.75">
      <c r="A310" t="s">
        <v>58</v>
      </c>
      <c r="E310" s="39" t="s">
        <v>59</v>
      </c>
    </row>
    <row r="311" spans="1:16" ht="25.5">
      <c r="A311" t="s">
        <v>49</v>
      </c>
      <c s="34" t="s">
        <v>183</v>
      </c>
      <c s="34" t="s">
        <v>8193</v>
      </c>
      <c s="35" t="s">
        <v>5</v>
      </c>
      <c s="6" t="s">
        <v>8637</v>
      </c>
      <c s="36" t="s">
        <v>106</v>
      </c>
      <c s="37">
        <v>1</v>
      </c>
      <c s="36">
        <v>0</v>
      </c>
      <c s="36">
        <f>ROUND(G311*H311,6)</f>
      </c>
      <c r="L311" s="38">
        <v>0</v>
      </c>
      <c s="32">
        <f>ROUND(ROUND(L311,2)*ROUND(G311,3),2)</f>
      </c>
      <c s="36" t="s">
        <v>73</v>
      </c>
      <c>
        <f>(M311*21)/100</f>
      </c>
      <c t="s">
        <v>27</v>
      </c>
    </row>
    <row r="312" spans="1:5" ht="12.75">
      <c r="A312" s="35" t="s">
        <v>55</v>
      </c>
      <c r="E312" s="39" t="s">
        <v>8634</v>
      </c>
    </row>
    <row r="313" spans="1:5" ht="12.75">
      <c r="A313" s="35" t="s">
        <v>56</v>
      </c>
      <c r="E313" s="40" t="s">
        <v>8635</v>
      </c>
    </row>
    <row r="314" spans="1:5" ht="12.75">
      <c r="A314" t="s">
        <v>58</v>
      </c>
      <c r="E314" s="39" t="s">
        <v>59</v>
      </c>
    </row>
    <row r="315" spans="1:16" ht="25.5">
      <c r="A315" t="s">
        <v>49</v>
      </c>
      <c s="34" t="s">
        <v>186</v>
      </c>
      <c s="34" t="s">
        <v>8316</v>
      </c>
      <c s="35" t="s">
        <v>5</v>
      </c>
      <c s="6" t="s">
        <v>8317</v>
      </c>
      <c s="36" t="s">
        <v>106</v>
      </c>
      <c s="37">
        <v>1</v>
      </c>
      <c s="36">
        <v>0</v>
      </c>
      <c s="36">
        <f>ROUND(G315*H315,6)</f>
      </c>
      <c r="L315" s="38">
        <v>0</v>
      </c>
      <c s="32">
        <f>ROUND(ROUND(L315,2)*ROUND(G315,3),2)</f>
      </c>
      <c s="36" t="s">
        <v>73</v>
      </c>
      <c>
        <f>(M315*21)/100</f>
      </c>
      <c t="s">
        <v>27</v>
      </c>
    </row>
    <row r="316" spans="1:5" ht="12.75">
      <c r="A316" s="35" t="s">
        <v>55</v>
      </c>
      <c r="E316" s="39" t="s">
        <v>8638</v>
      </c>
    </row>
    <row r="317" spans="1:5" ht="12.75">
      <c r="A317" s="35" t="s">
        <v>56</v>
      </c>
      <c r="E317" s="40" t="s">
        <v>8635</v>
      </c>
    </row>
    <row r="318" spans="1:5" ht="12.75">
      <c r="A318" t="s">
        <v>58</v>
      </c>
      <c r="E318" s="39" t="s">
        <v>59</v>
      </c>
    </row>
    <row r="319" spans="1:16" ht="25.5">
      <c r="A319" t="s">
        <v>49</v>
      </c>
      <c s="34" t="s">
        <v>189</v>
      </c>
      <c s="34" t="s">
        <v>1205</v>
      </c>
      <c s="35" t="s">
        <v>5</v>
      </c>
      <c s="6" t="s">
        <v>1206</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5</v>
      </c>
    </row>
    <row r="322" spans="1:5" ht="12.75">
      <c r="A322" t="s">
        <v>58</v>
      </c>
      <c r="E322" s="39" t="s">
        <v>59</v>
      </c>
    </row>
    <row r="323" spans="1:16" ht="38.25">
      <c r="A323" t="s">
        <v>49</v>
      </c>
      <c s="34" t="s">
        <v>194</v>
      </c>
      <c s="34" t="s">
        <v>2117</v>
      </c>
      <c s="35" t="s">
        <v>5</v>
      </c>
      <c s="6" t="s">
        <v>2118</v>
      </c>
      <c s="36" t="s">
        <v>106</v>
      </c>
      <c s="37">
        <v>17</v>
      </c>
      <c s="36">
        <v>0</v>
      </c>
      <c s="36">
        <f>ROUND(G323*H323,6)</f>
      </c>
      <c r="L323" s="38">
        <v>0</v>
      </c>
      <c s="32">
        <f>ROUND(ROUND(L323,2)*ROUND(G323,3),2)</f>
      </c>
      <c s="36" t="s">
        <v>73</v>
      </c>
      <c>
        <f>(M323*21)/100</f>
      </c>
      <c t="s">
        <v>27</v>
      </c>
    </row>
    <row r="324" spans="1:5" ht="12.75">
      <c r="A324" s="35" t="s">
        <v>55</v>
      </c>
      <c r="E324" s="39" t="s">
        <v>5</v>
      </c>
    </row>
    <row r="325" spans="1:5" ht="12.75">
      <c r="A325" s="35" t="s">
        <v>56</v>
      </c>
      <c r="E325" s="40" t="s">
        <v>5</v>
      </c>
    </row>
    <row r="326" spans="1:5" ht="12.75">
      <c r="A326" t="s">
        <v>58</v>
      </c>
      <c r="E326" s="39" t="s">
        <v>59</v>
      </c>
    </row>
    <row r="327" spans="1:16" ht="25.5">
      <c r="A327" t="s">
        <v>49</v>
      </c>
      <c s="34" t="s">
        <v>198</v>
      </c>
      <c s="34" t="s">
        <v>2221</v>
      </c>
      <c s="35" t="s">
        <v>5</v>
      </c>
      <c s="6" t="s">
        <v>2222</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201</v>
      </c>
      <c s="34" t="s">
        <v>2040</v>
      </c>
      <c s="35" t="s">
        <v>5</v>
      </c>
      <c s="6" t="s">
        <v>2041</v>
      </c>
      <c s="36" t="s">
        <v>672</v>
      </c>
      <c s="37">
        <v>24</v>
      </c>
      <c s="36">
        <v>0</v>
      </c>
      <c s="36">
        <f>ROUND(G331*H331,6)</f>
      </c>
      <c r="L331" s="38">
        <v>0</v>
      </c>
      <c s="32">
        <f>ROUND(ROUND(L331,2)*ROUND(G331,3),2)</f>
      </c>
      <c s="36" t="s">
        <v>73</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204</v>
      </c>
      <c s="34" t="s">
        <v>2024</v>
      </c>
      <c s="35" t="s">
        <v>5</v>
      </c>
      <c s="6" t="s">
        <v>2025</v>
      </c>
      <c s="36" t="s">
        <v>672</v>
      </c>
      <c s="37">
        <v>6</v>
      </c>
      <c s="36">
        <v>0</v>
      </c>
      <c s="36">
        <f>ROUND(G335*H335,6)</f>
      </c>
      <c r="L335" s="38">
        <v>0</v>
      </c>
      <c s="32">
        <f>ROUND(ROUND(L335,2)*ROUND(G335,3),2)</f>
      </c>
      <c s="36" t="s">
        <v>73</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207</v>
      </c>
      <c s="34" t="s">
        <v>2018</v>
      </c>
      <c s="35" t="s">
        <v>5</v>
      </c>
      <c s="6" t="s">
        <v>2019</v>
      </c>
      <c s="36" t="s">
        <v>672</v>
      </c>
      <c s="37">
        <v>80</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12.75">
      <c r="A343" t="s">
        <v>49</v>
      </c>
      <c s="34" t="s">
        <v>210</v>
      </c>
      <c s="34" t="s">
        <v>2022</v>
      </c>
      <c s="35" t="s">
        <v>5</v>
      </c>
      <c s="6" t="s">
        <v>2023</v>
      </c>
      <c s="36" t="s">
        <v>672</v>
      </c>
      <c s="37">
        <v>64</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12.75">
      <c r="A347" t="s">
        <v>49</v>
      </c>
      <c s="34" t="s">
        <v>213</v>
      </c>
      <c s="34" t="s">
        <v>2115</v>
      </c>
      <c s="35" t="s">
        <v>5</v>
      </c>
      <c s="6" t="s">
        <v>2116</v>
      </c>
      <c s="36" t="s">
        <v>672</v>
      </c>
      <c s="37">
        <v>192</v>
      </c>
      <c s="36">
        <v>0</v>
      </c>
      <c s="36">
        <f>ROUND(G347*H347,6)</f>
      </c>
      <c r="L347" s="38">
        <v>0</v>
      </c>
      <c s="32">
        <f>ROUND(ROUND(L347,2)*ROUND(G347,3),2)</f>
      </c>
      <c s="36" t="s">
        <v>73</v>
      </c>
      <c>
        <f>(M347*21)/100</f>
      </c>
      <c t="s">
        <v>27</v>
      </c>
    </row>
    <row r="348" spans="1:5" ht="51">
      <c r="A348" s="35" t="s">
        <v>55</v>
      </c>
      <c r="E348" s="39" t="s">
        <v>8639</v>
      </c>
    </row>
    <row r="349" spans="1:5" ht="12.75">
      <c r="A349" s="35" t="s">
        <v>56</v>
      </c>
      <c r="E349" s="40" t="s">
        <v>8253</v>
      </c>
    </row>
    <row r="350" spans="1:5" ht="12.75">
      <c r="A350" t="s">
        <v>58</v>
      </c>
      <c r="E350" s="39" t="s">
        <v>59</v>
      </c>
    </row>
    <row r="351" spans="1:16" ht="12.75">
      <c r="A351" t="s">
        <v>49</v>
      </c>
      <c s="34" t="s">
        <v>216</v>
      </c>
      <c s="34" t="s">
        <v>8504</v>
      </c>
      <c s="35" t="s">
        <v>5</v>
      </c>
      <c s="6" t="s">
        <v>8505</v>
      </c>
      <c s="36" t="s">
        <v>672</v>
      </c>
      <c s="37">
        <v>40</v>
      </c>
      <c s="36">
        <v>0</v>
      </c>
      <c s="36">
        <f>ROUND(G351*H351,6)</f>
      </c>
      <c r="L351" s="38">
        <v>0</v>
      </c>
      <c s="32">
        <f>ROUND(ROUND(L351,2)*ROUND(G351,3),2)</f>
      </c>
      <c s="36" t="s">
        <v>73</v>
      </c>
      <c>
        <f>(M351*21)/100</f>
      </c>
      <c t="s">
        <v>27</v>
      </c>
    </row>
    <row r="352" spans="1:5" ht="25.5">
      <c r="A352" s="35" t="s">
        <v>55</v>
      </c>
      <c r="E352" s="39" t="s">
        <v>8640</v>
      </c>
    </row>
    <row r="353" spans="1:5" ht="12.75">
      <c r="A353" s="35" t="s">
        <v>56</v>
      </c>
      <c r="E353" s="40" t="s">
        <v>8253</v>
      </c>
    </row>
    <row r="354" spans="1:5" ht="12.75">
      <c r="A354" t="s">
        <v>58</v>
      </c>
      <c r="E354" s="39" t="s">
        <v>59</v>
      </c>
    </row>
    <row r="355" spans="1:16" ht="12.75">
      <c r="A355" t="s">
        <v>49</v>
      </c>
      <c s="34" t="s">
        <v>219</v>
      </c>
      <c s="34" t="s">
        <v>8641</v>
      </c>
      <c s="35" t="s">
        <v>5</v>
      </c>
      <c s="6" t="s">
        <v>8642</v>
      </c>
      <c s="36" t="s">
        <v>106</v>
      </c>
      <c s="37">
        <v>1</v>
      </c>
      <c s="36">
        <v>0</v>
      </c>
      <c s="36">
        <f>ROUND(G355*H355,6)</f>
      </c>
      <c r="L355" s="38">
        <v>0</v>
      </c>
      <c s="32">
        <f>ROUND(ROUND(L355,2)*ROUND(G355,3),2)</f>
      </c>
      <c s="36" t="s">
        <v>73</v>
      </c>
      <c>
        <f>(M355*21)/100</f>
      </c>
      <c t="s">
        <v>27</v>
      </c>
    </row>
    <row r="356" spans="1:5" ht="12.75">
      <c r="A356" s="35" t="s">
        <v>55</v>
      </c>
      <c r="E356" s="39" t="s">
        <v>8643</v>
      </c>
    </row>
    <row r="357" spans="1:5" ht="12.75">
      <c r="A357" s="35" t="s">
        <v>56</v>
      </c>
      <c r="E357" s="40" t="s">
        <v>8253</v>
      </c>
    </row>
    <row r="358" spans="1:5" ht="12.75">
      <c r="A358" t="s">
        <v>58</v>
      </c>
      <c r="E358" s="39" t="s">
        <v>59</v>
      </c>
    </row>
    <row r="359" spans="1:16" ht="12.75">
      <c r="A359" t="s">
        <v>49</v>
      </c>
      <c s="34" t="s">
        <v>222</v>
      </c>
      <c s="34" t="s">
        <v>8268</v>
      </c>
      <c s="35" t="s">
        <v>5</v>
      </c>
      <c s="6" t="s">
        <v>8269</v>
      </c>
      <c s="36" t="s">
        <v>106</v>
      </c>
      <c s="37">
        <v>1</v>
      </c>
      <c s="36">
        <v>0</v>
      </c>
      <c s="36">
        <f>ROUND(G359*H359,6)</f>
      </c>
      <c r="L359" s="38">
        <v>0</v>
      </c>
      <c s="32">
        <f>ROUND(ROUND(L359,2)*ROUND(G359,3),2)</f>
      </c>
      <c s="36" t="s">
        <v>73</v>
      </c>
      <c>
        <f>(M359*21)/100</f>
      </c>
      <c t="s">
        <v>27</v>
      </c>
    </row>
    <row r="360" spans="1:5" ht="12.75">
      <c r="A360" s="35" t="s">
        <v>55</v>
      </c>
      <c r="E360" s="39" t="s">
        <v>8644</v>
      </c>
    </row>
    <row r="361" spans="1:5" ht="12.75">
      <c r="A361" s="35" t="s">
        <v>56</v>
      </c>
      <c r="E361" s="40" t="s">
        <v>8253</v>
      </c>
    </row>
    <row r="362" spans="1:5" ht="12.75">
      <c r="A362" t="s">
        <v>58</v>
      </c>
      <c r="E362" s="39" t="s">
        <v>59</v>
      </c>
    </row>
    <row r="363" spans="1:16" ht="12.75">
      <c r="A363" t="s">
        <v>49</v>
      </c>
      <c s="34" t="s">
        <v>225</v>
      </c>
      <c s="34" t="s">
        <v>8645</v>
      </c>
      <c s="35" t="s">
        <v>5</v>
      </c>
      <c s="6" t="s">
        <v>8646</v>
      </c>
      <c s="36" t="s">
        <v>106</v>
      </c>
      <c s="37">
        <v>1</v>
      </c>
      <c s="36">
        <v>0</v>
      </c>
      <c s="36">
        <f>ROUND(G363*H363,6)</f>
      </c>
      <c r="L363" s="38">
        <v>0</v>
      </c>
      <c s="32">
        <f>ROUND(ROUND(L363,2)*ROUND(G363,3),2)</f>
      </c>
      <c s="36" t="s">
        <v>73</v>
      </c>
      <c>
        <f>(M363*21)/100</f>
      </c>
      <c t="s">
        <v>27</v>
      </c>
    </row>
    <row r="364" spans="1:5" ht="12.75">
      <c r="A364" s="35" t="s">
        <v>55</v>
      </c>
      <c r="E364" s="39" t="s">
        <v>8647</v>
      </c>
    </row>
    <row r="365" spans="1:5" ht="12.75">
      <c r="A365" s="35" t="s">
        <v>56</v>
      </c>
      <c r="E365" s="40" t="s">
        <v>8253</v>
      </c>
    </row>
    <row r="366" spans="1:5" ht="12.75">
      <c r="A366" t="s">
        <v>58</v>
      </c>
      <c r="E366" s="39" t="s">
        <v>59</v>
      </c>
    </row>
    <row r="367" spans="1:16" ht="12.75">
      <c r="A367" t="s">
        <v>49</v>
      </c>
      <c s="34" t="s">
        <v>228</v>
      </c>
      <c s="34" t="s">
        <v>1879</v>
      </c>
      <c s="35" t="s">
        <v>5</v>
      </c>
      <c s="6" t="s">
        <v>1880</v>
      </c>
      <c s="36" t="s">
        <v>98</v>
      </c>
      <c s="37">
        <v>1700</v>
      </c>
      <c s="36">
        <v>0</v>
      </c>
      <c s="36">
        <f>ROUND(G367*H367,6)</f>
      </c>
      <c r="L367" s="38">
        <v>0</v>
      </c>
      <c s="32">
        <f>ROUND(ROUND(L367,2)*ROUND(G367,3),2)</f>
      </c>
      <c s="36" t="s">
        <v>73</v>
      </c>
      <c>
        <f>(M367*21)/100</f>
      </c>
      <c t="s">
        <v>27</v>
      </c>
    </row>
    <row r="368" spans="1:5" ht="25.5">
      <c r="A368" s="35" t="s">
        <v>55</v>
      </c>
      <c r="E368" s="39" t="s">
        <v>8648</v>
      </c>
    </row>
    <row r="369" spans="1:5" ht="12.75">
      <c r="A369" s="35" t="s">
        <v>56</v>
      </c>
      <c r="E369" s="40" t="s">
        <v>8253</v>
      </c>
    </row>
    <row r="370" spans="1:5" ht="12.75">
      <c r="A370" t="s">
        <v>58</v>
      </c>
      <c r="E370" s="39" t="s">
        <v>59</v>
      </c>
    </row>
    <row r="371" spans="1:16" ht="12.75">
      <c r="A371" t="s">
        <v>49</v>
      </c>
      <c s="34" t="s">
        <v>231</v>
      </c>
      <c s="34" t="s">
        <v>8649</v>
      </c>
      <c s="35" t="s">
        <v>5</v>
      </c>
      <c s="6" t="s">
        <v>8650</v>
      </c>
      <c s="36" t="s">
        <v>106</v>
      </c>
      <c s="37">
        <v>2</v>
      </c>
      <c s="36">
        <v>0</v>
      </c>
      <c s="36">
        <f>ROUND(G371*H371,6)</f>
      </c>
      <c r="L371" s="38">
        <v>0</v>
      </c>
      <c s="32">
        <f>ROUND(ROUND(L371,2)*ROUND(G371,3),2)</f>
      </c>
      <c s="36" t="s">
        <v>73</v>
      </c>
      <c>
        <f>(M371*21)/100</f>
      </c>
      <c t="s">
        <v>27</v>
      </c>
    </row>
    <row r="372" spans="1:5" ht="25.5">
      <c r="A372" s="35" t="s">
        <v>55</v>
      </c>
      <c r="E372" s="39" t="s">
        <v>8651</v>
      </c>
    </row>
    <row r="373" spans="1:5" ht="12.75">
      <c r="A373" s="35" t="s">
        <v>56</v>
      </c>
      <c r="E373" s="40" t="s">
        <v>8253</v>
      </c>
    </row>
    <row r="374" spans="1:5" ht="12.75">
      <c r="A374" t="s">
        <v>58</v>
      </c>
      <c r="E374" s="39" t="s">
        <v>59</v>
      </c>
    </row>
    <row r="375" spans="1:13" ht="12.75">
      <c r="A375" t="s">
        <v>46</v>
      </c>
      <c r="C375" s="31" t="s">
        <v>373</v>
      </c>
      <c r="E375" s="33" t="s">
        <v>3135</v>
      </c>
      <c r="J375" s="32">
        <f>0</f>
      </c>
      <c s="32">
        <f>0</f>
      </c>
      <c s="32">
        <f>0+L376</f>
      </c>
      <c s="32">
        <f>0+M376</f>
      </c>
    </row>
    <row r="376" spans="1:16" ht="12.75">
      <c r="A376" t="s">
        <v>49</v>
      </c>
      <c s="34" t="s">
        <v>352</v>
      </c>
      <c s="34" t="s">
        <v>4837</v>
      </c>
      <c s="35" t="s">
        <v>5</v>
      </c>
      <c s="6" t="s">
        <v>4838</v>
      </c>
      <c s="36" t="s">
        <v>77</v>
      </c>
      <c s="37">
        <v>5</v>
      </c>
      <c s="36">
        <v>0</v>
      </c>
      <c s="36">
        <f>ROUND(G376*H376,6)</f>
      </c>
      <c r="L376" s="38">
        <v>0</v>
      </c>
      <c s="32">
        <f>ROUND(ROUND(L376,2)*ROUND(G376,3),2)</f>
      </c>
      <c s="36" t="s">
        <v>73</v>
      </c>
      <c>
        <f>(M376*21)/100</f>
      </c>
      <c t="s">
        <v>27</v>
      </c>
    </row>
    <row r="377" spans="1:5" ht="12.75">
      <c r="A377" s="35" t="s">
        <v>55</v>
      </c>
      <c r="E377" s="39" t="s">
        <v>8652</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358</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8653</v>
      </c>
    </row>
    <row r="384" spans="1:5" ht="102">
      <c r="A384" t="s">
        <v>58</v>
      </c>
      <c r="E384" s="39" t="s">
        <v>752</v>
      </c>
    </row>
    <row r="385" spans="1:16" ht="25.5">
      <c r="A385" t="s">
        <v>49</v>
      </c>
      <c s="34" t="s">
        <v>361</v>
      </c>
      <c s="34" t="s">
        <v>754</v>
      </c>
      <c s="35" t="s">
        <v>755</v>
      </c>
      <c s="6" t="s">
        <v>756</v>
      </c>
      <c s="36" t="s">
        <v>748</v>
      </c>
      <c s="37">
        <v>70.68</v>
      </c>
      <c s="36">
        <v>0</v>
      </c>
      <c s="36">
        <f>ROUND(G385*H385,6)</f>
      </c>
      <c r="L385" s="38">
        <v>0</v>
      </c>
      <c s="32">
        <f>ROUND(ROUND(L385,2)*ROUND(G385,3),2)</f>
      </c>
      <c s="36" t="s">
        <v>749</v>
      </c>
      <c>
        <f>(M385*21)/100</f>
      </c>
      <c t="s">
        <v>27</v>
      </c>
    </row>
    <row r="386" spans="1:5" ht="25.5">
      <c r="A386" s="35" t="s">
        <v>55</v>
      </c>
      <c r="E386" s="39" t="s">
        <v>750</v>
      </c>
    </row>
    <row r="387" spans="1:5" ht="25.5">
      <c r="A387" s="35" t="s">
        <v>56</v>
      </c>
      <c r="E387" s="40" t="s">
        <v>8654</v>
      </c>
    </row>
    <row r="388" spans="1:5" ht="102">
      <c r="A388" t="s">
        <v>58</v>
      </c>
      <c r="E388" s="39" t="s">
        <v>752</v>
      </c>
    </row>
    <row r="389" spans="1:16" ht="25.5">
      <c r="A389" t="s">
        <v>49</v>
      </c>
      <c s="34" t="s">
        <v>364</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8517</v>
      </c>
    </row>
    <row r="392" spans="1:5" ht="102">
      <c r="A392" t="s">
        <v>58</v>
      </c>
      <c r="E392" s="39" t="s">
        <v>752</v>
      </c>
    </row>
    <row r="393" spans="1:16" ht="25.5">
      <c r="A393" t="s">
        <v>49</v>
      </c>
      <c s="34" t="s">
        <v>367</v>
      </c>
      <c s="34" t="s">
        <v>943</v>
      </c>
      <c s="35" t="s">
        <v>944</v>
      </c>
      <c s="6" t="s">
        <v>945</v>
      </c>
      <c s="36" t="s">
        <v>748</v>
      </c>
      <c s="37">
        <v>0.2</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8655</v>
      </c>
    </row>
    <row r="396" spans="1:5" ht="102">
      <c r="A396" t="s">
        <v>58</v>
      </c>
      <c r="E396" s="39" t="s">
        <v>752</v>
      </c>
    </row>
    <row r="397" spans="1:16" ht="12.75">
      <c r="A397" t="s">
        <v>49</v>
      </c>
      <c s="34" t="s">
        <v>370</v>
      </c>
      <c s="34" t="s">
        <v>766</v>
      </c>
      <c s="35" t="s">
        <v>767</v>
      </c>
      <c s="6" t="s">
        <v>768</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8520</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8658</v>
      </c>
      <c r="E8" s="30" t="s">
        <v>8657</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3806</v>
      </c>
      <c r="J9" s="32">
        <f>0</f>
      </c>
      <c s="32">
        <f>0</f>
      </c>
      <c s="32">
        <f>0+L10</f>
      </c>
      <c s="32">
        <f>0+M10</f>
      </c>
    </row>
    <row r="10" spans="1:16" ht="12.75">
      <c r="A10" t="s">
        <v>49</v>
      </c>
      <c s="34" t="s">
        <v>312</v>
      </c>
      <c s="34" t="s">
        <v>8124</v>
      </c>
      <c s="35" t="s">
        <v>5</v>
      </c>
      <c s="6" t="s">
        <v>3609</v>
      </c>
      <c s="36" t="s">
        <v>672</v>
      </c>
      <c s="37">
        <v>56</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3383</v>
      </c>
      <c r="J14" s="32">
        <f>0</f>
      </c>
      <c s="32">
        <f>0</f>
      </c>
      <c s="32">
        <f>0+L15+L19+L23</f>
      </c>
      <c s="32">
        <f>0+M15+M19+M23</f>
      </c>
    </row>
    <row r="15" spans="1:16" ht="12.75">
      <c r="A15" t="s">
        <v>49</v>
      </c>
      <c s="34" t="s">
        <v>285</v>
      </c>
      <c s="34" t="s">
        <v>4650</v>
      </c>
      <c s="35" t="s">
        <v>5</v>
      </c>
      <c s="6" t="s">
        <v>4651</v>
      </c>
      <c s="36" t="s">
        <v>98</v>
      </c>
      <c s="37">
        <v>1123</v>
      </c>
      <c s="36">
        <v>0</v>
      </c>
      <c s="36">
        <f>ROUND(G15*H15,6)</f>
      </c>
      <c r="L15" s="38">
        <v>0</v>
      </c>
      <c s="32">
        <f>ROUND(ROUND(L15,2)*ROUND(G15,3),2)</f>
      </c>
      <c s="36" t="s">
        <v>73</v>
      </c>
      <c>
        <f>(M15*21)/100</f>
      </c>
      <c t="s">
        <v>27</v>
      </c>
    </row>
    <row r="16" spans="1:5" ht="38.25">
      <c r="A16" s="35" t="s">
        <v>55</v>
      </c>
      <c r="E16" s="39" t="s">
        <v>8659</v>
      </c>
    </row>
    <row r="17" spans="1:5" ht="12.75">
      <c r="A17" s="35" t="s">
        <v>56</v>
      </c>
      <c r="E17" s="40" t="s">
        <v>8439</v>
      </c>
    </row>
    <row r="18" spans="1:5" ht="12.75">
      <c r="A18" t="s">
        <v>58</v>
      </c>
      <c r="E18" s="39" t="s">
        <v>59</v>
      </c>
    </row>
    <row r="19" spans="1:16" ht="25.5">
      <c r="A19" t="s">
        <v>49</v>
      </c>
      <c s="34" t="s">
        <v>288</v>
      </c>
      <c s="34" t="s">
        <v>8440</v>
      </c>
      <c s="35" t="s">
        <v>5</v>
      </c>
      <c s="6" t="s">
        <v>8441</v>
      </c>
      <c s="36" t="s">
        <v>77</v>
      </c>
      <c s="37">
        <v>19.6</v>
      </c>
      <c s="36">
        <v>0</v>
      </c>
      <c s="36">
        <f>ROUND(G19*H19,6)</f>
      </c>
      <c r="L19" s="38">
        <v>0</v>
      </c>
      <c s="32">
        <f>ROUND(ROUND(L19,2)*ROUND(G19,3),2)</f>
      </c>
      <c s="36" t="s">
        <v>73</v>
      </c>
      <c>
        <f>(M19*21)/100</f>
      </c>
      <c t="s">
        <v>27</v>
      </c>
    </row>
    <row r="20" spans="1:5" ht="38.25">
      <c r="A20" s="35" t="s">
        <v>55</v>
      </c>
      <c r="E20" s="39" t="s">
        <v>8659</v>
      </c>
    </row>
    <row r="21" spans="1:5" ht="12.75">
      <c r="A21" s="35" t="s">
        <v>56</v>
      </c>
      <c r="E21" s="40" t="s">
        <v>8660</v>
      </c>
    </row>
    <row r="22" spans="1:5" ht="12.75">
      <c r="A22" t="s">
        <v>58</v>
      </c>
      <c r="E22" s="39" t="s">
        <v>59</v>
      </c>
    </row>
    <row r="23" spans="1:16" ht="25.5">
      <c r="A23" t="s">
        <v>49</v>
      </c>
      <c s="34" t="s">
        <v>291</v>
      </c>
      <c s="34" t="s">
        <v>8442</v>
      </c>
      <c s="35" t="s">
        <v>5</v>
      </c>
      <c s="6" t="s">
        <v>8443</v>
      </c>
      <c s="36" t="s">
        <v>77</v>
      </c>
      <c s="37">
        <v>19.6</v>
      </c>
      <c s="36">
        <v>0</v>
      </c>
      <c s="36">
        <f>ROUND(G23*H23,6)</f>
      </c>
      <c r="L23" s="38">
        <v>0</v>
      </c>
      <c s="32">
        <f>ROUND(ROUND(L23,2)*ROUND(G23,3),2)</f>
      </c>
      <c s="36" t="s">
        <v>73</v>
      </c>
      <c>
        <f>(M23*21)/100</f>
      </c>
      <c t="s">
        <v>27</v>
      </c>
    </row>
    <row r="24" spans="1:5" ht="38.25">
      <c r="A24" s="35" t="s">
        <v>55</v>
      </c>
      <c r="E24" s="39" t="s">
        <v>8659</v>
      </c>
    </row>
    <row r="25" spans="1:5" ht="12.75">
      <c r="A25" s="35" t="s">
        <v>56</v>
      </c>
      <c r="E25" s="40" t="s">
        <v>8660</v>
      </c>
    </row>
    <row r="26" spans="1:5" ht="12.75">
      <c r="A26" t="s">
        <v>58</v>
      </c>
      <c r="E26" s="39" t="s">
        <v>59</v>
      </c>
    </row>
    <row r="27" spans="1:13" ht="12.75">
      <c r="A27" t="s">
        <v>46</v>
      </c>
      <c r="C27" s="31" t="s">
        <v>121</v>
      </c>
      <c r="E27" s="33" t="s">
        <v>3396</v>
      </c>
      <c r="J27" s="32">
        <f>0</f>
      </c>
      <c s="32">
        <f>0</f>
      </c>
      <c s="32">
        <f>0+L28+L32</f>
      </c>
      <c s="32">
        <f>0+M28+M32</f>
      </c>
    </row>
    <row r="28" spans="1:16" ht="12.75">
      <c r="A28" t="s">
        <v>49</v>
      </c>
      <c s="34" t="s">
        <v>258</v>
      </c>
      <c s="34" t="s">
        <v>837</v>
      </c>
      <c s="35" t="s">
        <v>5</v>
      </c>
      <c s="6" t="s">
        <v>838</v>
      </c>
      <c s="36" t="s">
        <v>77</v>
      </c>
      <c s="37">
        <v>605.48</v>
      </c>
      <c s="36">
        <v>0</v>
      </c>
      <c s="36">
        <f>ROUND(G28*H28,6)</f>
      </c>
      <c r="L28" s="38">
        <v>0</v>
      </c>
      <c s="32">
        <f>ROUND(ROUND(L28,2)*ROUND(G28,3),2)</f>
      </c>
      <c s="36" t="s">
        <v>73</v>
      </c>
      <c>
        <f>(M28*21)/100</f>
      </c>
      <c t="s">
        <v>27</v>
      </c>
    </row>
    <row r="29" spans="1:5" ht="38.25">
      <c r="A29" s="35" t="s">
        <v>55</v>
      </c>
      <c r="E29" s="39" t="s">
        <v>8661</v>
      </c>
    </row>
    <row r="30" spans="1:5" ht="12.75">
      <c r="A30" s="35" t="s">
        <v>56</v>
      </c>
      <c r="E30" s="40" t="s">
        <v>8547</v>
      </c>
    </row>
    <row r="31" spans="1:5" ht="12.75">
      <c r="A31" t="s">
        <v>58</v>
      </c>
      <c r="E31" s="39" t="s">
        <v>59</v>
      </c>
    </row>
    <row r="32" spans="1:16" ht="12.75">
      <c r="A32" t="s">
        <v>49</v>
      </c>
      <c s="34" t="s">
        <v>261</v>
      </c>
      <c s="34" t="s">
        <v>835</v>
      </c>
      <c s="35" t="s">
        <v>5</v>
      </c>
      <c s="6" t="s">
        <v>836</v>
      </c>
      <c s="36" t="s">
        <v>77</v>
      </c>
      <c s="37">
        <v>0.28</v>
      </c>
      <c s="36">
        <v>0</v>
      </c>
      <c s="36">
        <f>ROUND(G32*H32,6)</f>
      </c>
      <c r="L32" s="38">
        <v>0</v>
      </c>
      <c s="32">
        <f>ROUND(ROUND(L32,2)*ROUND(G32,3),2)</f>
      </c>
      <c s="36" t="s">
        <v>73</v>
      </c>
      <c>
        <f>(M32*21)/100</f>
      </c>
      <c t="s">
        <v>27</v>
      </c>
    </row>
    <row r="33" spans="1:5" ht="12.75">
      <c r="A33" s="35" t="s">
        <v>55</v>
      </c>
      <c r="E33" s="39" t="s">
        <v>8662</v>
      </c>
    </row>
    <row r="34" spans="1:5" ht="12.75">
      <c r="A34" s="35" t="s">
        <v>56</v>
      </c>
      <c r="E34" s="40" t="s">
        <v>8181</v>
      </c>
    </row>
    <row r="35" spans="1:5" ht="12.75">
      <c r="A35" t="s">
        <v>58</v>
      </c>
      <c r="E35" s="39" t="s">
        <v>59</v>
      </c>
    </row>
    <row r="36" spans="1:13" ht="12.75">
      <c r="A36" t="s">
        <v>46</v>
      </c>
      <c r="C36" s="31" t="s">
        <v>124</v>
      </c>
      <c r="E36" s="33" t="s">
        <v>8328</v>
      </c>
      <c r="J36" s="32">
        <f>0</f>
      </c>
      <c s="32">
        <f>0</f>
      </c>
      <c s="32">
        <f>0+L37</f>
      </c>
      <c s="32">
        <f>0+M37</f>
      </c>
    </row>
    <row r="37" spans="1:16" ht="12.75">
      <c r="A37" t="s">
        <v>49</v>
      </c>
      <c s="34" t="s">
        <v>282</v>
      </c>
      <c s="34" t="s">
        <v>96</v>
      </c>
      <c s="35" t="s">
        <v>5</v>
      </c>
      <c s="6" t="s">
        <v>97</v>
      </c>
      <c s="36" t="s">
        <v>98</v>
      </c>
      <c s="37">
        <v>105</v>
      </c>
      <c s="36">
        <v>0</v>
      </c>
      <c s="36">
        <f>ROUND(G37*H37,6)</f>
      </c>
      <c r="L37" s="38">
        <v>0</v>
      </c>
      <c s="32">
        <f>ROUND(ROUND(L37,2)*ROUND(G37,3),2)</f>
      </c>
      <c s="36" t="s">
        <v>73</v>
      </c>
      <c>
        <f>(M37*21)/100</f>
      </c>
      <c t="s">
        <v>27</v>
      </c>
    </row>
    <row r="38" spans="1:5" ht="25.5">
      <c r="A38" s="35" t="s">
        <v>55</v>
      </c>
      <c r="E38" s="39" t="s">
        <v>8663</v>
      </c>
    </row>
    <row r="39" spans="1:5" ht="12.75">
      <c r="A39" s="35" t="s">
        <v>56</v>
      </c>
      <c r="E39" s="40" t="s">
        <v>8664</v>
      </c>
    </row>
    <row r="40" spans="1:5" ht="12.75">
      <c r="A40" t="s">
        <v>58</v>
      </c>
      <c r="E40" s="39" t="s">
        <v>59</v>
      </c>
    </row>
    <row r="41" spans="1:13" ht="12.75">
      <c r="A41" t="s">
        <v>46</v>
      </c>
      <c r="C41" s="31" t="s">
        <v>133</v>
      </c>
      <c r="E41" s="33" t="s">
        <v>3409</v>
      </c>
      <c r="J41" s="32">
        <f>0</f>
      </c>
      <c s="32">
        <f>0</f>
      </c>
      <c s="32">
        <f>0+L42+L46+L50+L54+L58</f>
      </c>
      <c s="32">
        <f>0+M42+M46+M50+M54+M58</f>
      </c>
    </row>
    <row r="42" spans="1:16" ht="12.75">
      <c r="A42" t="s">
        <v>49</v>
      </c>
      <c s="34" t="s">
        <v>264</v>
      </c>
      <c s="34" t="s">
        <v>100</v>
      </c>
      <c s="35" t="s">
        <v>5</v>
      </c>
      <c s="6" t="s">
        <v>101</v>
      </c>
      <c s="36" t="s">
        <v>77</v>
      </c>
      <c s="37">
        <v>605.76</v>
      </c>
      <c s="36">
        <v>0</v>
      </c>
      <c s="36">
        <f>ROUND(G42*H42,6)</f>
      </c>
      <c r="L42" s="38">
        <v>0</v>
      </c>
      <c s="32">
        <f>ROUND(ROUND(L42,2)*ROUND(G42,3),2)</f>
      </c>
      <c s="36" t="s">
        <v>73</v>
      </c>
      <c>
        <f>(M42*21)/100</f>
      </c>
      <c t="s">
        <v>27</v>
      </c>
    </row>
    <row r="43" spans="1:5" ht="38.25">
      <c r="A43" s="35" t="s">
        <v>55</v>
      </c>
      <c r="E43" s="39" t="s">
        <v>8665</v>
      </c>
    </row>
    <row r="44" spans="1:5" ht="12.75">
      <c r="A44" s="35" t="s">
        <v>56</v>
      </c>
      <c r="E44" s="40" t="s">
        <v>8547</v>
      </c>
    </row>
    <row r="45" spans="1:5" ht="12.75">
      <c r="A45" t="s">
        <v>58</v>
      </c>
      <c r="E45" s="39" t="s">
        <v>59</v>
      </c>
    </row>
    <row r="46" spans="1:16" ht="12.75">
      <c r="A46" t="s">
        <v>49</v>
      </c>
      <c s="34" t="s">
        <v>267</v>
      </c>
      <c s="34" t="s">
        <v>3410</v>
      </c>
      <c s="35" t="s">
        <v>5</v>
      </c>
      <c s="6" t="s">
        <v>3411</v>
      </c>
      <c s="36" t="s">
        <v>77</v>
      </c>
      <c s="37">
        <v>0.02</v>
      </c>
      <c s="36">
        <v>0</v>
      </c>
      <c s="36">
        <f>ROUND(G46*H46,6)</f>
      </c>
      <c r="L46" s="38">
        <v>0</v>
      </c>
      <c s="32">
        <f>ROUND(ROUND(L46,2)*ROUND(G46,3),2)</f>
      </c>
      <c s="36" t="s">
        <v>73</v>
      </c>
      <c>
        <f>(M46*21)/100</f>
      </c>
      <c t="s">
        <v>27</v>
      </c>
    </row>
    <row r="47" spans="1:5" ht="12.75">
      <c r="A47" s="35" t="s">
        <v>55</v>
      </c>
      <c r="E47" s="39" t="s">
        <v>8666</v>
      </c>
    </row>
    <row r="48" spans="1:5" ht="12.75">
      <c r="A48" s="35" t="s">
        <v>56</v>
      </c>
      <c r="E48" s="40" t="s">
        <v>8181</v>
      </c>
    </row>
    <row r="49" spans="1:5" ht="12.75">
      <c r="A49" t="s">
        <v>58</v>
      </c>
      <c r="E49" s="39" t="s">
        <v>59</v>
      </c>
    </row>
    <row r="50" spans="1:16" ht="12.75">
      <c r="A50" t="s">
        <v>49</v>
      </c>
      <c s="34" t="s">
        <v>270</v>
      </c>
      <c s="34" t="s">
        <v>3417</v>
      </c>
      <c s="35" t="s">
        <v>5</v>
      </c>
      <c s="6" t="s">
        <v>3418</v>
      </c>
      <c s="36" t="s">
        <v>72</v>
      </c>
      <c s="37">
        <v>842.05</v>
      </c>
      <c s="36">
        <v>0</v>
      </c>
      <c s="36">
        <f>ROUND(G50*H50,6)</f>
      </c>
      <c r="L50" s="38">
        <v>0</v>
      </c>
      <c s="32">
        <f>ROUND(ROUND(L50,2)*ROUND(G50,3),2)</f>
      </c>
      <c s="36" t="s">
        <v>73</v>
      </c>
      <c>
        <f>(M50*21)/100</f>
      </c>
      <c t="s">
        <v>27</v>
      </c>
    </row>
    <row r="51" spans="1:5" ht="51">
      <c r="A51" s="35" t="s">
        <v>55</v>
      </c>
      <c r="E51" s="39" t="s">
        <v>8667</v>
      </c>
    </row>
    <row r="52" spans="1:5" ht="12.75">
      <c r="A52" s="35" t="s">
        <v>56</v>
      </c>
      <c r="E52" s="40" t="s">
        <v>8547</v>
      </c>
    </row>
    <row r="53" spans="1:5" ht="12.75">
      <c r="A53" t="s">
        <v>58</v>
      </c>
      <c r="E53" s="39" t="s">
        <v>59</v>
      </c>
    </row>
    <row r="54" spans="1:16" ht="12.75">
      <c r="A54" t="s">
        <v>49</v>
      </c>
      <c s="34" t="s">
        <v>273</v>
      </c>
      <c s="34" t="s">
        <v>8130</v>
      </c>
      <c s="35" t="s">
        <v>5</v>
      </c>
      <c s="6" t="s">
        <v>8228</v>
      </c>
      <c s="36" t="s">
        <v>72</v>
      </c>
      <c s="37">
        <v>857</v>
      </c>
      <c s="36">
        <v>0</v>
      </c>
      <c s="36">
        <f>ROUND(G54*H54,6)</f>
      </c>
      <c r="L54" s="38">
        <v>0</v>
      </c>
      <c s="32">
        <f>ROUND(ROUND(L54,2)*ROUND(G54,3),2)</f>
      </c>
      <c s="36" t="s">
        <v>73</v>
      </c>
      <c>
        <f>(M54*21)/100</f>
      </c>
      <c t="s">
        <v>27</v>
      </c>
    </row>
    <row r="55" spans="1:5" ht="12.75">
      <c r="A55" s="35" t="s">
        <v>55</v>
      </c>
      <c r="E55" s="39" t="s">
        <v>8668</v>
      </c>
    </row>
    <row r="56" spans="1:5" ht="12.75">
      <c r="A56" s="35" t="s">
        <v>56</v>
      </c>
      <c r="E56" s="40" t="s">
        <v>8222</v>
      </c>
    </row>
    <row r="57" spans="1:5" ht="12.75">
      <c r="A57" t="s">
        <v>58</v>
      </c>
      <c r="E57" s="39" t="s">
        <v>59</v>
      </c>
    </row>
    <row r="58" spans="1:16" ht="12.75">
      <c r="A58" t="s">
        <v>49</v>
      </c>
      <c s="34" t="s">
        <v>276</v>
      </c>
      <c s="34" t="s">
        <v>8134</v>
      </c>
      <c s="35" t="s">
        <v>5</v>
      </c>
      <c s="6" t="s">
        <v>8135</v>
      </c>
      <c s="36" t="s">
        <v>72</v>
      </c>
      <c s="37">
        <v>315.55</v>
      </c>
      <c s="36">
        <v>0</v>
      </c>
      <c s="36">
        <f>ROUND(G58*H58,6)</f>
      </c>
      <c r="L58" s="38">
        <v>0</v>
      </c>
      <c s="32">
        <f>ROUND(ROUND(L58,2)*ROUND(G58,3),2)</f>
      </c>
      <c s="36" t="s">
        <v>2226</v>
      </c>
      <c>
        <f>(M58*21)/100</f>
      </c>
      <c t="s">
        <v>27</v>
      </c>
    </row>
    <row r="59" spans="1:5" ht="12.75">
      <c r="A59" s="35" t="s">
        <v>55</v>
      </c>
      <c r="E59" s="39" t="s">
        <v>8557</v>
      </c>
    </row>
    <row r="60" spans="1:5" ht="12.75">
      <c r="A60" s="35" t="s">
        <v>56</v>
      </c>
      <c r="E60" s="40" t="s">
        <v>8222</v>
      </c>
    </row>
    <row r="61" spans="1:5" ht="38.25">
      <c r="A61" t="s">
        <v>58</v>
      </c>
      <c r="E61" s="39" t="s">
        <v>8137</v>
      </c>
    </row>
    <row r="62" spans="1:13" ht="12.75">
      <c r="A62" t="s">
        <v>46</v>
      </c>
      <c r="C62" s="31" t="s">
        <v>27</v>
      </c>
      <c r="E62" s="33" t="s">
        <v>3423</v>
      </c>
      <c r="J62" s="32">
        <f>0</f>
      </c>
      <c s="32">
        <f>0</f>
      </c>
      <c s="32">
        <f>0+L63</f>
      </c>
      <c s="32">
        <f>0+M63</f>
      </c>
    </row>
    <row r="63" spans="1:16" ht="12.75">
      <c r="A63" t="s">
        <v>49</v>
      </c>
      <c s="34" t="s">
        <v>279</v>
      </c>
      <c s="34" t="s">
        <v>8138</v>
      </c>
      <c s="35" t="s">
        <v>5</v>
      </c>
      <c s="6" t="s">
        <v>8139</v>
      </c>
      <c s="36" t="s">
        <v>77</v>
      </c>
      <c s="37">
        <v>0.45</v>
      </c>
      <c s="36">
        <v>0</v>
      </c>
      <c s="36">
        <f>ROUND(G63*H63,6)</f>
      </c>
      <c r="L63" s="38">
        <v>0</v>
      </c>
      <c s="32">
        <f>ROUND(ROUND(L63,2)*ROUND(G63,3),2)</f>
      </c>
      <c s="36" t="s">
        <v>73</v>
      </c>
      <c>
        <f>(M63*21)/100</f>
      </c>
      <c t="s">
        <v>27</v>
      </c>
    </row>
    <row r="64" spans="1:5" ht="25.5">
      <c r="A64" s="35" t="s">
        <v>55</v>
      </c>
      <c r="E64" s="39" t="s">
        <v>8669</v>
      </c>
    </row>
    <row r="65" spans="1:5" ht="12.75">
      <c r="A65" s="35" t="s">
        <v>56</v>
      </c>
      <c r="E65" s="40" t="s">
        <v>8670</v>
      </c>
    </row>
    <row r="66" spans="1:5" ht="12.75">
      <c r="A66" t="s">
        <v>58</v>
      </c>
      <c r="E66" s="39" t="s">
        <v>59</v>
      </c>
    </row>
    <row r="67" spans="1:13" ht="12.75">
      <c r="A67" t="s">
        <v>46</v>
      </c>
      <c r="C67" s="31" t="s">
        <v>83</v>
      </c>
      <c r="E67" s="33" t="s">
        <v>4054</v>
      </c>
      <c r="J67" s="32">
        <f>0</f>
      </c>
      <c s="32">
        <f>0</f>
      </c>
      <c s="32">
        <f>0+L68+L72+L76+L80+L84</f>
      </c>
      <c s="32">
        <f>0+M68+M72+M76+M80+M84</f>
      </c>
    </row>
    <row r="68" spans="1:16" ht="12.75">
      <c r="A68" t="s">
        <v>49</v>
      </c>
      <c s="34" t="s">
        <v>294</v>
      </c>
      <c s="34" t="s">
        <v>8671</v>
      </c>
      <c s="35" t="s">
        <v>5</v>
      </c>
      <c s="6" t="s">
        <v>8672</v>
      </c>
      <c s="36" t="s">
        <v>72</v>
      </c>
      <c s="37">
        <v>228</v>
      </c>
      <c s="36">
        <v>0</v>
      </c>
      <c s="36">
        <f>ROUND(G68*H68,6)</f>
      </c>
      <c r="L68" s="38">
        <v>0</v>
      </c>
      <c s="32">
        <f>ROUND(ROUND(L68,2)*ROUND(G68,3),2)</f>
      </c>
      <c s="36" t="s">
        <v>73</v>
      </c>
      <c>
        <f>(M68*21)/100</f>
      </c>
      <c t="s">
        <v>27</v>
      </c>
    </row>
    <row r="69" spans="1:5" ht="12.75">
      <c r="A69" s="35" t="s">
        <v>55</v>
      </c>
      <c r="E69" s="39" t="s">
        <v>8673</v>
      </c>
    </row>
    <row r="70" spans="1:5" ht="12.75">
      <c r="A70" s="35" t="s">
        <v>56</v>
      </c>
      <c r="E70" s="40" t="s">
        <v>8664</v>
      </c>
    </row>
    <row r="71" spans="1:5" ht="12.75">
      <c r="A71" t="s">
        <v>58</v>
      </c>
      <c r="E71" s="39" t="s">
        <v>59</v>
      </c>
    </row>
    <row r="72" spans="1:16" ht="12.75">
      <c r="A72" t="s">
        <v>49</v>
      </c>
      <c s="34" t="s">
        <v>113</v>
      </c>
      <c s="34" t="s">
        <v>6382</v>
      </c>
      <c s="35" t="s">
        <v>5</v>
      </c>
      <c s="6" t="s">
        <v>6383</v>
      </c>
      <c s="36" t="s">
        <v>72</v>
      </c>
      <c s="37">
        <v>196</v>
      </c>
      <c s="36">
        <v>0</v>
      </c>
      <c s="36">
        <f>ROUND(G72*H72,6)</f>
      </c>
      <c r="L72" s="38">
        <v>0</v>
      </c>
      <c s="32">
        <f>ROUND(ROUND(L72,2)*ROUND(G72,3),2)</f>
      </c>
      <c s="36" t="s">
        <v>73</v>
      </c>
      <c>
        <f>(M72*21)/100</f>
      </c>
      <c t="s">
        <v>27</v>
      </c>
    </row>
    <row r="73" spans="1:5" ht="38.25">
      <c r="A73" s="35" t="s">
        <v>55</v>
      </c>
      <c r="E73" s="39" t="s">
        <v>8674</v>
      </c>
    </row>
    <row r="74" spans="1:5" ht="12.75">
      <c r="A74" s="35" t="s">
        <v>56</v>
      </c>
      <c r="E74" s="40" t="s">
        <v>8660</v>
      </c>
    </row>
    <row r="75" spans="1:5" ht="12.75">
      <c r="A75" t="s">
        <v>58</v>
      </c>
      <c r="E75" s="39" t="s">
        <v>59</v>
      </c>
    </row>
    <row r="76" spans="1:16" ht="25.5">
      <c r="A76" t="s">
        <v>49</v>
      </c>
      <c s="34" t="s">
        <v>299</v>
      </c>
      <c s="34" t="s">
        <v>8455</v>
      </c>
      <c s="35" t="s">
        <v>5</v>
      </c>
      <c s="6" t="s">
        <v>8456</v>
      </c>
      <c s="36" t="s">
        <v>72</v>
      </c>
      <c s="37">
        <v>196</v>
      </c>
      <c s="36">
        <v>0</v>
      </c>
      <c s="36">
        <f>ROUND(G76*H76,6)</f>
      </c>
      <c r="L76" s="38">
        <v>0</v>
      </c>
      <c s="32">
        <f>ROUND(ROUND(L76,2)*ROUND(G76,3),2)</f>
      </c>
      <c s="36" t="s">
        <v>2226</v>
      </c>
      <c>
        <f>(M76*21)/100</f>
      </c>
      <c t="s">
        <v>27</v>
      </c>
    </row>
    <row r="77" spans="1:5" ht="38.25">
      <c r="A77" s="35" t="s">
        <v>55</v>
      </c>
      <c r="E77" s="39" t="s">
        <v>8674</v>
      </c>
    </row>
    <row r="78" spans="1:5" ht="12.75">
      <c r="A78" s="35" t="s">
        <v>56</v>
      </c>
      <c r="E78" s="40" t="s">
        <v>8660</v>
      </c>
    </row>
    <row r="79" spans="1:5" ht="153">
      <c r="A79" t="s">
        <v>58</v>
      </c>
      <c r="E79" s="39" t="s">
        <v>8457</v>
      </c>
    </row>
    <row r="80" spans="1:16" ht="12.75">
      <c r="A80" t="s">
        <v>49</v>
      </c>
      <c s="34" t="s">
        <v>302</v>
      </c>
      <c s="34" t="s">
        <v>5933</v>
      </c>
      <c s="35" t="s">
        <v>5</v>
      </c>
      <c s="6" t="s">
        <v>5934</v>
      </c>
      <c s="36" t="s">
        <v>72</v>
      </c>
      <c s="37">
        <v>196</v>
      </c>
      <c s="36">
        <v>0</v>
      </c>
      <c s="36">
        <f>ROUND(G80*H80,6)</f>
      </c>
      <c r="L80" s="38">
        <v>0</v>
      </c>
      <c s="32">
        <f>ROUND(ROUND(L80,2)*ROUND(G80,3),2)</f>
      </c>
      <c s="36" t="s">
        <v>73</v>
      </c>
      <c>
        <f>(M80*21)/100</f>
      </c>
      <c t="s">
        <v>27</v>
      </c>
    </row>
    <row r="81" spans="1:5" ht="38.25">
      <c r="A81" s="35" t="s">
        <v>55</v>
      </c>
      <c r="E81" s="39" t="s">
        <v>8674</v>
      </c>
    </row>
    <row r="82" spans="1:5" ht="12.75">
      <c r="A82" s="35" t="s">
        <v>56</v>
      </c>
      <c r="E82" s="40" t="s">
        <v>8660</v>
      </c>
    </row>
    <row r="83" spans="1:5" ht="12.75">
      <c r="A83" t="s">
        <v>58</v>
      </c>
      <c r="E83" s="39" t="s">
        <v>59</v>
      </c>
    </row>
    <row r="84" spans="1:16" ht="12.75">
      <c r="A84" t="s">
        <v>49</v>
      </c>
      <c s="34" t="s">
        <v>305</v>
      </c>
      <c s="34" t="s">
        <v>8675</v>
      </c>
      <c s="35" t="s">
        <v>5</v>
      </c>
      <c s="6" t="s">
        <v>8676</v>
      </c>
      <c s="36" t="s">
        <v>72</v>
      </c>
      <c s="37">
        <v>76.5</v>
      </c>
      <c s="36">
        <v>0</v>
      </c>
      <c s="36">
        <f>ROUND(G84*H84,6)</f>
      </c>
      <c r="L84" s="38">
        <v>0</v>
      </c>
      <c s="32">
        <f>ROUND(ROUND(L84,2)*ROUND(G84,3),2)</f>
      </c>
      <c s="36" t="s">
        <v>73</v>
      </c>
      <c>
        <f>(M84*21)/100</f>
      </c>
      <c t="s">
        <v>27</v>
      </c>
    </row>
    <row r="85" spans="1:5" ht="12.75">
      <c r="A85" s="35" t="s">
        <v>55</v>
      </c>
      <c r="E85" s="39" t="s">
        <v>8677</v>
      </c>
    </row>
    <row r="86" spans="1:5" ht="12.75">
      <c r="A86" s="35" t="s">
        <v>56</v>
      </c>
      <c r="E86" s="40" t="s">
        <v>5</v>
      </c>
    </row>
    <row r="87" spans="1:5" ht="12.75">
      <c r="A87" t="s">
        <v>58</v>
      </c>
      <c r="E87" s="39" t="s">
        <v>59</v>
      </c>
    </row>
    <row r="88" spans="1:13" ht="12.75">
      <c r="A88" t="s">
        <v>46</v>
      </c>
      <c r="C88" s="31" t="s">
        <v>249</v>
      </c>
      <c r="E88" s="33" t="s">
        <v>3069</v>
      </c>
      <c r="J88" s="32">
        <f>0</f>
      </c>
      <c s="32">
        <f>0</f>
      </c>
      <c s="32">
        <f>0+L89</f>
      </c>
      <c s="32">
        <f>0+M89</f>
      </c>
    </row>
    <row r="89" spans="1:16" ht="25.5">
      <c r="A89" t="s">
        <v>49</v>
      </c>
      <c s="34" t="s">
        <v>160</v>
      </c>
      <c s="34" t="s">
        <v>3070</v>
      </c>
      <c s="35" t="s">
        <v>5</v>
      </c>
      <c s="6" t="s">
        <v>3071</v>
      </c>
      <c s="36" t="s">
        <v>98</v>
      </c>
      <c s="37">
        <v>12</v>
      </c>
      <c s="36">
        <v>0</v>
      </c>
      <c s="36">
        <f>ROUND(G89*H89,6)</f>
      </c>
      <c r="L89" s="38">
        <v>0</v>
      </c>
      <c s="32">
        <f>ROUND(ROUND(L89,2)*ROUND(G89,3),2)</f>
      </c>
      <c s="36" t="s">
        <v>73</v>
      </c>
      <c>
        <f>(M89*21)/100</f>
      </c>
      <c t="s">
        <v>27</v>
      </c>
    </row>
    <row r="90" spans="1:5" ht="25.5">
      <c r="A90" s="35" t="s">
        <v>55</v>
      </c>
      <c r="E90" s="39" t="s">
        <v>8459</v>
      </c>
    </row>
    <row r="91" spans="1:5" ht="12.75">
      <c r="A91" s="35" t="s">
        <v>56</v>
      </c>
      <c r="E91" s="40" t="s">
        <v>8222</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198</v>
      </c>
      <c s="34" t="s">
        <v>1003</v>
      </c>
      <c s="35" t="s">
        <v>5</v>
      </c>
      <c s="6" t="s">
        <v>1004</v>
      </c>
      <c s="36" t="s">
        <v>98</v>
      </c>
      <c s="37">
        <v>17</v>
      </c>
      <c s="36">
        <v>0</v>
      </c>
      <c s="36">
        <f>ROUND(G94*H94,6)</f>
      </c>
      <c r="L94" s="38">
        <v>0</v>
      </c>
      <c s="32">
        <f>ROUND(ROUND(L94,2)*ROUND(G94,3),2)</f>
      </c>
      <c s="36" t="s">
        <v>73</v>
      </c>
      <c>
        <f>(M94*21)/100</f>
      </c>
      <c t="s">
        <v>27</v>
      </c>
    </row>
    <row r="95" spans="1:5" ht="38.25">
      <c r="A95" s="35" t="s">
        <v>55</v>
      </c>
      <c r="E95" s="39" t="s">
        <v>8678</v>
      </c>
    </row>
    <row r="96" spans="1:5" ht="12.75">
      <c r="A96" s="35" t="s">
        <v>56</v>
      </c>
      <c r="E96" s="40" t="s">
        <v>8334</v>
      </c>
    </row>
    <row r="97" spans="1:5" ht="12.75">
      <c r="A97" t="s">
        <v>58</v>
      </c>
      <c r="E97" s="39" t="s">
        <v>59</v>
      </c>
    </row>
    <row r="98" spans="1:16" ht="12.75">
      <c r="A98" t="s">
        <v>49</v>
      </c>
      <c s="34" t="s">
        <v>201</v>
      </c>
      <c s="34" t="s">
        <v>8335</v>
      </c>
      <c s="35" t="s">
        <v>5</v>
      </c>
      <c s="6" t="s">
        <v>8336</v>
      </c>
      <c s="36" t="s">
        <v>98</v>
      </c>
      <c s="37">
        <v>10</v>
      </c>
      <c s="36">
        <v>0</v>
      </c>
      <c s="36">
        <f>ROUND(G98*H98,6)</f>
      </c>
      <c r="L98" s="38">
        <v>0</v>
      </c>
      <c s="32">
        <f>ROUND(ROUND(L98,2)*ROUND(G98,3),2)</f>
      </c>
      <c s="36" t="s">
        <v>73</v>
      </c>
      <c>
        <f>(M98*21)/100</f>
      </c>
      <c t="s">
        <v>27</v>
      </c>
    </row>
    <row r="99" spans="1:5" ht="38.25">
      <c r="A99" s="35" t="s">
        <v>55</v>
      </c>
      <c r="E99" s="39" t="s">
        <v>8679</v>
      </c>
    </row>
    <row r="100" spans="1:5" ht="12.75">
      <c r="A100" s="35" t="s">
        <v>56</v>
      </c>
      <c r="E100" s="40" t="s">
        <v>8680</v>
      </c>
    </row>
    <row r="101" spans="1:5" ht="12.75">
      <c r="A101" t="s">
        <v>58</v>
      </c>
      <c r="E101" s="39" t="s">
        <v>59</v>
      </c>
    </row>
    <row r="102" spans="1:16" ht="12.75">
      <c r="A102" t="s">
        <v>49</v>
      </c>
      <c s="34" t="s">
        <v>204</v>
      </c>
      <c s="34" t="s">
        <v>116</v>
      </c>
      <c s="35" t="s">
        <v>5</v>
      </c>
      <c s="6" t="s">
        <v>117</v>
      </c>
      <c s="36" t="s">
        <v>98</v>
      </c>
      <c s="37">
        <v>2109</v>
      </c>
      <c s="36">
        <v>0</v>
      </c>
      <c s="36">
        <f>ROUND(G102*H102,6)</f>
      </c>
      <c r="L102" s="38">
        <v>0</v>
      </c>
      <c s="32">
        <f>ROUND(ROUND(L102,2)*ROUND(G102,3),2)</f>
      </c>
      <c s="36" t="s">
        <v>73</v>
      </c>
      <c>
        <f>(M102*21)/100</f>
      </c>
      <c t="s">
        <v>27</v>
      </c>
    </row>
    <row r="103" spans="1:5" ht="12.75">
      <c r="A103" s="35" t="s">
        <v>55</v>
      </c>
      <c r="E103" s="39" t="s">
        <v>8234</v>
      </c>
    </row>
    <row r="104" spans="1:5" ht="12.75">
      <c r="A104" s="35" t="s">
        <v>56</v>
      </c>
      <c r="E104" s="40" t="s">
        <v>8222</v>
      </c>
    </row>
    <row r="105" spans="1:5" ht="12.75">
      <c r="A105" t="s">
        <v>58</v>
      </c>
      <c r="E105" s="39" t="s">
        <v>59</v>
      </c>
    </row>
    <row r="106" spans="1:16" ht="12.75">
      <c r="A106" t="s">
        <v>49</v>
      </c>
      <c s="34" t="s">
        <v>207</v>
      </c>
      <c s="34" t="s">
        <v>122</v>
      </c>
      <c s="35" t="s">
        <v>5</v>
      </c>
      <c s="6" t="s">
        <v>123</v>
      </c>
      <c s="36" t="s">
        <v>98</v>
      </c>
      <c s="37">
        <v>338</v>
      </c>
      <c s="36">
        <v>0</v>
      </c>
      <c s="36">
        <f>ROUND(G106*H106,6)</f>
      </c>
      <c r="L106" s="38">
        <v>0</v>
      </c>
      <c s="32">
        <f>ROUND(ROUND(L106,2)*ROUND(G106,3),2)</f>
      </c>
      <c s="36" t="s">
        <v>73</v>
      </c>
      <c>
        <f>(M106*21)/100</f>
      </c>
      <c t="s">
        <v>27</v>
      </c>
    </row>
    <row r="107" spans="1:5" ht="25.5">
      <c r="A107" s="35" t="s">
        <v>55</v>
      </c>
      <c r="E107" s="39" t="s">
        <v>8681</v>
      </c>
    </row>
    <row r="108" spans="1:5" ht="12.75">
      <c r="A108" s="35" t="s">
        <v>56</v>
      </c>
      <c r="E108" s="40" t="s">
        <v>8547</v>
      </c>
    </row>
    <row r="109" spans="1:5" ht="12.75">
      <c r="A109" t="s">
        <v>58</v>
      </c>
      <c r="E109" s="39" t="s">
        <v>59</v>
      </c>
    </row>
    <row r="110" spans="1:16" ht="12.75">
      <c r="A110" t="s">
        <v>49</v>
      </c>
      <c s="34" t="s">
        <v>210</v>
      </c>
      <c s="34" t="s">
        <v>125</v>
      </c>
      <c s="35" t="s">
        <v>5</v>
      </c>
      <c s="6" t="s">
        <v>126</v>
      </c>
      <c s="36" t="s">
        <v>98</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8547</v>
      </c>
    </row>
    <row r="113" spans="1:5" ht="12.75">
      <c r="A113" t="s">
        <v>58</v>
      </c>
      <c r="E113" s="39" t="s">
        <v>59</v>
      </c>
    </row>
    <row r="114" spans="1:16" ht="12.75">
      <c r="A114" t="s">
        <v>49</v>
      </c>
      <c s="34" t="s">
        <v>213</v>
      </c>
      <c s="34" t="s">
        <v>8146</v>
      </c>
      <c s="35" t="s">
        <v>5</v>
      </c>
      <c s="6" t="s">
        <v>8292</v>
      </c>
      <c s="36" t="s">
        <v>98</v>
      </c>
      <c s="37">
        <v>24</v>
      </c>
      <c s="36">
        <v>0</v>
      </c>
      <c s="36">
        <f>ROUND(G114*H114,6)</f>
      </c>
      <c r="L114" s="38">
        <v>0</v>
      </c>
      <c s="32">
        <f>ROUND(ROUND(L114,2)*ROUND(G114,3),2)</f>
      </c>
      <c s="36" t="s">
        <v>73</v>
      </c>
      <c>
        <f>(M114*21)/100</f>
      </c>
      <c t="s">
        <v>27</v>
      </c>
    </row>
    <row r="115" spans="1:5" ht="25.5">
      <c r="A115" s="35" t="s">
        <v>55</v>
      </c>
      <c r="E115" s="39" t="s">
        <v>8682</v>
      </c>
    </row>
    <row r="116" spans="1:5" ht="12.75">
      <c r="A116" s="35" t="s">
        <v>56</v>
      </c>
      <c r="E116" s="40" t="s">
        <v>8222</v>
      </c>
    </row>
    <row r="117" spans="1:5" ht="12.75">
      <c r="A117" t="s">
        <v>58</v>
      </c>
      <c r="E117" s="39" t="s">
        <v>59</v>
      </c>
    </row>
    <row r="118" spans="1:16" ht="25.5">
      <c r="A118" t="s">
        <v>49</v>
      </c>
      <c s="34" t="s">
        <v>216</v>
      </c>
      <c s="34" t="s">
        <v>8236</v>
      </c>
      <c s="35" t="s">
        <v>5</v>
      </c>
      <c s="6" t="s">
        <v>8237</v>
      </c>
      <c s="36" t="s">
        <v>106</v>
      </c>
      <c s="37">
        <v>7</v>
      </c>
      <c s="36">
        <v>0</v>
      </c>
      <c s="36">
        <f>ROUND(G118*H118,6)</f>
      </c>
      <c r="L118" s="38">
        <v>0</v>
      </c>
      <c s="32">
        <f>ROUND(ROUND(L118,2)*ROUND(G118,3),2)</f>
      </c>
      <c s="36" t="s">
        <v>73</v>
      </c>
      <c>
        <f>(M118*21)/100</f>
      </c>
      <c t="s">
        <v>27</v>
      </c>
    </row>
    <row r="119" spans="1:5" ht="12.75">
      <c r="A119" s="35" t="s">
        <v>55</v>
      </c>
      <c r="E119" s="39" t="s">
        <v>8683</v>
      </c>
    </row>
    <row r="120" spans="1:5" ht="12.75">
      <c r="A120" s="35" t="s">
        <v>56</v>
      </c>
      <c r="E120" s="40" t="s">
        <v>5</v>
      </c>
    </row>
    <row r="121" spans="1:5" ht="12.75">
      <c r="A121" t="s">
        <v>58</v>
      </c>
      <c r="E121" s="39" t="s">
        <v>59</v>
      </c>
    </row>
    <row r="122" spans="1:16" ht="12.75">
      <c r="A122" t="s">
        <v>49</v>
      </c>
      <c s="34" t="s">
        <v>219</v>
      </c>
      <c s="34" t="s">
        <v>152</v>
      </c>
      <c s="35" t="s">
        <v>5</v>
      </c>
      <c s="6" t="s">
        <v>153</v>
      </c>
      <c s="36" t="s">
        <v>98</v>
      </c>
      <c s="37">
        <v>644</v>
      </c>
      <c s="36">
        <v>0</v>
      </c>
      <c s="36">
        <f>ROUND(G122*H122,6)</f>
      </c>
      <c r="L122" s="38">
        <v>0</v>
      </c>
      <c s="32">
        <f>ROUND(ROUND(L122,2)*ROUND(G122,3),2)</f>
      </c>
      <c s="36" t="s">
        <v>73</v>
      </c>
      <c>
        <f>(M122*21)/100</f>
      </c>
      <c t="s">
        <v>27</v>
      </c>
    </row>
    <row r="123" spans="1:5" ht="25.5">
      <c r="A123" s="35" t="s">
        <v>55</v>
      </c>
      <c r="E123" s="39" t="s">
        <v>8684</v>
      </c>
    </row>
    <row r="124" spans="1:5" ht="12.75">
      <c r="A124" s="35" t="s">
        <v>56</v>
      </c>
      <c r="E124" s="40" t="s">
        <v>8547</v>
      </c>
    </row>
    <row r="125" spans="1:5" ht="12.75">
      <c r="A125" t="s">
        <v>58</v>
      </c>
      <c r="E125" s="39" t="s">
        <v>59</v>
      </c>
    </row>
    <row r="126" spans="1:16" ht="25.5">
      <c r="A126" t="s">
        <v>49</v>
      </c>
      <c s="34" t="s">
        <v>222</v>
      </c>
      <c s="34" t="s">
        <v>149</v>
      </c>
      <c s="35" t="s">
        <v>5</v>
      </c>
      <c s="6" t="s">
        <v>150</v>
      </c>
      <c s="36" t="s">
        <v>106</v>
      </c>
      <c s="37">
        <v>22</v>
      </c>
      <c s="36">
        <v>0</v>
      </c>
      <c s="36">
        <f>ROUND(G126*H126,6)</f>
      </c>
      <c r="L126" s="38">
        <v>0</v>
      </c>
      <c s="32">
        <f>ROUND(ROUND(L126,2)*ROUND(G126,3),2)</f>
      </c>
      <c s="36" t="s">
        <v>73</v>
      </c>
      <c>
        <f>(M126*21)/100</f>
      </c>
      <c t="s">
        <v>27</v>
      </c>
    </row>
    <row r="127" spans="1:5" ht="12.75">
      <c r="A127" s="35" t="s">
        <v>55</v>
      </c>
      <c r="E127" s="39" t="s">
        <v>8240</v>
      </c>
    </row>
    <row r="128" spans="1:5" ht="12.75">
      <c r="A128" s="35" t="s">
        <v>56</v>
      </c>
      <c r="E128" s="40" t="s">
        <v>5</v>
      </c>
    </row>
    <row r="129" spans="1:5" ht="12.75">
      <c r="A129" t="s">
        <v>58</v>
      </c>
      <c r="E129" s="39" t="s">
        <v>59</v>
      </c>
    </row>
    <row r="130" spans="1:16" ht="12.75">
      <c r="A130" t="s">
        <v>49</v>
      </c>
      <c s="34" t="s">
        <v>225</v>
      </c>
      <c s="34" t="s">
        <v>146</v>
      </c>
      <c s="35" t="s">
        <v>5</v>
      </c>
      <c s="6" t="s">
        <v>147</v>
      </c>
      <c s="36" t="s">
        <v>106</v>
      </c>
      <c s="37">
        <v>36</v>
      </c>
      <c s="36">
        <v>0</v>
      </c>
      <c s="36">
        <f>ROUND(G130*H130,6)</f>
      </c>
      <c r="L130" s="38">
        <v>0</v>
      </c>
      <c s="32">
        <f>ROUND(ROUND(L130,2)*ROUND(G130,3),2)</f>
      </c>
      <c s="36" t="s">
        <v>73</v>
      </c>
      <c>
        <f>(M130*21)/100</f>
      </c>
      <c t="s">
        <v>27</v>
      </c>
    </row>
    <row r="131" spans="1:5" ht="12.75">
      <c r="A131" s="35" t="s">
        <v>55</v>
      </c>
      <c r="E131" s="39" t="s">
        <v>8240</v>
      </c>
    </row>
    <row r="132" spans="1:5" ht="12.75">
      <c r="A132" s="35" t="s">
        <v>56</v>
      </c>
      <c r="E132" s="40" t="s">
        <v>5</v>
      </c>
    </row>
    <row r="133" spans="1:5" ht="12.75">
      <c r="A133" t="s">
        <v>58</v>
      </c>
      <c r="E133" s="39" t="s">
        <v>59</v>
      </c>
    </row>
    <row r="134" spans="1:16" ht="25.5">
      <c r="A134" t="s">
        <v>49</v>
      </c>
      <c s="34" t="s">
        <v>228</v>
      </c>
      <c s="34" t="s">
        <v>862</v>
      </c>
      <c s="35" t="s">
        <v>5</v>
      </c>
      <c s="6" t="s">
        <v>863</v>
      </c>
      <c s="36" t="s">
        <v>106</v>
      </c>
      <c s="37">
        <v>170</v>
      </c>
      <c s="36">
        <v>0</v>
      </c>
      <c s="36">
        <f>ROUND(G134*H134,6)</f>
      </c>
      <c r="L134" s="38">
        <v>0</v>
      </c>
      <c s="32">
        <f>ROUND(ROUND(L134,2)*ROUND(G134,3),2)</f>
      </c>
      <c s="36" t="s">
        <v>73</v>
      </c>
      <c>
        <f>(M134*21)/100</f>
      </c>
      <c t="s">
        <v>27</v>
      </c>
    </row>
    <row r="135" spans="1:5" ht="12.75">
      <c r="A135" s="35" t="s">
        <v>55</v>
      </c>
      <c r="E135" s="39" t="s">
        <v>8151</v>
      </c>
    </row>
    <row r="136" spans="1:5" ht="12.75">
      <c r="A136" s="35" t="s">
        <v>56</v>
      </c>
      <c r="E136" s="40" t="s">
        <v>5</v>
      </c>
    </row>
    <row r="137" spans="1:5" ht="12.75">
      <c r="A137" t="s">
        <v>58</v>
      </c>
      <c r="E137" s="39" t="s">
        <v>59</v>
      </c>
    </row>
    <row r="138" spans="1:16" ht="12.75">
      <c r="A138" t="s">
        <v>49</v>
      </c>
      <c s="34" t="s">
        <v>231</v>
      </c>
      <c s="34" t="s">
        <v>866</v>
      </c>
      <c s="35" t="s">
        <v>5</v>
      </c>
      <c s="6" t="s">
        <v>867</v>
      </c>
      <c s="36" t="s">
        <v>106</v>
      </c>
      <c s="37">
        <v>23</v>
      </c>
      <c s="36">
        <v>0</v>
      </c>
      <c s="36">
        <f>ROUND(G138*H138,6)</f>
      </c>
      <c r="L138" s="38">
        <v>0</v>
      </c>
      <c s="32">
        <f>ROUND(ROUND(L138,2)*ROUND(G138,3),2)</f>
      </c>
      <c s="36" t="s">
        <v>73</v>
      </c>
      <c>
        <f>(M138*21)/100</f>
      </c>
      <c t="s">
        <v>27</v>
      </c>
    </row>
    <row r="139" spans="1:5" ht="25.5">
      <c r="A139" s="35" t="s">
        <v>55</v>
      </c>
      <c r="E139" s="39" t="s">
        <v>8685</v>
      </c>
    </row>
    <row r="140" spans="1:5" ht="12.75">
      <c r="A140" s="35" t="s">
        <v>56</v>
      </c>
      <c r="E140" s="40" t="s">
        <v>5</v>
      </c>
    </row>
    <row r="141" spans="1:5" ht="12.75">
      <c r="A141" t="s">
        <v>58</v>
      </c>
      <c r="E141" s="39" t="s">
        <v>59</v>
      </c>
    </row>
    <row r="142" spans="1:16" ht="25.5">
      <c r="A142" t="s">
        <v>49</v>
      </c>
      <c s="34" t="s">
        <v>234</v>
      </c>
      <c s="34" t="s">
        <v>850</v>
      </c>
      <c s="35" t="s">
        <v>5</v>
      </c>
      <c s="6" t="s">
        <v>851</v>
      </c>
      <c s="36" t="s">
        <v>106</v>
      </c>
      <c s="37">
        <v>3</v>
      </c>
      <c s="36">
        <v>0</v>
      </c>
      <c s="36">
        <f>ROUND(G142*H142,6)</f>
      </c>
      <c r="L142" s="38">
        <v>0</v>
      </c>
      <c s="32">
        <f>ROUND(ROUND(L142,2)*ROUND(G142,3),2)</f>
      </c>
      <c s="36" t="s">
        <v>73</v>
      </c>
      <c>
        <f>(M142*21)/100</f>
      </c>
      <c t="s">
        <v>27</v>
      </c>
    </row>
    <row r="143" spans="1:5" ht="12.75">
      <c r="A143" s="35" t="s">
        <v>55</v>
      </c>
      <c r="E143" s="39" t="s">
        <v>8468</v>
      </c>
    </row>
    <row r="144" spans="1:5" ht="12.75">
      <c r="A144" s="35" t="s">
        <v>56</v>
      </c>
      <c r="E144" s="40" t="s">
        <v>8572</v>
      </c>
    </row>
    <row r="145" spans="1:5" ht="12.75">
      <c r="A145" t="s">
        <v>58</v>
      </c>
      <c r="E145" s="39" t="s">
        <v>59</v>
      </c>
    </row>
    <row r="146" spans="1:16" ht="12.75">
      <c r="A146" t="s">
        <v>49</v>
      </c>
      <c s="34" t="s">
        <v>237</v>
      </c>
      <c s="34" t="s">
        <v>2474</v>
      </c>
      <c s="35" t="s">
        <v>5</v>
      </c>
      <c s="6" t="s">
        <v>2475</v>
      </c>
      <c s="36" t="s">
        <v>72</v>
      </c>
      <c s="37">
        <v>0.3</v>
      </c>
      <c s="36">
        <v>0</v>
      </c>
      <c s="36">
        <f>ROUND(G146*H146,6)</f>
      </c>
      <c r="L146" s="38">
        <v>0</v>
      </c>
      <c s="32">
        <f>ROUND(ROUND(L146,2)*ROUND(G146,3),2)</f>
      </c>
      <c s="36" t="s">
        <v>73</v>
      </c>
      <c>
        <f>(M146*21)/100</f>
      </c>
      <c t="s">
        <v>27</v>
      </c>
    </row>
    <row r="147" spans="1:5" ht="25.5">
      <c r="A147" s="35" t="s">
        <v>55</v>
      </c>
      <c r="E147" s="39" t="s">
        <v>8686</v>
      </c>
    </row>
    <row r="148" spans="1:5" ht="12.75">
      <c r="A148" s="35" t="s">
        <v>56</v>
      </c>
      <c r="E148" s="40" t="s">
        <v>8572</v>
      </c>
    </row>
    <row r="149" spans="1:5" ht="12.75">
      <c r="A149" t="s">
        <v>58</v>
      </c>
      <c r="E149" s="39" t="s">
        <v>59</v>
      </c>
    </row>
    <row r="150" spans="1:16" ht="12.75">
      <c r="A150" t="s">
        <v>49</v>
      </c>
      <c s="34" t="s">
        <v>240</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8471</v>
      </c>
    </row>
    <row r="152" spans="1:5" ht="12.75">
      <c r="A152" s="35" t="s">
        <v>56</v>
      </c>
      <c r="E152" s="40" t="s">
        <v>8572</v>
      </c>
    </row>
    <row r="153" spans="1:5" ht="12.75">
      <c r="A153" t="s">
        <v>58</v>
      </c>
      <c r="E153" s="39" t="s">
        <v>59</v>
      </c>
    </row>
    <row r="154" spans="1:16" ht="25.5">
      <c r="A154" t="s">
        <v>49</v>
      </c>
      <c s="34" t="s">
        <v>243</v>
      </c>
      <c s="34" t="s">
        <v>852</v>
      </c>
      <c s="35" t="s">
        <v>5</v>
      </c>
      <c s="6" t="s">
        <v>853</v>
      </c>
      <c s="36" t="s">
        <v>106</v>
      </c>
      <c s="37">
        <v>13</v>
      </c>
      <c s="36">
        <v>0</v>
      </c>
      <c s="36">
        <f>ROUND(G154*H154,6)</f>
      </c>
      <c r="L154" s="38">
        <v>0</v>
      </c>
      <c s="32">
        <f>ROUND(ROUND(L154,2)*ROUND(G154,3),2)</f>
      </c>
      <c s="36" t="s">
        <v>73</v>
      </c>
      <c>
        <f>(M154*21)/100</f>
      </c>
      <c t="s">
        <v>27</v>
      </c>
    </row>
    <row r="155" spans="1:5" ht="12.75">
      <c r="A155" s="35" t="s">
        <v>55</v>
      </c>
      <c r="E155" s="39" t="s">
        <v>8472</v>
      </c>
    </row>
    <row r="156" spans="1:5" ht="12.75">
      <c r="A156" s="35" t="s">
        <v>56</v>
      </c>
      <c r="E156" s="40" t="s">
        <v>8575</v>
      </c>
    </row>
    <row r="157" spans="1:5" ht="12.75">
      <c r="A157" t="s">
        <v>58</v>
      </c>
      <c r="E157" s="39" t="s">
        <v>59</v>
      </c>
    </row>
    <row r="158" spans="1:16" ht="12.75">
      <c r="A158" t="s">
        <v>49</v>
      </c>
      <c s="34" t="s">
        <v>246</v>
      </c>
      <c s="34" t="s">
        <v>1222</v>
      </c>
      <c s="35" t="s">
        <v>5</v>
      </c>
      <c s="6" t="s">
        <v>1223</v>
      </c>
      <c s="36" t="s">
        <v>106</v>
      </c>
      <c s="37">
        <v>195</v>
      </c>
      <c s="36">
        <v>0</v>
      </c>
      <c s="36">
        <f>ROUND(G158*H158,6)</f>
      </c>
      <c r="L158" s="38">
        <v>0</v>
      </c>
      <c s="32">
        <f>ROUND(ROUND(L158,2)*ROUND(G158,3),2)</f>
      </c>
      <c s="36" t="s">
        <v>73</v>
      </c>
      <c>
        <f>(M158*21)/100</f>
      </c>
      <c t="s">
        <v>27</v>
      </c>
    </row>
    <row r="159" spans="1:5" ht="38.25">
      <c r="A159" s="35" t="s">
        <v>55</v>
      </c>
      <c r="E159" s="39" t="s">
        <v>8687</v>
      </c>
    </row>
    <row r="160" spans="1:5" ht="12.75">
      <c r="A160" s="35" t="s">
        <v>56</v>
      </c>
      <c r="E160" s="40" t="s">
        <v>5</v>
      </c>
    </row>
    <row r="161" spans="1:5" ht="12.75">
      <c r="A161" t="s">
        <v>58</v>
      </c>
      <c r="E161" s="39" t="s">
        <v>59</v>
      </c>
    </row>
    <row r="162" spans="1:16" ht="25.5">
      <c r="A162" t="s">
        <v>49</v>
      </c>
      <c s="34" t="s">
        <v>249</v>
      </c>
      <c s="34" t="s">
        <v>8477</v>
      </c>
      <c s="35" t="s">
        <v>5</v>
      </c>
      <c s="6" t="s">
        <v>8478</v>
      </c>
      <c s="36" t="s">
        <v>98</v>
      </c>
      <c s="37">
        <v>25</v>
      </c>
      <c s="36">
        <v>0</v>
      </c>
      <c s="36">
        <f>ROUND(G162*H162,6)</f>
      </c>
      <c r="L162" s="38">
        <v>0</v>
      </c>
      <c s="32">
        <f>ROUND(ROUND(L162,2)*ROUND(G162,3),2)</f>
      </c>
      <c s="36" t="s">
        <v>2226</v>
      </c>
      <c>
        <f>(M162*21)/100</f>
      </c>
      <c t="s">
        <v>27</v>
      </c>
    </row>
    <row r="163" spans="1:5" ht="25.5">
      <c r="A163" s="35" t="s">
        <v>55</v>
      </c>
      <c r="E163" s="39" t="s">
        <v>8688</v>
      </c>
    </row>
    <row r="164" spans="1:5" ht="12.75">
      <c r="A164" s="35" t="s">
        <v>56</v>
      </c>
      <c r="E164" s="40" t="s">
        <v>5</v>
      </c>
    </row>
    <row r="165" spans="1:5" ht="89.25">
      <c r="A165" t="s">
        <v>58</v>
      </c>
      <c r="E165" s="39" t="s">
        <v>8480</v>
      </c>
    </row>
    <row r="166" spans="1:16" ht="12.75">
      <c r="A166" t="s">
        <v>49</v>
      </c>
      <c s="34" t="s">
        <v>252</v>
      </c>
      <c s="34" t="s">
        <v>131</v>
      </c>
      <c s="35" t="s">
        <v>5</v>
      </c>
      <c s="6" t="s">
        <v>132</v>
      </c>
      <c s="36" t="s">
        <v>98</v>
      </c>
      <c s="37">
        <v>108</v>
      </c>
      <c s="36">
        <v>0</v>
      </c>
      <c s="36">
        <f>ROUND(G166*H166,6)</f>
      </c>
      <c r="L166" s="38">
        <v>0</v>
      </c>
      <c s="32">
        <f>ROUND(ROUND(L166,2)*ROUND(G166,3),2)</f>
      </c>
      <c s="36" t="s">
        <v>73</v>
      </c>
      <c>
        <f>(M166*21)/100</f>
      </c>
      <c t="s">
        <v>27</v>
      </c>
    </row>
    <row r="167" spans="1:5" ht="38.25">
      <c r="A167" s="35" t="s">
        <v>55</v>
      </c>
      <c r="E167" s="39" t="s">
        <v>8689</v>
      </c>
    </row>
    <row r="168" spans="1:5" ht="12.75">
      <c r="A168" s="35" t="s">
        <v>56</v>
      </c>
      <c r="E168" s="40" t="s">
        <v>5</v>
      </c>
    </row>
    <row r="169" spans="1:5" ht="12.75">
      <c r="A169" t="s">
        <v>58</v>
      </c>
      <c r="E169" s="39" t="s">
        <v>59</v>
      </c>
    </row>
    <row r="170" spans="1:16" ht="12.75">
      <c r="A170" t="s">
        <v>49</v>
      </c>
      <c s="34" t="s">
        <v>255</v>
      </c>
      <c s="34" t="s">
        <v>8485</v>
      </c>
      <c s="35" t="s">
        <v>5</v>
      </c>
      <c s="6" t="s">
        <v>8486</v>
      </c>
      <c s="36" t="s">
        <v>98</v>
      </c>
      <c s="37">
        <v>108</v>
      </c>
      <c s="36">
        <v>0</v>
      </c>
      <c s="36">
        <f>ROUND(G170*H170,6)</f>
      </c>
      <c r="L170" s="38">
        <v>0</v>
      </c>
      <c s="32">
        <f>ROUND(ROUND(L170,2)*ROUND(G170,3),2)</f>
      </c>
      <c s="36" t="s">
        <v>73</v>
      </c>
      <c>
        <f>(M170*21)/100</f>
      </c>
      <c t="s">
        <v>27</v>
      </c>
    </row>
    <row r="171" spans="1:5" ht="38.25">
      <c r="A171" s="35" t="s">
        <v>55</v>
      </c>
      <c r="E171" s="39" t="s">
        <v>8690</v>
      </c>
    </row>
    <row r="172" spans="1:5" ht="12.75">
      <c r="A172" s="35" t="s">
        <v>56</v>
      </c>
      <c r="E172" s="40" t="s">
        <v>5</v>
      </c>
    </row>
    <row r="173" spans="1:5" ht="12.75">
      <c r="A173" t="s">
        <v>58</v>
      </c>
      <c r="E173" s="39" t="s">
        <v>59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68</v>
      </c>
      <c s="34" t="s">
        <v>1291</v>
      </c>
      <c s="35" t="s">
        <v>5</v>
      </c>
      <c s="6" t="s">
        <v>1292</v>
      </c>
      <c s="36" t="s">
        <v>98</v>
      </c>
      <c s="37">
        <v>31</v>
      </c>
      <c s="36">
        <v>0</v>
      </c>
      <c s="36">
        <f>ROUND(G175*H175,6)</f>
      </c>
      <c r="L175" s="38">
        <v>0</v>
      </c>
      <c s="32">
        <f>ROUND(ROUND(L175,2)*ROUND(G175,3),2)</f>
      </c>
      <c s="36" t="s">
        <v>73</v>
      </c>
      <c>
        <f>(M175*21)/100</f>
      </c>
      <c t="s">
        <v>27</v>
      </c>
    </row>
    <row r="176" spans="1:5" ht="12.75">
      <c r="A176" s="35" t="s">
        <v>55</v>
      </c>
      <c r="E176" s="39" t="s">
        <v>8691</v>
      </c>
    </row>
    <row r="177" spans="1:5" ht="12.75">
      <c r="A177" s="35" t="s">
        <v>56</v>
      </c>
      <c r="E177" s="40" t="s">
        <v>8161</v>
      </c>
    </row>
    <row r="178" spans="1:5" ht="12.75">
      <c r="A178" t="s">
        <v>58</v>
      </c>
      <c r="E178" s="39" t="s">
        <v>59</v>
      </c>
    </row>
    <row r="179" spans="1:16" ht="12.75">
      <c r="A179" t="s">
        <v>49</v>
      </c>
      <c s="34" t="s">
        <v>27</v>
      </c>
      <c s="34" t="s">
        <v>875</v>
      </c>
      <c s="35" t="s">
        <v>5</v>
      </c>
      <c s="6" t="s">
        <v>876</v>
      </c>
      <c s="36" t="s">
        <v>98</v>
      </c>
      <c s="37">
        <v>2</v>
      </c>
      <c s="36">
        <v>0</v>
      </c>
      <c s="36">
        <f>ROUND(G179*H179,6)</f>
      </c>
      <c r="L179" s="38">
        <v>0</v>
      </c>
      <c s="32">
        <f>ROUND(ROUND(L179,2)*ROUND(G179,3),2)</f>
      </c>
      <c s="36" t="s">
        <v>73</v>
      </c>
      <c>
        <f>(M179*21)/100</f>
      </c>
      <c t="s">
        <v>27</v>
      </c>
    </row>
    <row r="180" spans="1:5" ht="12.75">
      <c r="A180" s="35" t="s">
        <v>55</v>
      </c>
      <c r="E180" s="39" t="s">
        <v>8343</v>
      </c>
    </row>
    <row r="181" spans="1:5" ht="12.75">
      <c r="A181" s="35" t="s">
        <v>56</v>
      </c>
      <c r="E181" s="40" t="s">
        <v>8161</v>
      </c>
    </row>
    <row r="182" spans="1:5" ht="12.75">
      <c r="A182" t="s">
        <v>58</v>
      </c>
      <c r="E182" s="39" t="s">
        <v>59</v>
      </c>
    </row>
    <row r="183" spans="1:16" ht="12.75">
      <c r="A183" t="s">
        <v>49</v>
      </c>
      <c s="34" t="s">
        <v>26</v>
      </c>
      <c s="34" t="s">
        <v>172</v>
      </c>
      <c s="35" t="s">
        <v>5</v>
      </c>
      <c s="6" t="s">
        <v>173</v>
      </c>
      <c s="36" t="s">
        <v>98</v>
      </c>
      <c s="37">
        <v>12</v>
      </c>
      <c s="36">
        <v>0</v>
      </c>
      <c s="36">
        <f>ROUND(G183*H183,6)</f>
      </c>
      <c r="L183" s="38">
        <v>0</v>
      </c>
      <c s="32">
        <f>ROUND(ROUND(L183,2)*ROUND(G183,3),2)</f>
      </c>
      <c s="36" t="s">
        <v>73</v>
      </c>
      <c>
        <f>(M183*21)/100</f>
      </c>
      <c t="s">
        <v>27</v>
      </c>
    </row>
    <row r="184" spans="1:5" ht="12.75">
      <c r="A184" s="35" t="s">
        <v>55</v>
      </c>
      <c r="E184" s="39" t="s">
        <v>8692</v>
      </c>
    </row>
    <row r="185" spans="1:5" ht="12.75">
      <c r="A185" s="35" t="s">
        <v>56</v>
      </c>
      <c r="E185" s="40" t="s">
        <v>8161</v>
      </c>
    </row>
    <row r="186" spans="1:5" ht="12.75">
      <c r="A186" t="s">
        <v>58</v>
      </c>
      <c r="E186" s="39" t="s">
        <v>59</v>
      </c>
    </row>
    <row r="187" spans="1:16" ht="12.75">
      <c r="A187" t="s">
        <v>49</v>
      </c>
      <c s="34" t="s">
        <v>80</v>
      </c>
      <c s="34" t="s">
        <v>2669</v>
      </c>
      <c s="35" t="s">
        <v>5</v>
      </c>
      <c s="6" t="s">
        <v>2670</v>
      </c>
      <c s="36" t="s">
        <v>98</v>
      </c>
      <c s="37">
        <v>5822</v>
      </c>
      <c s="36">
        <v>0</v>
      </c>
      <c s="36">
        <f>ROUND(G187*H187,6)</f>
      </c>
      <c r="L187" s="38">
        <v>0</v>
      </c>
      <c s="32">
        <f>ROUND(ROUND(L187,2)*ROUND(G187,3),2)</f>
      </c>
      <c s="36" t="s">
        <v>73</v>
      </c>
      <c>
        <f>(M187*21)/100</f>
      </c>
      <c t="s">
        <v>27</v>
      </c>
    </row>
    <row r="188" spans="1:5" ht="25.5">
      <c r="A188" s="35" t="s">
        <v>55</v>
      </c>
      <c r="E188" s="39" t="s">
        <v>8693</v>
      </c>
    </row>
    <row r="189" spans="1:5" ht="12.75">
      <c r="A189" s="35" t="s">
        <v>56</v>
      </c>
      <c r="E189" s="40" t="s">
        <v>8161</v>
      </c>
    </row>
    <row r="190" spans="1:5" ht="12.75">
      <c r="A190" t="s">
        <v>58</v>
      </c>
      <c r="E190" s="39" t="s">
        <v>59</v>
      </c>
    </row>
    <row r="191" spans="1:16" ht="25.5">
      <c r="A191" t="s">
        <v>49</v>
      </c>
      <c s="34" t="s">
        <v>83</v>
      </c>
      <c s="34" t="s">
        <v>1009</v>
      </c>
      <c s="35" t="s">
        <v>5</v>
      </c>
      <c s="6" t="s">
        <v>1010</v>
      </c>
      <c s="36" t="s">
        <v>98</v>
      </c>
      <c s="37">
        <v>50</v>
      </c>
      <c s="36">
        <v>0</v>
      </c>
      <c s="36">
        <f>ROUND(G191*H191,6)</f>
      </c>
      <c r="L191" s="38">
        <v>0</v>
      </c>
      <c s="32">
        <f>ROUND(ROUND(L191,2)*ROUND(G191,3),2)</f>
      </c>
      <c s="36" t="s">
        <v>73</v>
      </c>
      <c>
        <f>(M191*21)/100</f>
      </c>
      <c t="s">
        <v>27</v>
      </c>
    </row>
    <row r="192" spans="1:5" ht="12.75">
      <c r="A192" s="35" t="s">
        <v>55</v>
      </c>
      <c r="E192" s="39" t="s">
        <v>8346</v>
      </c>
    </row>
    <row r="193" spans="1:5" ht="12.75">
      <c r="A193" s="35" t="s">
        <v>56</v>
      </c>
      <c r="E193" s="40" t="s">
        <v>5</v>
      </c>
    </row>
    <row r="194" spans="1:5" ht="12.75">
      <c r="A194" t="s">
        <v>58</v>
      </c>
      <c r="E194" s="39" t="s">
        <v>59</v>
      </c>
    </row>
    <row r="195" spans="1:16" ht="25.5">
      <c r="A195" t="s">
        <v>49</v>
      </c>
      <c s="34" t="s">
        <v>86</v>
      </c>
      <c s="34" t="s">
        <v>1137</v>
      </c>
      <c s="35" t="s">
        <v>5</v>
      </c>
      <c s="6" t="s">
        <v>1138</v>
      </c>
      <c s="36" t="s">
        <v>106</v>
      </c>
      <c s="37">
        <v>2</v>
      </c>
      <c s="36">
        <v>0</v>
      </c>
      <c s="36">
        <f>ROUND(G195*H195,6)</f>
      </c>
      <c r="L195" s="38">
        <v>0</v>
      </c>
      <c s="32">
        <f>ROUND(ROUND(L195,2)*ROUND(G195,3),2)</f>
      </c>
      <c s="36" t="s">
        <v>73</v>
      </c>
      <c>
        <f>(M195*21)/100</f>
      </c>
      <c t="s">
        <v>27</v>
      </c>
    </row>
    <row r="196" spans="1:5" ht="12.75">
      <c r="A196" s="35" t="s">
        <v>55</v>
      </c>
      <c r="E196" s="39" t="s">
        <v>8248</v>
      </c>
    </row>
    <row r="197" spans="1:5" ht="12.75">
      <c r="A197" s="35" t="s">
        <v>56</v>
      </c>
      <c r="E197" s="40" t="s">
        <v>8166</v>
      </c>
    </row>
    <row r="198" spans="1:5" ht="12.75">
      <c r="A198" t="s">
        <v>58</v>
      </c>
      <c r="E198" s="39" t="s">
        <v>59</v>
      </c>
    </row>
    <row r="199" spans="1:16" ht="25.5">
      <c r="A199" t="s">
        <v>49</v>
      </c>
      <c s="34" t="s">
        <v>89</v>
      </c>
      <c s="34" t="s">
        <v>1023</v>
      </c>
      <c s="35" t="s">
        <v>5</v>
      </c>
      <c s="6" t="s">
        <v>1024</v>
      </c>
      <c s="36" t="s">
        <v>106</v>
      </c>
      <c s="37">
        <v>4</v>
      </c>
      <c s="36">
        <v>0</v>
      </c>
      <c s="36">
        <f>ROUND(G199*H199,6)</f>
      </c>
      <c r="L199" s="38">
        <v>0</v>
      </c>
      <c s="32">
        <f>ROUND(ROUND(L199,2)*ROUND(G199,3),2)</f>
      </c>
      <c s="36" t="s">
        <v>73</v>
      </c>
      <c>
        <f>(M199*21)/100</f>
      </c>
      <c t="s">
        <v>27</v>
      </c>
    </row>
    <row r="200" spans="1:5" ht="12.75">
      <c r="A200" s="35" t="s">
        <v>55</v>
      </c>
      <c r="E200" s="39" t="s">
        <v>8248</v>
      </c>
    </row>
    <row r="201" spans="1:5" ht="12.75">
      <c r="A201" s="35" t="s">
        <v>56</v>
      </c>
      <c r="E201" s="40" t="s">
        <v>8166</v>
      </c>
    </row>
    <row r="202" spans="1:5" ht="12.75">
      <c r="A202" t="s">
        <v>58</v>
      </c>
      <c r="E202" s="39" t="s">
        <v>59</v>
      </c>
    </row>
    <row r="203" spans="1:16" ht="25.5">
      <c r="A203" t="s">
        <v>49</v>
      </c>
      <c s="34" t="s">
        <v>92</v>
      </c>
      <c s="34" t="s">
        <v>181</v>
      </c>
      <c s="35" t="s">
        <v>5</v>
      </c>
      <c s="6" t="s">
        <v>182</v>
      </c>
      <c s="36" t="s">
        <v>106</v>
      </c>
      <c s="37">
        <v>12</v>
      </c>
      <c s="36">
        <v>0</v>
      </c>
      <c s="36">
        <f>ROUND(G203*H203,6)</f>
      </c>
      <c r="L203" s="38">
        <v>0</v>
      </c>
      <c s="32">
        <f>ROUND(ROUND(L203,2)*ROUND(G203,3),2)</f>
      </c>
      <c s="36" t="s">
        <v>73</v>
      </c>
      <c>
        <f>(M203*21)/100</f>
      </c>
      <c t="s">
        <v>27</v>
      </c>
    </row>
    <row r="204" spans="1:5" ht="12.75">
      <c r="A204" s="35" t="s">
        <v>55</v>
      </c>
      <c r="E204" s="39" t="s">
        <v>8249</v>
      </c>
    </row>
    <row r="205" spans="1:5" ht="12.75">
      <c r="A205" s="35" t="s">
        <v>56</v>
      </c>
      <c r="E205" s="40" t="s">
        <v>8166</v>
      </c>
    </row>
    <row r="206" spans="1:5" ht="12.75">
      <c r="A206" t="s">
        <v>58</v>
      </c>
      <c r="E206" s="39" t="s">
        <v>59</v>
      </c>
    </row>
    <row r="207" spans="1:16" ht="25.5">
      <c r="A207" t="s">
        <v>49</v>
      </c>
      <c s="34" t="s">
        <v>95</v>
      </c>
      <c s="34" t="s">
        <v>2707</v>
      </c>
      <c s="35" t="s">
        <v>5</v>
      </c>
      <c s="6" t="s">
        <v>2708</v>
      </c>
      <c s="36" t="s">
        <v>106</v>
      </c>
      <c s="37">
        <v>24</v>
      </c>
      <c s="36">
        <v>0</v>
      </c>
      <c s="36">
        <f>ROUND(G207*H207,6)</f>
      </c>
      <c r="L207" s="38">
        <v>0</v>
      </c>
      <c s="32">
        <f>ROUND(ROUND(L207,2)*ROUND(G207,3),2)</f>
      </c>
      <c s="36" t="s">
        <v>73</v>
      </c>
      <c>
        <f>(M207*21)/100</f>
      </c>
      <c t="s">
        <v>27</v>
      </c>
    </row>
    <row r="208" spans="1:5" ht="12.75">
      <c r="A208" s="35" t="s">
        <v>55</v>
      </c>
      <c r="E208" s="39" t="s">
        <v>8694</v>
      </c>
    </row>
    <row r="209" spans="1:5" ht="12.75">
      <c r="A209" s="35" t="s">
        <v>56</v>
      </c>
      <c r="E209" s="40" t="s">
        <v>8695</v>
      </c>
    </row>
    <row r="210" spans="1:5" ht="12.75">
      <c r="A210" t="s">
        <v>58</v>
      </c>
      <c r="E210" s="39" t="s">
        <v>59</v>
      </c>
    </row>
    <row r="211" spans="1:16" ht="25.5">
      <c r="A211" t="s">
        <v>49</v>
      </c>
      <c s="34" t="s">
        <v>99</v>
      </c>
      <c s="34" t="s">
        <v>1021</v>
      </c>
      <c s="35" t="s">
        <v>5</v>
      </c>
      <c s="6" t="s">
        <v>1022</v>
      </c>
      <c s="36" t="s">
        <v>106</v>
      </c>
      <c s="37">
        <v>2</v>
      </c>
      <c s="36">
        <v>0</v>
      </c>
      <c s="36">
        <f>ROUND(G211*H211,6)</f>
      </c>
      <c r="L211" s="38">
        <v>0</v>
      </c>
      <c s="32">
        <f>ROUND(ROUND(L211,2)*ROUND(G211,3),2)</f>
      </c>
      <c s="36" t="s">
        <v>73</v>
      </c>
      <c>
        <f>(M211*21)/100</f>
      </c>
      <c t="s">
        <v>27</v>
      </c>
    </row>
    <row r="212" spans="1:5" ht="12.75">
      <c r="A212" s="35" t="s">
        <v>55</v>
      </c>
      <c r="E212" s="39" t="s">
        <v>8346</v>
      </c>
    </row>
    <row r="213" spans="1:5" ht="12.75">
      <c r="A213" s="35" t="s">
        <v>56</v>
      </c>
      <c r="E213" s="40" t="s">
        <v>5</v>
      </c>
    </row>
    <row r="214" spans="1:5" ht="12.75">
      <c r="A214" t="s">
        <v>58</v>
      </c>
      <c r="E214" s="39" t="s">
        <v>59</v>
      </c>
    </row>
    <row r="215" spans="1:16" ht="12.75">
      <c r="A215" t="s">
        <v>49</v>
      </c>
      <c s="34" t="s">
        <v>115</v>
      </c>
      <c s="34" t="s">
        <v>8696</v>
      </c>
      <c s="35" t="s">
        <v>5</v>
      </c>
      <c s="6" t="s">
        <v>8697</v>
      </c>
      <c s="36" t="s">
        <v>106</v>
      </c>
      <c s="37">
        <v>7</v>
      </c>
      <c s="36">
        <v>0</v>
      </c>
      <c s="36">
        <f>ROUND(G215*H215,6)</f>
      </c>
      <c r="L215" s="38">
        <v>0</v>
      </c>
      <c s="32">
        <f>ROUND(ROUND(L215,2)*ROUND(G215,3),2)</f>
      </c>
      <c s="36" t="s">
        <v>73</v>
      </c>
      <c>
        <f>(M215*21)/100</f>
      </c>
      <c t="s">
        <v>27</v>
      </c>
    </row>
    <row r="216" spans="1:5" ht="12.75">
      <c r="A216" s="35" t="s">
        <v>55</v>
      </c>
      <c r="E216" s="39" t="s">
        <v>8698</v>
      </c>
    </row>
    <row r="217" spans="1:5" ht="12.75">
      <c r="A217" s="35" t="s">
        <v>56</v>
      </c>
      <c r="E217" s="40" t="s">
        <v>5</v>
      </c>
    </row>
    <row r="218" spans="1:5" ht="12.75">
      <c r="A218" t="s">
        <v>58</v>
      </c>
      <c r="E218" s="39" t="s">
        <v>59</v>
      </c>
    </row>
    <row r="219" spans="1:16" ht="25.5">
      <c r="A219" t="s">
        <v>49</v>
      </c>
      <c s="34" t="s">
        <v>118</v>
      </c>
      <c s="34" t="s">
        <v>8699</v>
      </c>
      <c s="35" t="s">
        <v>5</v>
      </c>
      <c s="6" t="s">
        <v>8700</v>
      </c>
      <c s="36" t="s">
        <v>106</v>
      </c>
      <c s="37">
        <v>1</v>
      </c>
      <c s="36">
        <v>0</v>
      </c>
      <c s="36">
        <f>ROUND(G219*H219,6)</f>
      </c>
      <c r="L219" s="38">
        <v>0</v>
      </c>
      <c s="32">
        <f>ROUND(ROUND(L219,2)*ROUND(G219,3),2)</f>
      </c>
      <c s="36" t="s">
        <v>73</v>
      </c>
      <c>
        <f>(M219*21)/100</f>
      </c>
      <c t="s">
        <v>27</v>
      </c>
    </row>
    <row r="220" spans="1:5" ht="12.75">
      <c r="A220" s="35" t="s">
        <v>55</v>
      </c>
      <c r="E220" s="39" t="s">
        <v>8701</v>
      </c>
    </row>
    <row r="221" spans="1:5" ht="12.75">
      <c r="A221" s="35" t="s">
        <v>56</v>
      </c>
      <c r="E221" s="40" t="s">
        <v>8271</v>
      </c>
    </row>
    <row r="222" spans="1:5" ht="12.75">
      <c r="A222" t="s">
        <v>58</v>
      </c>
      <c r="E222" s="39" t="s">
        <v>59</v>
      </c>
    </row>
    <row r="223" spans="1:16" ht="38.25">
      <c r="A223" t="s">
        <v>49</v>
      </c>
      <c s="34" t="s">
        <v>121</v>
      </c>
      <c s="34" t="s">
        <v>8352</v>
      </c>
      <c s="35" t="s">
        <v>5</v>
      </c>
      <c s="6" t="s">
        <v>8353</v>
      </c>
      <c s="36" t="s">
        <v>106</v>
      </c>
      <c s="37">
        <v>1</v>
      </c>
      <c s="36">
        <v>0</v>
      </c>
      <c s="36">
        <f>ROUND(G223*H223,6)</f>
      </c>
      <c r="L223" s="38">
        <v>0</v>
      </c>
      <c s="32">
        <f>ROUND(ROUND(L223,2)*ROUND(G223,3),2)</f>
      </c>
      <c s="36" t="s">
        <v>73</v>
      </c>
      <c>
        <f>(M223*21)/100</f>
      </c>
      <c t="s">
        <v>27</v>
      </c>
    </row>
    <row r="224" spans="1:5" ht="12.75">
      <c r="A224" s="35" t="s">
        <v>55</v>
      </c>
      <c r="E224" s="39" t="s">
        <v>8354</v>
      </c>
    </row>
    <row r="225" spans="1:5" ht="12.75">
      <c r="A225" s="35" t="s">
        <v>56</v>
      </c>
      <c r="E225" s="40" t="s">
        <v>5</v>
      </c>
    </row>
    <row r="226" spans="1:5" ht="12.75">
      <c r="A226" t="s">
        <v>58</v>
      </c>
      <c r="E226" s="39" t="s">
        <v>59</v>
      </c>
    </row>
    <row r="227" spans="1:16" ht="25.5">
      <c r="A227" t="s">
        <v>49</v>
      </c>
      <c s="34" t="s">
        <v>124</v>
      </c>
      <c s="34" t="s">
        <v>8355</v>
      </c>
      <c s="35" t="s">
        <v>5</v>
      </c>
      <c s="6" t="s">
        <v>8356</v>
      </c>
      <c s="36" t="s">
        <v>106</v>
      </c>
      <c s="37">
        <v>1</v>
      </c>
      <c s="36">
        <v>0</v>
      </c>
      <c s="36">
        <f>ROUND(G227*H227,6)</f>
      </c>
      <c r="L227" s="38">
        <v>0</v>
      </c>
      <c s="32">
        <f>ROUND(ROUND(L227,2)*ROUND(G227,3),2)</f>
      </c>
      <c s="36" t="s">
        <v>73</v>
      </c>
      <c>
        <f>(M227*21)/100</f>
      </c>
      <c t="s">
        <v>27</v>
      </c>
    </row>
    <row r="228" spans="1:5" ht="12.75">
      <c r="A228" s="35" t="s">
        <v>55</v>
      </c>
      <c r="E228" s="39" t="s">
        <v>8354</v>
      </c>
    </row>
    <row r="229" spans="1:5" ht="12.75">
      <c r="A229" s="35" t="s">
        <v>56</v>
      </c>
      <c r="E229" s="40" t="s">
        <v>5</v>
      </c>
    </row>
    <row r="230" spans="1:5" ht="12.75">
      <c r="A230" t="s">
        <v>58</v>
      </c>
      <c r="E230" s="39" t="s">
        <v>59</v>
      </c>
    </row>
    <row r="231" spans="1:16" ht="25.5">
      <c r="A231" t="s">
        <v>49</v>
      </c>
      <c s="34" t="s">
        <v>127</v>
      </c>
      <c s="34" t="s">
        <v>8357</v>
      </c>
      <c s="35" t="s">
        <v>5</v>
      </c>
      <c s="6" t="s">
        <v>8358</v>
      </c>
      <c s="36" t="s">
        <v>106</v>
      </c>
      <c s="37">
        <v>1</v>
      </c>
      <c s="36">
        <v>0</v>
      </c>
      <c s="36">
        <f>ROUND(G231*H231,6)</f>
      </c>
      <c r="L231" s="38">
        <v>0</v>
      </c>
      <c s="32">
        <f>ROUND(ROUND(L231,2)*ROUND(G231,3),2)</f>
      </c>
      <c s="36" t="s">
        <v>73</v>
      </c>
      <c>
        <f>(M231*21)/100</f>
      </c>
      <c t="s">
        <v>27</v>
      </c>
    </row>
    <row r="232" spans="1:5" ht="12.75">
      <c r="A232" s="35" t="s">
        <v>55</v>
      </c>
      <c r="E232" s="39" t="s">
        <v>8359</v>
      </c>
    </row>
    <row r="233" spans="1:5" ht="12.75">
      <c r="A233" s="35" t="s">
        <v>56</v>
      </c>
      <c r="E233" s="40" t="s">
        <v>5</v>
      </c>
    </row>
    <row r="234" spans="1:5" ht="12.75">
      <c r="A234" t="s">
        <v>58</v>
      </c>
      <c r="E234" s="39" t="s">
        <v>59</v>
      </c>
    </row>
    <row r="235" spans="1:16" ht="38.25">
      <c r="A235" t="s">
        <v>49</v>
      </c>
      <c s="34" t="s">
        <v>130</v>
      </c>
      <c s="34" t="s">
        <v>8360</v>
      </c>
      <c s="35" t="s">
        <v>5</v>
      </c>
      <c s="6" t="s">
        <v>8361</v>
      </c>
      <c s="36" t="s">
        <v>106</v>
      </c>
      <c s="37">
        <v>1</v>
      </c>
      <c s="36">
        <v>0</v>
      </c>
      <c s="36">
        <f>ROUND(G235*H235,6)</f>
      </c>
      <c r="L235" s="38">
        <v>0</v>
      </c>
      <c s="32">
        <f>ROUND(ROUND(L235,2)*ROUND(G235,3),2)</f>
      </c>
      <c s="36" t="s">
        <v>73</v>
      </c>
      <c>
        <f>(M235*21)/100</f>
      </c>
      <c t="s">
        <v>27</v>
      </c>
    </row>
    <row r="236" spans="1:5" ht="12.75">
      <c r="A236" s="35" t="s">
        <v>55</v>
      </c>
      <c r="E236" s="39" t="s">
        <v>8354</v>
      </c>
    </row>
    <row r="237" spans="1:5" ht="12.75">
      <c r="A237" s="35" t="s">
        <v>56</v>
      </c>
      <c r="E237" s="40" t="s">
        <v>5</v>
      </c>
    </row>
    <row r="238" spans="1:5" ht="12.75">
      <c r="A238" t="s">
        <v>58</v>
      </c>
      <c r="E238" s="39" t="s">
        <v>59</v>
      </c>
    </row>
    <row r="239" spans="1:16" ht="38.25">
      <c r="A239" t="s">
        <v>49</v>
      </c>
      <c s="34" t="s">
        <v>133</v>
      </c>
      <c s="34" t="s">
        <v>8362</v>
      </c>
      <c s="35" t="s">
        <v>5</v>
      </c>
      <c s="6" t="s">
        <v>8363</v>
      </c>
      <c s="36" t="s">
        <v>106</v>
      </c>
      <c s="37">
        <v>1</v>
      </c>
      <c s="36">
        <v>0</v>
      </c>
      <c s="36">
        <f>ROUND(G239*H239,6)</f>
      </c>
      <c r="L239" s="38">
        <v>0</v>
      </c>
      <c s="32">
        <f>ROUND(ROUND(L239,2)*ROUND(G239,3),2)</f>
      </c>
      <c s="36" t="s">
        <v>73</v>
      </c>
      <c>
        <f>(M239*21)/100</f>
      </c>
      <c t="s">
        <v>27</v>
      </c>
    </row>
    <row r="240" spans="1:5" ht="12.75">
      <c r="A240" s="35" t="s">
        <v>55</v>
      </c>
      <c r="E240" s="39" t="s">
        <v>8364</v>
      </c>
    </row>
    <row r="241" spans="1:5" ht="12.75">
      <c r="A241" s="35" t="s">
        <v>56</v>
      </c>
      <c r="E241" s="40" t="s">
        <v>8271</v>
      </c>
    </row>
    <row r="242" spans="1:5" ht="12.75">
      <c r="A242" t="s">
        <v>58</v>
      </c>
      <c r="E242" s="39" t="s">
        <v>59</v>
      </c>
    </row>
    <row r="243" spans="1:16" ht="25.5">
      <c r="A243" t="s">
        <v>49</v>
      </c>
      <c s="34" t="s">
        <v>136</v>
      </c>
      <c s="34" t="s">
        <v>8702</v>
      </c>
      <c s="35" t="s">
        <v>5</v>
      </c>
      <c s="6" t="s">
        <v>8703</v>
      </c>
      <c s="36" t="s">
        <v>106</v>
      </c>
      <c s="37">
        <v>1</v>
      </c>
      <c s="36">
        <v>0</v>
      </c>
      <c s="36">
        <f>ROUND(G243*H243,6)</f>
      </c>
      <c r="L243" s="38">
        <v>0</v>
      </c>
      <c s="32">
        <f>ROUND(ROUND(L243,2)*ROUND(G243,3),2)</f>
      </c>
      <c s="36" t="s">
        <v>73</v>
      </c>
      <c>
        <f>(M243*21)/100</f>
      </c>
      <c t="s">
        <v>27</v>
      </c>
    </row>
    <row r="244" spans="1:5" ht="12.75">
      <c r="A244" s="35" t="s">
        <v>55</v>
      </c>
      <c r="E244" s="39" t="s">
        <v>8367</v>
      </c>
    </row>
    <row r="245" spans="1:5" ht="12.75">
      <c r="A245" s="35" t="s">
        <v>56</v>
      </c>
      <c r="E245" s="40" t="s">
        <v>8271</v>
      </c>
    </row>
    <row r="246" spans="1:5" ht="12.75">
      <c r="A246" t="s">
        <v>58</v>
      </c>
      <c r="E246" s="39" t="s">
        <v>59</v>
      </c>
    </row>
    <row r="247" spans="1:16" ht="12.75">
      <c r="A247" t="s">
        <v>49</v>
      </c>
      <c s="34" t="s">
        <v>139</v>
      </c>
      <c s="34" t="s">
        <v>163</v>
      </c>
      <c s="35" t="s">
        <v>5</v>
      </c>
      <c s="6" t="s">
        <v>164</v>
      </c>
      <c s="36" t="s">
        <v>98</v>
      </c>
      <c s="37">
        <v>25</v>
      </c>
      <c s="36">
        <v>0</v>
      </c>
      <c s="36">
        <f>ROUND(G247*H247,6)</f>
      </c>
      <c r="L247" s="38">
        <v>0</v>
      </c>
      <c s="32">
        <f>ROUND(ROUND(L247,2)*ROUND(G247,3),2)</f>
      </c>
      <c s="36" t="s">
        <v>73</v>
      </c>
      <c>
        <f>(M247*21)/100</f>
      </c>
      <c t="s">
        <v>27</v>
      </c>
    </row>
    <row r="248" spans="1:5" ht="12.75">
      <c r="A248" s="35" t="s">
        <v>55</v>
      </c>
      <c r="E248" s="39" t="s">
        <v>8346</v>
      </c>
    </row>
    <row r="249" spans="1:5" ht="12.75">
      <c r="A249" s="35" t="s">
        <v>56</v>
      </c>
      <c r="E249" s="40" t="s">
        <v>5</v>
      </c>
    </row>
    <row r="250" spans="1:5" ht="12.75">
      <c r="A250" t="s">
        <v>58</v>
      </c>
      <c r="E250" s="39" t="s">
        <v>59</v>
      </c>
    </row>
    <row r="251" spans="1:16" ht="12.75">
      <c r="A251" t="s">
        <v>49</v>
      </c>
      <c s="34" t="s">
        <v>142</v>
      </c>
      <c s="34" t="s">
        <v>1086</v>
      </c>
      <c s="35" t="s">
        <v>5</v>
      </c>
      <c s="6" t="s">
        <v>1087</v>
      </c>
      <c s="36" t="s">
        <v>106</v>
      </c>
      <c s="37">
        <v>1</v>
      </c>
      <c s="36">
        <v>0</v>
      </c>
      <c s="36">
        <f>ROUND(G251*H251,6)</f>
      </c>
      <c r="L251" s="38">
        <v>0</v>
      </c>
      <c s="32">
        <f>ROUND(ROUND(L251,2)*ROUND(G251,3),2)</f>
      </c>
      <c s="36" t="s">
        <v>73</v>
      </c>
      <c>
        <f>(M251*21)/100</f>
      </c>
      <c t="s">
        <v>27</v>
      </c>
    </row>
    <row r="252" spans="1:5" ht="12.75">
      <c r="A252" s="35" t="s">
        <v>55</v>
      </c>
      <c r="E252" s="39" t="s">
        <v>8346</v>
      </c>
    </row>
    <row r="253" spans="1:5" ht="12.75">
      <c r="A253" s="35" t="s">
        <v>56</v>
      </c>
      <c r="E253" s="40" t="s">
        <v>5</v>
      </c>
    </row>
    <row r="254" spans="1:5" ht="12.75">
      <c r="A254" t="s">
        <v>58</v>
      </c>
      <c r="E254" s="39" t="s">
        <v>59</v>
      </c>
    </row>
    <row r="255" spans="1:16" ht="12.75">
      <c r="A255" t="s">
        <v>49</v>
      </c>
      <c s="34" t="s">
        <v>145</v>
      </c>
      <c s="34" t="s">
        <v>8205</v>
      </c>
      <c s="35" t="s">
        <v>5</v>
      </c>
      <c s="6" t="s">
        <v>8206</v>
      </c>
      <c s="36" t="s">
        <v>106</v>
      </c>
      <c s="37">
        <v>4</v>
      </c>
      <c s="36">
        <v>0</v>
      </c>
      <c s="36">
        <f>ROUND(G255*H255,6)</f>
      </c>
      <c r="L255" s="38">
        <v>0</v>
      </c>
      <c s="32">
        <f>ROUND(ROUND(L255,2)*ROUND(G255,3),2)</f>
      </c>
      <c s="36" t="s">
        <v>73</v>
      </c>
      <c>
        <f>(M255*21)/100</f>
      </c>
      <c t="s">
        <v>27</v>
      </c>
    </row>
    <row r="256" spans="1:5" ht="12.75">
      <c r="A256" s="35" t="s">
        <v>55</v>
      </c>
      <c r="E256" s="39" t="s">
        <v>8346</v>
      </c>
    </row>
    <row r="257" spans="1:5" ht="12.75">
      <c r="A257" s="35" t="s">
        <v>56</v>
      </c>
      <c r="E257" s="40" t="s">
        <v>5</v>
      </c>
    </row>
    <row r="258" spans="1:5" ht="12.75">
      <c r="A258" t="s">
        <v>58</v>
      </c>
      <c r="E258" s="39" t="s">
        <v>59</v>
      </c>
    </row>
    <row r="259" spans="1:16" ht="25.5">
      <c r="A259" t="s">
        <v>49</v>
      </c>
      <c s="34" t="s">
        <v>148</v>
      </c>
      <c s="34" t="s">
        <v>8704</v>
      </c>
      <c s="35" t="s">
        <v>5</v>
      </c>
      <c s="6" t="s">
        <v>8705</v>
      </c>
      <c s="36" t="s">
        <v>106</v>
      </c>
      <c s="37">
        <v>1</v>
      </c>
      <c s="36">
        <v>0</v>
      </c>
      <c s="36">
        <f>ROUND(G259*H259,6)</f>
      </c>
      <c r="L259" s="38">
        <v>0</v>
      </c>
      <c s="32">
        <f>ROUND(ROUND(L259,2)*ROUND(G259,3),2)</f>
      </c>
      <c s="36" t="s">
        <v>73</v>
      </c>
      <c>
        <f>(M259*21)/100</f>
      </c>
      <c t="s">
        <v>27</v>
      </c>
    </row>
    <row r="260" spans="1:5" ht="12.75">
      <c r="A260" s="35" t="s">
        <v>55</v>
      </c>
      <c r="E260" s="39" t="s">
        <v>8706</v>
      </c>
    </row>
    <row r="261" spans="1:5" ht="12.75">
      <c r="A261" s="35" t="s">
        <v>56</v>
      </c>
      <c r="E261" s="40" t="s">
        <v>8181</v>
      </c>
    </row>
    <row r="262" spans="1:5" ht="12.75">
      <c r="A262" t="s">
        <v>58</v>
      </c>
      <c r="E262" s="39" t="s">
        <v>59</v>
      </c>
    </row>
    <row r="263" spans="1:16" ht="25.5">
      <c r="A263" t="s">
        <v>49</v>
      </c>
      <c s="34" t="s">
        <v>151</v>
      </c>
      <c s="34" t="s">
        <v>8707</v>
      </c>
      <c s="35" t="s">
        <v>5</v>
      </c>
      <c s="6" t="s">
        <v>8708</v>
      </c>
      <c s="36" t="s">
        <v>106</v>
      </c>
      <c s="37">
        <v>1</v>
      </c>
      <c s="36">
        <v>0</v>
      </c>
      <c s="36">
        <f>ROUND(G263*H263,6)</f>
      </c>
      <c r="L263" s="38">
        <v>0</v>
      </c>
      <c s="32">
        <f>ROUND(ROUND(L263,2)*ROUND(G263,3),2)</f>
      </c>
      <c s="36" t="s">
        <v>2226</v>
      </c>
      <c>
        <f>(M263*21)/100</f>
      </c>
      <c t="s">
        <v>27</v>
      </c>
    </row>
    <row r="264" spans="1:5" ht="12.75">
      <c r="A264" s="35" t="s">
        <v>55</v>
      </c>
      <c r="E264" s="39" t="s">
        <v>8709</v>
      </c>
    </row>
    <row r="265" spans="1:5" ht="12.75">
      <c r="A265" s="35" t="s">
        <v>56</v>
      </c>
      <c r="E265" s="40" t="s">
        <v>8181</v>
      </c>
    </row>
    <row r="266" spans="1:5" ht="89.25">
      <c r="A266" t="s">
        <v>58</v>
      </c>
      <c r="E266" s="39" t="s">
        <v>8710</v>
      </c>
    </row>
    <row r="267" spans="1:16" ht="25.5">
      <c r="A267" t="s">
        <v>49</v>
      </c>
      <c s="34" t="s">
        <v>154</v>
      </c>
      <c s="34" t="s">
        <v>1205</v>
      </c>
      <c s="35" t="s">
        <v>5</v>
      </c>
      <c s="6" t="s">
        <v>1206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5</v>
      </c>
    </row>
    <row r="270" spans="1:5" ht="12.75">
      <c r="A270" t="s">
        <v>58</v>
      </c>
      <c r="E270" s="39" t="s">
        <v>59</v>
      </c>
    </row>
    <row r="271" spans="1:16" ht="38.25">
      <c r="A271" t="s">
        <v>49</v>
      </c>
      <c s="34" t="s">
        <v>157</v>
      </c>
      <c s="34" t="s">
        <v>2117</v>
      </c>
      <c s="35" t="s">
        <v>5</v>
      </c>
      <c s="6" t="s">
        <v>2118</v>
      </c>
      <c s="36" t="s">
        <v>106</v>
      </c>
      <c s="37">
        <v>9</v>
      </c>
      <c s="36">
        <v>0</v>
      </c>
      <c s="36">
        <f>ROUND(G271*H271,6)</f>
      </c>
      <c r="L271" s="38">
        <v>0</v>
      </c>
      <c s="32">
        <f>ROUND(ROUND(L271,2)*ROUND(G271,3),2)</f>
      </c>
      <c s="36" t="s">
        <v>73</v>
      </c>
      <c>
        <f>(M271*21)/100</f>
      </c>
      <c t="s">
        <v>27</v>
      </c>
    </row>
    <row r="272" spans="1:5" ht="12.75">
      <c r="A272" s="35" t="s">
        <v>55</v>
      </c>
      <c r="E272" s="39" t="s">
        <v>5</v>
      </c>
    </row>
    <row r="273" spans="1:5" ht="12.75">
      <c r="A273" s="35" t="s">
        <v>56</v>
      </c>
      <c r="E273" s="40" t="s">
        <v>5</v>
      </c>
    </row>
    <row r="274" spans="1:5" ht="12.75">
      <c r="A274" t="s">
        <v>58</v>
      </c>
      <c r="E274" s="39" t="s">
        <v>59</v>
      </c>
    </row>
    <row r="275" spans="1:16" ht="25.5">
      <c r="A275" t="s">
        <v>49</v>
      </c>
      <c s="34" t="s">
        <v>162</v>
      </c>
      <c s="34" t="s">
        <v>2221</v>
      </c>
      <c s="35" t="s">
        <v>5</v>
      </c>
      <c s="6" t="s">
        <v>2222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5</v>
      </c>
    </row>
    <row r="278" spans="1:5" ht="12.75">
      <c r="A278" t="s">
        <v>58</v>
      </c>
      <c r="E278" s="39" t="s">
        <v>59</v>
      </c>
    </row>
    <row r="279" spans="1:16" ht="12.75">
      <c r="A279" t="s">
        <v>49</v>
      </c>
      <c s="34" t="s">
        <v>165</v>
      </c>
      <c s="34" t="s">
        <v>2040</v>
      </c>
      <c s="35" t="s">
        <v>5</v>
      </c>
      <c s="6" t="s">
        <v>2041</v>
      </c>
      <c s="36" t="s">
        <v>672</v>
      </c>
      <c s="37">
        <v>16</v>
      </c>
      <c s="36">
        <v>0</v>
      </c>
      <c s="36">
        <f>ROUND(G279*H279,6)</f>
      </c>
      <c r="L279" s="38">
        <v>0</v>
      </c>
      <c s="32">
        <f>ROUND(ROUND(L279,2)*ROUND(G279,3),2)</f>
      </c>
      <c s="36" t="s">
        <v>73</v>
      </c>
      <c>
        <f>(M279*21)/100</f>
      </c>
      <c t="s">
        <v>27</v>
      </c>
    </row>
    <row r="280" spans="1:5" ht="12.75">
      <c r="A280" s="35" t="s">
        <v>55</v>
      </c>
      <c r="E280" s="39" t="s">
        <v>5</v>
      </c>
    </row>
    <row r="281" spans="1:5" ht="12.75">
      <c r="A281" s="35" t="s">
        <v>56</v>
      </c>
      <c r="E281" s="40" t="s">
        <v>5</v>
      </c>
    </row>
    <row r="282" spans="1:5" ht="12.75">
      <c r="A282" t="s">
        <v>58</v>
      </c>
      <c r="E282" s="39" t="s">
        <v>59</v>
      </c>
    </row>
    <row r="283" spans="1:16" ht="12.75">
      <c r="A283" t="s">
        <v>49</v>
      </c>
      <c s="34" t="s">
        <v>168</v>
      </c>
      <c s="34" t="s">
        <v>2024</v>
      </c>
      <c s="35" t="s">
        <v>5</v>
      </c>
      <c s="6" t="s">
        <v>2025</v>
      </c>
      <c s="36" t="s">
        <v>672</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5</v>
      </c>
    </row>
    <row r="286" spans="1:5" ht="12.75">
      <c r="A286" t="s">
        <v>58</v>
      </c>
      <c r="E286" s="39" t="s">
        <v>59</v>
      </c>
    </row>
    <row r="287" spans="1:16" ht="12.75">
      <c r="A287" t="s">
        <v>49</v>
      </c>
      <c s="34" t="s">
        <v>171</v>
      </c>
      <c s="34" t="s">
        <v>2018</v>
      </c>
      <c s="35" t="s">
        <v>5</v>
      </c>
      <c s="6" t="s">
        <v>2019</v>
      </c>
      <c s="36" t="s">
        <v>672</v>
      </c>
      <c s="37">
        <v>56</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174</v>
      </c>
      <c s="34" t="s">
        <v>2022</v>
      </c>
      <c s="35" t="s">
        <v>5</v>
      </c>
      <c s="6" t="s">
        <v>2023</v>
      </c>
      <c s="36" t="s">
        <v>672</v>
      </c>
      <c s="37">
        <v>48</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177</v>
      </c>
      <c s="34" t="s">
        <v>8711</v>
      </c>
      <c s="35" t="s">
        <v>5</v>
      </c>
      <c s="6" t="s">
        <v>8712</v>
      </c>
      <c s="36" t="s">
        <v>106</v>
      </c>
      <c s="37">
        <v>1</v>
      </c>
      <c s="36">
        <v>0</v>
      </c>
      <c s="36">
        <f>ROUND(G295*H295,6)</f>
      </c>
      <c r="L295" s="38">
        <v>0</v>
      </c>
      <c s="32">
        <f>ROUND(ROUND(L295,2)*ROUND(G295,3),2)</f>
      </c>
      <c s="36" t="s">
        <v>73</v>
      </c>
      <c>
        <f>(M295*21)/100</f>
      </c>
      <c t="s">
        <v>27</v>
      </c>
    </row>
    <row r="296" spans="1:5" ht="12.75">
      <c r="A296" s="35" t="s">
        <v>55</v>
      </c>
      <c r="E296" s="39" t="s">
        <v>8713</v>
      </c>
    </row>
    <row r="297" spans="1:5" ht="12.75">
      <c r="A297" s="35" t="s">
        <v>56</v>
      </c>
      <c r="E297" s="40" t="s">
        <v>5</v>
      </c>
    </row>
    <row r="298" spans="1:5" ht="12.75">
      <c r="A298" t="s">
        <v>58</v>
      </c>
      <c r="E298" s="39" t="s">
        <v>59</v>
      </c>
    </row>
    <row r="299" spans="1:16" ht="12.75">
      <c r="A299" t="s">
        <v>49</v>
      </c>
      <c s="34" t="s">
        <v>180</v>
      </c>
      <c s="34" t="s">
        <v>8714</v>
      </c>
      <c s="35" t="s">
        <v>5</v>
      </c>
      <c s="6" t="s">
        <v>8715</v>
      </c>
      <c s="36" t="s">
        <v>106</v>
      </c>
      <c s="37">
        <v>1</v>
      </c>
      <c s="36">
        <v>0</v>
      </c>
      <c s="36">
        <f>ROUND(G299*H299,6)</f>
      </c>
      <c r="L299" s="38">
        <v>0</v>
      </c>
      <c s="32">
        <f>ROUND(ROUND(L299,2)*ROUND(G299,3),2)</f>
      </c>
      <c s="36" t="s">
        <v>73</v>
      </c>
      <c>
        <f>(M299*21)/100</f>
      </c>
      <c t="s">
        <v>27</v>
      </c>
    </row>
    <row r="300" spans="1:5" ht="12.75">
      <c r="A300" s="35" t="s">
        <v>55</v>
      </c>
      <c r="E300" s="39" t="s">
        <v>8716</v>
      </c>
    </row>
    <row r="301" spans="1:5" ht="12.75">
      <c r="A301" s="35" t="s">
        <v>56</v>
      </c>
      <c r="E301" s="40" t="s">
        <v>5</v>
      </c>
    </row>
    <row r="302" spans="1:5" ht="12.75">
      <c r="A302" t="s">
        <v>58</v>
      </c>
      <c r="E302" s="39" t="s">
        <v>59</v>
      </c>
    </row>
    <row r="303" spans="1:16" ht="12.75">
      <c r="A303" t="s">
        <v>49</v>
      </c>
      <c s="34" t="s">
        <v>183</v>
      </c>
      <c s="34" t="s">
        <v>8268</v>
      </c>
      <c s="35" t="s">
        <v>5</v>
      </c>
      <c s="6" t="s">
        <v>8269</v>
      </c>
      <c s="36" t="s">
        <v>106</v>
      </c>
      <c s="37">
        <v>1</v>
      </c>
      <c s="36">
        <v>0</v>
      </c>
      <c s="36">
        <f>ROUND(G303*H303,6)</f>
      </c>
      <c r="L303" s="38">
        <v>0</v>
      </c>
      <c s="32">
        <f>ROUND(ROUND(L303,2)*ROUND(G303,3),2)</f>
      </c>
      <c s="36" t="s">
        <v>73</v>
      </c>
      <c>
        <f>(M303*21)/100</f>
      </c>
      <c t="s">
        <v>27</v>
      </c>
    </row>
    <row r="304" spans="1:5" ht="12.75">
      <c r="A304" s="35" t="s">
        <v>55</v>
      </c>
      <c r="E304" s="39" t="s">
        <v>8717</v>
      </c>
    </row>
    <row r="305" spans="1:5" ht="12.75">
      <c r="A305" s="35" t="s">
        <v>56</v>
      </c>
      <c r="E305" s="40" t="s">
        <v>5</v>
      </c>
    </row>
    <row r="306" spans="1:5" ht="12.75">
      <c r="A306" t="s">
        <v>58</v>
      </c>
      <c r="E306" s="39" t="s">
        <v>59</v>
      </c>
    </row>
    <row r="307" spans="1:16" ht="12.75">
      <c r="A307" t="s">
        <v>49</v>
      </c>
      <c s="34" t="s">
        <v>186</v>
      </c>
      <c s="34" t="s">
        <v>2901</v>
      </c>
      <c s="35" t="s">
        <v>5</v>
      </c>
      <c s="6" t="s">
        <v>2902</v>
      </c>
      <c s="36" t="s">
        <v>106</v>
      </c>
      <c s="37">
        <v>4</v>
      </c>
      <c s="36">
        <v>0</v>
      </c>
      <c s="36">
        <f>ROUND(G307*H307,6)</f>
      </c>
      <c r="L307" s="38">
        <v>0</v>
      </c>
      <c s="32">
        <f>ROUND(ROUND(L307,2)*ROUND(G307,3),2)</f>
      </c>
      <c s="36" t="s">
        <v>73</v>
      </c>
      <c>
        <f>(M307*21)/100</f>
      </c>
      <c t="s">
        <v>27</v>
      </c>
    </row>
    <row r="308" spans="1:5" ht="12.75">
      <c r="A308" s="35" t="s">
        <v>55</v>
      </c>
      <c r="E308" s="39" t="s">
        <v>8718</v>
      </c>
    </row>
    <row r="309" spans="1:5" ht="12.75">
      <c r="A309" s="35" t="s">
        <v>56</v>
      </c>
      <c r="E309" s="40" t="s">
        <v>5</v>
      </c>
    </row>
    <row r="310" spans="1:5" ht="12.75">
      <c r="A310" t="s">
        <v>58</v>
      </c>
      <c r="E310" s="39" t="s">
        <v>59</v>
      </c>
    </row>
    <row r="311" spans="1:16" ht="12.75">
      <c r="A311" t="s">
        <v>49</v>
      </c>
      <c s="34" t="s">
        <v>189</v>
      </c>
      <c s="34" t="s">
        <v>1879</v>
      </c>
      <c s="35" t="s">
        <v>5</v>
      </c>
      <c s="6" t="s">
        <v>1880</v>
      </c>
      <c s="36" t="s">
        <v>98</v>
      </c>
      <c s="37">
        <v>1290</v>
      </c>
      <c s="36">
        <v>0</v>
      </c>
      <c s="36">
        <f>ROUND(G311*H311,6)</f>
      </c>
      <c r="L311" s="38">
        <v>0</v>
      </c>
      <c s="32">
        <f>ROUND(ROUND(L311,2)*ROUND(G311,3),2)</f>
      </c>
      <c s="36" t="s">
        <v>73</v>
      </c>
      <c>
        <f>(M311*21)/100</f>
      </c>
      <c t="s">
        <v>27</v>
      </c>
    </row>
    <row r="312" spans="1:5" ht="25.5">
      <c r="A312" s="35" t="s">
        <v>55</v>
      </c>
      <c r="E312" s="39" t="s">
        <v>8719</v>
      </c>
    </row>
    <row r="313" spans="1:5" ht="12.75">
      <c r="A313" s="35" t="s">
        <v>56</v>
      </c>
      <c r="E313" s="40" t="s">
        <v>5</v>
      </c>
    </row>
    <row r="314" spans="1:5" ht="12.75">
      <c r="A314" t="s">
        <v>58</v>
      </c>
      <c r="E314" s="39" t="s">
        <v>59</v>
      </c>
    </row>
    <row r="315" spans="1:16" ht="12.75">
      <c r="A315" t="s">
        <v>49</v>
      </c>
      <c s="34" t="s">
        <v>194</v>
      </c>
      <c s="34" t="s">
        <v>8649</v>
      </c>
      <c s="35" t="s">
        <v>5</v>
      </c>
      <c s="6" t="s">
        <v>8650</v>
      </c>
      <c s="36" t="s">
        <v>106</v>
      </c>
      <c s="37">
        <v>1</v>
      </c>
      <c s="36">
        <v>0</v>
      </c>
      <c s="36">
        <f>ROUND(G315*H315,6)</f>
      </c>
      <c r="L315" s="38">
        <v>0</v>
      </c>
      <c s="32">
        <f>ROUND(ROUND(L315,2)*ROUND(G315,3),2)</f>
      </c>
      <c s="36" t="s">
        <v>73</v>
      </c>
      <c>
        <f>(M315*21)/100</f>
      </c>
      <c t="s">
        <v>27</v>
      </c>
    </row>
    <row r="316" spans="1:5" ht="12.75">
      <c r="A316" s="35" t="s">
        <v>55</v>
      </c>
      <c r="E316" s="39" t="s">
        <v>8717</v>
      </c>
    </row>
    <row r="317" spans="1:5" ht="12.75">
      <c r="A317" s="35" t="s">
        <v>56</v>
      </c>
      <c r="E317" s="40" t="s">
        <v>5</v>
      </c>
    </row>
    <row r="318" spans="1:5" ht="12.75">
      <c r="A318" t="s">
        <v>58</v>
      </c>
      <c r="E318" s="39" t="s">
        <v>59</v>
      </c>
    </row>
    <row r="319" spans="1:13" ht="12.75">
      <c r="A319" t="s">
        <v>46</v>
      </c>
      <c r="C319" s="31" t="s">
        <v>373</v>
      </c>
      <c r="E319" s="33" t="s">
        <v>3135</v>
      </c>
      <c r="J319" s="32">
        <f>0</f>
      </c>
      <c s="32">
        <f>0</f>
      </c>
      <c s="32">
        <f>0+L320</f>
      </c>
      <c s="32">
        <f>0+M320</f>
      </c>
    </row>
    <row r="320" spans="1:16" ht="12.75">
      <c r="A320" t="s">
        <v>49</v>
      </c>
      <c s="34" t="s">
        <v>192</v>
      </c>
      <c s="34" t="s">
        <v>4837</v>
      </c>
      <c s="35" t="s">
        <v>5</v>
      </c>
      <c s="6" t="s">
        <v>4838</v>
      </c>
      <c s="36" t="s">
        <v>77</v>
      </c>
      <c s="37">
        <v>6</v>
      </c>
      <c s="36">
        <v>0</v>
      </c>
      <c s="36">
        <f>ROUND(G320*H320,6)</f>
      </c>
      <c r="L320" s="38">
        <v>0</v>
      </c>
      <c s="32">
        <f>ROUND(ROUND(L320,2)*ROUND(G320,3),2)</f>
      </c>
      <c s="36" t="s">
        <v>73</v>
      </c>
      <c>
        <f>(M320*21)/100</f>
      </c>
      <c t="s">
        <v>27</v>
      </c>
    </row>
    <row r="321" spans="1:5" ht="12.75">
      <c r="A321" s="35" t="s">
        <v>55</v>
      </c>
      <c r="E321" s="39" t="s">
        <v>8514</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315</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8273</v>
      </c>
    </row>
    <row r="328" spans="1:5" ht="102">
      <c r="A328" t="s">
        <v>58</v>
      </c>
      <c r="E328" s="39" t="s">
        <v>752</v>
      </c>
    </row>
    <row r="329" spans="1:16" ht="25.5">
      <c r="A329" t="s">
        <v>49</v>
      </c>
      <c s="34" t="s">
        <v>318</v>
      </c>
      <c s="34" t="s">
        <v>3600</v>
      </c>
      <c s="35" t="s">
        <v>3601</v>
      </c>
      <c s="6" t="s">
        <v>3602</v>
      </c>
      <c s="36" t="s">
        <v>748</v>
      </c>
      <c s="37">
        <v>0.02</v>
      </c>
      <c s="36">
        <v>0</v>
      </c>
      <c s="36">
        <f>ROUND(G329*H329,6)</f>
      </c>
      <c r="L329" s="38">
        <v>0</v>
      </c>
      <c s="32">
        <f>ROUND(ROUND(L329,2)*ROUND(G329,3),2)</f>
      </c>
      <c s="36" t="s">
        <v>749</v>
      </c>
      <c>
        <f>(M329*21)/100</f>
      </c>
      <c t="s">
        <v>27</v>
      </c>
    </row>
    <row r="330" spans="1:5" ht="25.5">
      <c r="A330" s="35" t="s">
        <v>55</v>
      </c>
      <c r="E330" s="39" t="s">
        <v>750</v>
      </c>
    </row>
    <row r="331" spans="1:5" ht="12.75">
      <c r="A331" s="35" t="s">
        <v>56</v>
      </c>
      <c r="E331" s="40" t="s">
        <v>8274</v>
      </c>
    </row>
    <row r="332" spans="1:5" ht="102">
      <c r="A332" t="s">
        <v>58</v>
      </c>
      <c r="E332" s="39" t="s">
        <v>752</v>
      </c>
    </row>
    <row r="333" spans="1:16" ht="25.5">
      <c r="A333" t="s">
        <v>49</v>
      </c>
      <c s="34" t="s">
        <v>321</v>
      </c>
      <c s="34" t="s">
        <v>754</v>
      </c>
      <c s="35" t="s">
        <v>755</v>
      </c>
      <c s="6" t="s">
        <v>756</v>
      </c>
      <c s="36" t="s">
        <v>748</v>
      </c>
      <c s="37">
        <v>61.44</v>
      </c>
      <c s="36">
        <v>0</v>
      </c>
      <c s="36">
        <f>ROUND(G333*H333,6)</f>
      </c>
      <c r="L333" s="38">
        <v>0</v>
      </c>
      <c s="32">
        <f>ROUND(ROUND(L333,2)*ROUND(G333,3),2)</f>
      </c>
      <c s="36" t="s">
        <v>749</v>
      </c>
      <c>
        <f>(M333*21)/100</f>
      </c>
      <c t="s">
        <v>27</v>
      </c>
    </row>
    <row r="334" spans="1:5" ht="25.5">
      <c r="A334" s="35" t="s">
        <v>55</v>
      </c>
      <c r="E334" s="39" t="s">
        <v>750</v>
      </c>
    </row>
    <row r="335" spans="1:5" ht="38.25">
      <c r="A335" s="35" t="s">
        <v>56</v>
      </c>
      <c r="E335" s="40" t="s">
        <v>8516</v>
      </c>
    </row>
    <row r="336" spans="1:5" ht="102">
      <c r="A336" t="s">
        <v>58</v>
      </c>
      <c r="E336" s="39" t="s">
        <v>752</v>
      </c>
    </row>
    <row r="337" spans="1:16" ht="25.5">
      <c r="A337" t="s">
        <v>49</v>
      </c>
      <c s="34" t="s">
        <v>324</v>
      </c>
      <c s="34" t="s">
        <v>1817</v>
      </c>
      <c s="35" t="s">
        <v>1818</v>
      </c>
      <c s="6" t="s">
        <v>1819</v>
      </c>
      <c s="36" t="s">
        <v>748</v>
      </c>
      <c s="37">
        <v>43.12</v>
      </c>
      <c s="36">
        <v>0</v>
      </c>
      <c s="36">
        <f>ROUND(G337*H337,6)</f>
      </c>
      <c r="L337" s="38">
        <v>0</v>
      </c>
      <c s="32">
        <f>ROUND(ROUND(L337,2)*ROUND(G337,3),2)</f>
      </c>
      <c s="36" t="s">
        <v>749</v>
      </c>
      <c>
        <f>(M337*21)/100</f>
      </c>
      <c t="s">
        <v>27</v>
      </c>
    </row>
    <row r="338" spans="1:5" ht="25.5">
      <c r="A338" s="35" t="s">
        <v>55</v>
      </c>
      <c r="E338" s="39" t="s">
        <v>750</v>
      </c>
    </row>
    <row r="339" spans="1:5" ht="12.75">
      <c r="A339" s="35" t="s">
        <v>56</v>
      </c>
      <c r="E339" s="40" t="s">
        <v>8517</v>
      </c>
    </row>
    <row r="340" spans="1:5" ht="102">
      <c r="A340" t="s">
        <v>58</v>
      </c>
      <c r="E340" s="39" t="s">
        <v>752</v>
      </c>
    </row>
    <row r="341" spans="1:16" ht="25.5">
      <c r="A341" t="s">
        <v>49</v>
      </c>
      <c s="34" t="s">
        <v>327</v>
      </c>
      <c s="34" t="s">
        <v>943</v>
      </c>
      <c s="35" t="s">
        <v>944</v>
      </c>
      <c s="6" t="s">
        <v>945</v>
      </c>
      <c s="36" t="s">
        <v>748</v>
      </c>
      <c s="37">
        <v>0.3</v>
      </c>
      <c s="36">
        <v>0</v>
      </c>
      <c s="36">
        <f>ROUND(G341*H341,6)</f>
      </c>
      <c r="L341" s="38">
        <v>0</v>
      </c>
      <c s="32">
        <f>ROUND(ROUND(L341,2)*ROUND(G341,3),2)</f>
      </c>
      <c s="36" t="s">
        <v>749</v>
      </c>
      <c>
        <f>(M341*21)/100</f>
      </c>
      <c t="s">
        <v>27</v>
      </c>
    </row>
    <row r="342" spans="1:5" ht="25.5">
      <c r="A342" s="35" t="s">
        <v>55</v>
      </c>
      <c r="E342" s="39" t="s">
        <v>750</v>
      </c>
    </row>
    <row r="343" spans="1:5" ht="12.75">
      <c r="A343" s="35" t="s">
        <v>56</v>
      </c>
      <c r="E343" s="40" t="s">
        <v>5</v>
      </c>
    </row>
    <row r="344" spans="1:5" ht="102">
      <c r="A344" t="s">
        <v>58</v>
      </c>
      <c r="E344" s="39" t="s">
        <v>752</v>
      </c>
    </row>
    <row r="345" spans="1:16" ht="12.75">
      <c r="A345" t="s">
        <v>49</v>
      </c>
      <c s="34" t="s">
        <v>330</v>
      </c>
      <c s="34" t="s">
        <v>766</v>
      </c>
      <c s="35" t="s">
        <v>767</v>
      </c>
      <c s="6" t="s">
        <v>768</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8520</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8722</v>
      </c>
      <c r="E8" s="30" t="s">
        <v>8721</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3806</v>
      </c>
      <c r="J9" s="32">
        <f>0</f>
      </c>
      <c s="32">
        <f>0</f>
      </c>
      <c s="32">
        <f>0+L10</f>
      </c>
      <c s="32">
        <f>0+M10</f>
      </c>
    </row>
    <row r="10" spans="1:16" ht="12.75">
      <c r="A10" t="s">
        <v>49</v>
      </c>
      <c s="34" t="s">
        <v>302</v>
      </c>
      <c s="34" t="s">
        <v>8124</v>
      </c>
      <c s="35" t="s">
        <v>5</v>
      </c>
      <c s="6" t="s">
        <v>3609</v>
      </c>
      <c s="36" t="s">
        <v>672</v>
      </c>
      <c s="37">
        <v>144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3383</v>
      </c>
      <c r="J14" s="32">
        <f>0</f>
      </c>
      <c s="32">
        <f>0</f>
      </c>
      <c s="32">
        <f>0+L15+L19+L23+L27</f>
      </c>
      <c s="32">
        <f>0+M15+M19+M23+M27</f>
      </c>
    </row>
    <row r="15" spans="1:16" ht="12.75">
      <c r="A15" t="s">
        <v>49</v>
      </c>
      <c s="34" t="s">
        <v>255</v>
      </c>
      <c s="34" t="s">
        <v>4650</v>
      </c>
      <c s="35" t="s">
        <v>5</v>
      </c>
      <c s="6" t="s">
        <v>4651</v>
      </c>
      <c s="36" t="s">
        <v>98</v>
      </c>
      <c s="37">
        <v>868.7</v>
      </c>
      <c s="36">
        <v>0</v>
      </c>
      <c s="36">
        <f>ROUND(G15*H15,6)</f>
      </c>
      <c r="L15" s="38">
        <v>0</v>
      </c>
      <c s="32">
        <f>ROUND(ROUND(L15,2)*ROUND(G15,3),2)</f>
      </c>
      <c s="36" t="s">
        <v>73</v>
      </c>
      <c>
        <f>(M15*21)/100</f>
      </c>
      <c t="s">
        <v>27</v>
      </c>
    </row>
    <row r="16" spans="1:5" ht="38.25">
      <c r="A16" s="35" t="s">
        <v>55</v>
      </c>
      <c r="E16" s="39" t="s">
        <v>8723</v>
      </c>
    </row>
    <row r="17" spans="1:5" ht="12.75">
      <c r="A17" s="35" t="s">
        <v>56</v>
      </c>
      <c r="E17" s="40" t="s">
        <v>8724</v>
      </c>
    </row>
    <row r="18" spans="1:5" ht="12.75">
      <c r="A18" t="s">
        <v>58</v>
      </c>
      <c r="E18" s="39" t="s">
        <v>59</v>
      </c>
    </row>
    <row r="19" spans="1:16" ht="25.5">
      <c r="A19" t="s">
        <v>49</v>
      </c>
      <c s="34" t="s">
        <v>258</v>
      </c>
      <c s="34" t="s">
        <v>8440</v>
      </c>
      <c s="35" t="s">
        <v>5</v>
      </c>
      <c s="6" t="s">
        <v>8441</v>
      </c>
      <c s="36" t="s">
        <v>77</v>
      </c>
      <c s="37">
        <v>42.275</v>
      </c>
      <c s="36">
        <v>0</v>
      </c>
      <c s="36">
        <f>ROUND(G19*H19,6)</f>
      </c>
      <c r="L19" s="38">
        <v>0</v>
      </c>
      <c s="32">
        <f>ROUND(ROUND(L19,2)*ROUND(G19,3),2)</f>
      </c>
      <c s="36" t="s">
        <v>73</v>
      </c>
      <c>
        <f>(M19*21)/100</f>
      </c>
      <c t="s">
        <v>27</v>
      </c>
    </row>
    <row r="20" spans="1:5" ht="38.25">
      <c r="A20" s="35" t="s">
        <v>55</v>
      </c>
      <c r="E20" s="39" t="s">
        <v>8723</v>
      </c>
    </row>
    <row r="21" spans="1:5" ht="12.75">
      <c r="A21" s="35" t="s">
        <v>56</v>
      </c>
      <c r="E21" s="40" t="s">
        <v>8724</v>
      </c>
    </row>
    <row r="22" spans="1:5" ht="12.75">
      <c r="A22" t="s">
        <v>58</v>
      </c>
      <c r="E22" s="39" t="s">
        <v>59</v>
      </c>
    </row>
    <row r="23" spans="1:16" ht="25.5">
      <c r="A23" t="s">
        <v>49</v>
      </c>
      <c s="34" t="s">
        <v>261</v>
      </c>
      <c s="34" t="s">
        <v>8442</v>
      </c>
      <c s="35" t="s">
        <v>5</v>
      </c>
      <c s="6" t="s">
        <v>8443</v>
      </c>
      <c s="36" t="s">
        <v>77</v>
      </c>
      <c s="37">
        <v>23.638</v>
      </c>
      <c s="36">
        <v>0</v>
      </c>
      <c s="36">
        <f>ROUND(G23*H23,6)</f>
      </c>
      <c r="L23" s="38">
        <v>0</v>
      </c>
      <c s="32">
        <f>ROUND(ROUND(L23,2)*ROUND(G23,3),2)</f>
      </c>
      <c s="36" t="s">
        <v>73</v>
      </c>
      <c>
        <f>(M23*21)/100</f>
      </c>
      <c t="s">
        <v>27</v>
      </c>
    </row>
    <row r="24" spans="1:5" ht="38.25">
      <c r="A24" s="35" t="s">
        <v>55</v>
      </c>
      <c r="E24" s="39" t="s">
        <v>8723</v>
      </c>
    </row>
    <row r="25" spans="1:5" ht="12.75">
      <c r="A25" s="35" t="s">
        <v>56</v>
      </c>
      <c r="E25" s="40" t="s">
        <v>8724</v>
      </c>
    </row>
    <row r="26" spans="1:5" ht="12.75">
      <c r="A26" t="s">
        <v>58</v>
      </c>
      <c r="E26" s="39" t="s">
        <v>59</v>
      </c>
    </row>
    <row r="27" spans="1:16" ht="12.75">
      <c r="A27" t="s">
        <v>49</v>
      </c>
      <c s="34" t="s">
        <v>264</v>
      </c>
      <c s="34" t="s">
        <v>70</v>
      </c>
      <c s="35" t="s">
        <v>5</v>
      </c>
      <c s="6" t="s">
        <v>71</v>
      </c>
      <c s="36" t="s">
        <v>72</v>
      </c>
      <c s="37">
        <v>1172</v>
      </c>
      <c s="36">
        <v>0</v>
      </c>
      <c s="36">
        <f>ROUND(G27*H27,6)</f>
      </c>
      <c r="L27" s="38">
        <v>0</v>
      </c>
      <c s="32">
        <f>ROUND(ROUND(L27,2)*ROUND(G27,3),2)</f>
      </c>
      <c s="36" t="s">
        <v>73</v>
      </c>
      <c>
        <f>(M27*21)/100</f>
      </c>
      <c t="s">
        <v>27</v>
      </c>
    </row>
    <row r="28" spans="1:5" ht="12.75">
      <c r="A28" s="35" t="s">
        <v>55</v>
      </c>
      <c r="E28" s="39" t="s">
        <v>8444</v>
      </c>
    </row>
    <row r="29" spans="1:5" ht="12.75">
      <c r="A29" s="35" t="s">
        <v>56</v>
      </c>
      <c r="E29" s="40" t="s">
        <v>5</v>
      </c>
    </row>
    <row r="30" spans="1:5" ht="12.75">
      <c r="A30" t="s">
        <v>58</v>
      </c>
      <c r="E30" s="39" t="s">
        <v>59</v>
      </c>
    </row>
    <row r="31" spans="1:13" ht="12.75">
      <c r="A31" t="s">
        <v>46</v>
      </c>
      <c r="C31" s="31" t="s">
        <v>121</v>
      </c>
      <c r="E31" s="33" t="s">
        <v>3396</v>
      </c>
      <c r="J31" s="32">
        <f>0</f>
      </c>
      <c s="32">
        <f>0</f>
      </c>
      <c s="32">
        <f>0+L32+L36</f>
      </c>
      <c s="32">
        <f>0+M32+M36</f>
      </c>
    </row>
    <row r="32" spans="1:16" ht="12.75">
      <c r="A32" t="s">
        <v>49</v>
      </c>
      <c s="34" t="s">
        <v>231</v>
      </c>
      <c s="34" t="s">
        <v>837</v>
      </c>
      <c s="35" t="s">
        <v>5</v>
      </c>
      <c s="6" t="s">
        <v>838</v>
      </c>
      <c s="36" t="s">
        <v>77</v>
      </c>
      <c s="37">
        <v>2020.76</v>
      </c>
      <c s="36">
        <v>0</v>
      </c>
      <c s="36">
        <f>ROUND(G32*H32,6)</f>
      </c>
      <c r="L32" s="38">
        <v>0</v>
      </c>
      <c s="32">
        <f>ROUND(ROUND(L32,2)*ROUND(G32,3),2)</f>
      </c>
      <c s="36" t="s">
        <v>73</v>
      </c>
      <c>
        <f>(M32*21)/100</f>
      </c>
      <c t="s">
        <v>27</v>
      </c>
    </row>
    <row r="33" spans="1:5" ht="63.75">
      <c r="A33" s="35" t="s">
        <v>55</v>
      </c>
      <c r="E33" s="39" t="s">
        <v>8725</v>
      </c>
    </row>
    <row r="34" spans="1:5" ht="12.75">
      <c r="A34" s="35" t="s">
        <v>56</v>
      </c>
      <c r="E34" s="40" t="s">
        <v>8446</v>
      </c>
    </row>
    <row r="35" spans="1:5" ht="12.75">
      <c r="A35" t="s">
        <v>58</v>
      </c>
      <c r="E35" s="39" t="s">
        <v>59</v>
      </c>
    </row>
    <row r="36" spans="1:16" ht="12.75">
      <c r="A36" t="s">
        <v>49</v>
      </c>
      <c s="34" t="s">
        <v>234</v>
      </c>
      <c s="34" t="s">
        <v>835</v>
      </c>
      <c s="35" t="s">
        <v>5</v>
      </c>
      <c s="6" t="s">
        <v>836</v>
      </c>
      <c s="36" t="s">
        <v>77</v>
      </c>
      <c s="37">
        <v>0.768</v>
      </c>
      <c s="36">
        <v>0</v>
      </c>
      <c s="36">
        <f>ROUND(G36*H36,6)</f>
      </c>
      <c r="L36" s="38">
        <v>0</v>
      </c>
      <c s="32">
        <f>ROUND(ROUND(L36,2)*ROUND(G36,3),2)</f>
      </c>
      <c s="36" t="s">
        <v>73</v>
      </c>
      <c>
        <f>(M36*21)/100</f>
      </c>
      <c t="s">
        <v>27</v>
      </c>
    </row>
    <row r="37" spans="1:5" ht="12.75">
      <c r="A37" s="35" t="s">
        <v>55</v>
      </c>
      <c r="E37" s="39" t="s">
        <v>8447</v>
      </c>
    </row>
    <row r="38" spans="1:5" ht="12.75">
      <c r="A38" s="35" t="s">
        <v>56</v>
      </c>
      <c r="E38" s="40" t="s">
        <v>8181</v>
      </c>
    </row>
    <row r="39" spans="1:5" ht="12.75">
      <c r="A39" t="s">
        <v>58</v>
      </c>
      <c r="E39" s="39" t="s">
        <v>59</v>
      </c>
    </row>
    <row r="40" spans="1:13" ht="12.75">
      <c r="A40" t="s">
        <v>46</v>
      </c>
      <c r="C40" s="31" t="s">
        <v>124</v>
      </c>
      <c r="E40" s="33" t="s">
        <v>8328</v>
      </c>
      <c r="J40" s="32">
        <f>0</f>
      </c>
      <c s="32">
        <f>0</f>
      </c>
      <c s="32">
        <f>0+L41</f>
      </c>
      <c s="32">
        <f>0+M41</f>
      </c>
    </row>
    <row r="41" spans="1:16" ht="12.75">
      <c r="A41" t="s">
        <v>49</v>
      </c>
      <c s="34" t="s">
        <v>252</v>
      </c>
      <c s="34" t="s">
        <v>96</v>
      </c>
      <c s="35" t="s">
        <v>5</v>
      </c>
      <c s="6" t="s">
        <v>97</v>
      </c>
      <c s="36" t="s">
        <v>98</v>
      </c>
      <c s="37">
        <v>25</v>
      </c>
      <c s="36">
        <v>0</v>
      </c>
      <c s="36">
        <f>ROUND(G41*H41,6)</f>
      </c>
      <c r="L41" s="38">
        <v>0</v>
      </c>
      <c s="32">
        <f>ROUND(ROUND(L41,2)*ROUND(G41,3),2)</f>
      </c>
      <c s="36" t="s">
        <v>73</v>
      </c>
      <c>
        <f>(M41*21)/100</f>
      </c>
      <c t="s">
        <v>27</v>
      </c>
    </row>
    <row r="42" spans="1:5" ht="12.75">
      <c r="A42" s="35" t="s">
        <v>55</v>
      </c>
      <c r="E42" s="39" t="s">
        <v>8448</v>
      </c>
    </row>
    <row r="43" spans="1:5" ht="12.75">
      <c r="A43" s="35" t="s">
        <v>56</v>
      </c>
      <c r="E43" s="40" t="s">
        <v>8222</v>
      </c>
    </row>
    <row r="44" spans="1:5" ht="12.75">
      <c r="A44" t="s">
        <v>58</v>
      </c>
      <c r="E44" s="39" t="s">
        <v>59</v>
      </c>
    </row>
    <row r="45" spans="1:13" ht="12.75">
      <c r="A45" t="s">
        <v>46</v>
      </c>
      <c r="C45" s="31" t="s">
        <v>133</v>
      </c>
      <c r="E45" s="33" t="s">
        <v>3409</v>
      </c>
      <c r="J45" s="32">
        <f>0</f>
      </c>
      <c s="32">
        <f>0</f>
      </c>
      <c s="32">
        <f>0+L46+L50+L54+L58+L62</f>
      </c>
      <c s="32">
        <f>0+M46+M50+M54+M58+M62</f>
      </c>
    </row>
    <row r="46" spans="1:16" ht="12.75">
      <c r="A46" t="s">
        <v>49</v>
      </c>
      <c s="34" t="s">
        <v>237</v>
      </c>
      <c s="34" t="s">
        <v>100</v>
      </c>
      <c s="35" t="s">
        <v>5</v>
      </c>
      <c s="6" t="s">
        <v>101</v>
      </c>
      <c s="36" t="s">
        <v>77</v>
      </c>
      <c s="37">
        <v>2020.76</v>
      </c>
      <c s="36">
        <v>0</v>
      </c>
      <c s="36">
        <f>ROUND(G46*H46,6)</f>
      </c>
      <c r="L46" s="38">
        <v>0</v>
      </c>
      <c s="32">
        <f>ROUND(ROUND(L46,2)*ROUND(G46,3),2)</f>
      </c>
      <c s="36" t="s">
        <v>73</v>
      </c>
      <c>
        <f>(M46*21)/100</f>
      </c>
      <c t="s">
        <v>27</v>
      </c>
    </row>
    <row r="47" spans="1:5" ht="63.75">
      <c r="A47" s="35" t="s">
        <v>55</v>
      </c>
      <c r="E47" s="39" t="s">
        <v>8725</v>
      </c>
    </row>
    <row r="48" spans="1:5" ht="12.75">
      <c r="A48" s="35" t="s">
        <v>56</v>
      </c>
      <c r="E48" s="40" t="s">
        <v>8446</v>
      </c>
    </row>
    <row r="49" spans="1:5" ht="12.75">
      <c r="A49" t="s">
        <v>58</v>
      </c>
      <c r="E49" s="39" t="s">
        <v>59</v>
      </c>
    </row>
    <row r="50" spans="1:16" ht="12.75">
      <c r="A50" t="s">
        <v>49</v>
      </c>
      <c s="34" t="s">
        <v>240</v>
      </c>
      <c s="34" t="s">
        <v>3410</v>
      </c>
      <c s="35" t="s">
        <v>5</v>
      </c>
      <c s="6" t="s">
        <v>3411</v>
      </c>
      <c s="36" t="s">
        <v>77</v>
      </c>
      <c s="37">
        <v>0.768</v>
      </c>
      <c s="36">
        <v>0</v>
      </c>
      <c s="36">
        <f>ROUND(G50*H50,6)</f>
      </c>
      <c r="L50" s="38">
        <v>0</v>
      </c>
      <c s="32">
        <f>ROUND(ROUND(L50,2)*ROUND(G50,3),2)</f>
      </c>
      <c s="36" t="s">
        <v>73</v>
      </c>
      <c>
        <f>(M50*21)/100</f>
      </c>
      <c t="s">
        <v>27</v>
      </c>
    </row>
    <row r="51" spans="1:5" ht="12.75">
      <c r="A51" s="35" t="s">
        <v>55</v>
      </c>
      <c r="E51" s="39" t="s">
        <v>8449</v>
      </c>
    </row>
    <row r="52" spans="1:5" ht="12.75">
      <c r="A52" s="35" t="s">
        <v>56</v>
      </c>
      <c r="E52" s="40" t="s">
        <v>8181</v>
      </c>
    </row>
    <row r="53" spans="1:5" ht="12.75">
      <c r="A53" t="s">
        <v>58</v>
      </c>
      <c r="E53" s="39" t="s">
        <v>59</v>
      </c>
    </row>
    <row r="54" spans="1:16" ht="12.75">
      <c r="A54" t="s">
        <v>49</v>
      </c>
      <c s="34" t="s">
        <v>243</v>
      </c>
      <c s="34" t="s">
        <v>3417</v>
      </c>
      <c s="35" t="s">
        <v>5</v>
      </c>
      <c s="6" t="s">
        <v>3418</v>
      </c>
      <c s="36" t="s">
        <v>72</v>
      </c>
      <c s="37">
        <v>2525.85</v>
      </c>
      <c s="36">
        <v>0</v>
      </c>
      <c s="36">
        <f>ROUND(G54*H54,6)</f>
      </c>
      <c r="L54" s="38">
        <v>0</v>
      </c>
      <c s="32">
        <f>ROUND(ROUND(L54,2)*ROUND(G54,3),2)</f>
      </c>
      <c s="36" t="s">
        <v>73</v>
      </c>
      <c>
        <f>(M54*21)/100</f>
      </c>
      <c t="s">
        <v>27</v>
      </c>
    </row>
    <row r="55" spans="1:5" ht="63.75">
      <c r="A55" s="35" t="s">
        <v>55</v>
      </c>
      <c r="E55" s="39" t="s">
        <v>8726</v>
      </c>
    </row>
    <row r="56" spans="1:5" ht="12.75">
      <c r="A56" s="35" t="s">
        <v>56</v>
      </c>
      <c r="E56" s="40" t="s">
        <v>8446</v>
      </c>
    </row>
    <row r="57" spans="1:5" ht="12.75">
      <c r="A57" t="s">
        <v>58</v>
      </c>
      <c r="E57" s="39" t="s">
        <v>59</v>
      </c>
    </row>
    <row r="58" spans="1:16" ht="12.75">
      <c r="A58" t="s">
        <v>49</v>
      </c>
      <c s="34" t="s">
        <v>246</v>
      </c>
      <c s="34" t="s">
        <v>8130</v>
      </c>
      <c s="35" t="s">
        <v>5</v>
      </c>
      <c s="6" t="s">
        <v>8228</v>
      </c>
      <c s="36" t="s">
        <v>72</v>
      </c>
      <c s="37">
        <v>2153</v>
      </c>
      <c s="36">
        <v>0</v>
      </c>
      <c s="36">
        <f>ROUND(G58*H58,6)</f>
      </c>
      <c r="L58" s="38">
        <v>0</v>
      </c>
      <c s="32">
        <f>ROUND(ROUND(L58,2)*ROUND(G58,3),2)</f>
      </c>
      <c s="36" t="s">
        <v>73</v>
      </c>
      <c>
        <f>(M58*21)/100</f>
      </c>
      <c t="s">
        <v>27</v>
      </c>
    </row>
    <row r="59" spans="1:5" ht="12.75">
      <c r="A59" s="35" t="s">
        <v>55</v>
      </c>
      <c r="E59" s="39" t="s">
        <v>8727</v>
      </c>
    </row>
    <row r="60" spans="1:5" ht="12.75">
      <c r="A60" s="35" t="s">
        <v>56</v>
      </c>
      <c r="E60" s="40" t="s">
        <v>5</v>
      </c>
    </row>
    <row r="61" spans="1:5" ht="12.75">
      <c r="A61" t="s">
        <v>58</v>
      </c>
      <c r="E61" s="39" t="s">
        <v>59</v>
      </c>
    </row>
    <row r="62" spans="1:16" ht="12.75">
      <c r="A62" t="s">
        <v>49</v>
      </c>
      <c s="34" t="s">
        <v>249</v>
      </c>
      <c s="34" t="s">
        <v>8134</v>
      </c>
      <c s="35" t="s">
        <v>5</v>
      </c>
      <c s="6" t="s">
        <v>8135</v>
      </c>
      <c s="36" t="s">
        <v>72</v>
      </c>
      <c s="37">
        <v>824.95</v>
      </c>
      <c s="36">
        <v>0</v>
      </c>
      <c s="36">
        <f>ROUND(G62*H62,6)</f>
      </c>
      <c r="L62" s="38">
        <v>0</v>
      </c>
      <c s="32">
        <f>ROUND(ROUND(L62,2)*ROUND(G62,3),2)</f>
      </c>
      <c s="36" t="s">
        <v>2226</v>
      </c>
      <c>
        <f>(M62*21)/100</f>
      </c>
      <c t="s">
        <v>27</v>
      </c>
    </row>
    <row r="63" spans="1:5" ht="25.5">
      <c r="A63" s="35" t="s">
        <v>55</v>
      </c>
      <c r="E63" s="39" t="s">
        <v>8728</v>
      </c>
    </row>
    <row r="64" spans="1:5" ht="12.75">
      <c r="A64" s="35" t="s">
        <v>56</v>
      </c>
      <c r="E64" s="40" t="s">
        <v>8452</v>
      </c>
    </row>
    <row r="65" spans="1:5" ht="38.25">
      <c r="A65" t="s">
        <v>58</v>
      </c>
      <c r="E65" s="39" t="s">
        <v>8137</v>
      </c>
    </row>
    <row r="66" spans="1:13" ht="12.75">
      <c r="A66" t="s">
        <v>46</v>
      </c>
      <c r="C66" s="31" t="s">
        <v>83</v>
      </c>
      <c r="E66" s="33" t="s">
        <v>4054</v>
      </c>
      <c r="J66" s="32">
        <f>0</f>
      </c>
      <c s="32">
        <f>0</f>
      </c>
      <c s="32">
        <f>0+L67+L71+L75+L79+L83+L87+L91+L95+L99</f>
      </c>
      <c s="32">
        <f>0+M67+M71+M75+M79+M83+M87+M91+M95+M99</f>
      </c>
    </row>
    <row r="67" spans="1:16" ht="12.75">
      <c r="A67" t="s">
        <v>49</v>
      </c>
      <c s="34" t="s">
        <v>267</v>
      </c>
      <c s="34" t="s">
        <v>8671</v>
      </c>
      <c s="35" t="s">
        <v>5</v>
      </c>
      <c s="6" t="s">
        <v>8672</v>
      </c>
      <c s="36" t="s">
        <v>72</v>
      </c>
      <c s="37">
        <v>407.5</v>
      </c>
      <c s="36">
        <v>0</v>
      </c>
      <c s="36">
        <f>ROUND(G67*H67,6)</f>
      </c>
      <c r="L67" s="38">
        <v>0</v>
      </c>
      <c s="32">
        <f>ROUND(ROUND(L67,2)*ROUND(G67,3),2)</f>
      </c>
      <c s="36" t="s">
        <v>73</v>
      </c>
      <c>
        <f>(M67*21)/100</f>
      </c>
      <c t="s">
        <v>27</v>
      </c>
    </row>
    <row r="68" spans="1:5" ht="38.25">
      <c r="A68" s="35" t="s">
        <v>55</v>
      </c>
      <c r="E68" s="39" t="s">
        <v>8729</v>
      </c>
    </row>
    <row r="69" spans="1:5" ht="12.75">
      <c r="A69" s="35" t="s">
        <v>56</v>
      </c>
      <c r="E69" s="40" t="s">
        <v>8730</v>
      </c>
    </row>
    <row r="70" spans="1:5" ht="12.75">
      <c r="A70" t="s">
        <v>58</v>
      </c>
      <c r="E70" s="39" t="s">
        <v>59</v>
      </c>
    </row>
    <row r="71" spans="1:16" ht="12.75">
      <c r="A71" t="s">
        <v>49</v>
      </c>
      <c s="34" t="s">
        <v>270</v>
      </c>
      <c s="34" t="s">
        <v>6273</v>
      </c>
      <c s="35" t="s">
        <v>5</v>
      </c>
      <c s="6" t="s">
        <v>6274</v>
      </c>
      <c s="36" t="s">
        <v>72</v>
      </c>
      <c s="37">
        <v>272.75</v>
      </c>
      <c s="36">
        <v>0</v>
      </c>
      <c s="36">
        <f>ROUND(G71*H71,6)</f>
      </c>
      <c r="L71" s="38">
        <v>0</v>
      </c>
      <c s="32">
        <f>ROUND(ROUND(L71,2)*ROUND(G71,3),2)</f>
      </c>
      <c s="36" t="s">
        <v>73</v>
      </c>
      <c>
        <f>(M71*21)/100</f>
      </c>
      <c t="s">
        <v>27</v>
      </c>
    </row>
    <row r="72" spans="1:5" ht="25.5">
      <c r="A72" s="35" t="s">
        <v>55</v>
      </c>
      <c r="E72" s="39" t="s">
        <v>8731</v>
      </c>
    </row>
    <row r="73" spans="1:5" ht="12.75">
      <c r="A73" s="35" t="s">
        <v>56</v>
      </c>
      <c r="E73" s="40" t="s">
        <v>8724</v>
      </c>
    </row>
    <row r="74" spans="1:5" ht="12.75">
      <c r="A74" t="s">
        <v>58</v>
      </c>
      <c r="E74" s="39" t="s">
        <v>59</v>
      </c>
    </row>
    <row r="75" spans="1:16" ht="12.75">
      <c r="A75" t="s">
        <v>49</v>
      </c>
      <c s="34" t="s">
        <v>273</v>
      </c>
      <c s="34" t="s">
        <v>8732</v>
      </c>
      <c s="35" t="s">
        <v>5</v>
      </c>
      <c s="6" t="s">
        <v>8733</v>
      </c>
      <c s="36" t="s">
        <v>72</v>
      </c>
      <c s="37">
        <v>100</v>
      </c>
      <c s="36">
        <v>0</v>
      </c>
      <c s="36">
        <f>ROUND(G75*H75,6)</f>
      </c>
      <c r="L75" s="38">
        <v>0</v>
      </c>
      <c s="32">
        <f>ROUND(ROUND(L75,2)*ROUND(G75,3),2)</f>
      </c>
      <c s="36" t="s">
        <v>73</v>
      </c>
      <c>
        <f>(M75*21)/100</f>
      </c>
      <c t="s">
        <v>27</v>
      </c>
    </row>
    <row r="76" spans="1:5" ht="25.5">
      <c r="A76" s="35" t="s">
        <v>55</v>
      </c>
      <c r="E76" s="39" t="s">
        <v>8734</v>
      </c>
    </row>
    <row r="77" spans="1:5" ht="12.75">
      <c r="A77" s="35" t="s">
        <v>56</v>
      </c>
      <c r="E77" s="40" t="s">
        <v>8730</v>
      </c>
    </row>
    <row r="78" spans="1:5" ht="12.75">
      <c r="A78" t="s">
        <v>58</v>
      </c>
      <c r="E78" s="39" t="s">
        <v>59</v>
      </c>
    </row>
    <row r="79" spans="1:16" ht="25.5">
      <c r="A79" t="s">
        <v>49</v>
      </c>
      <c s="34" t="s">
        <v>276</v>
      </c>
      <c s="34" t="s">
        <v>8455</v>
      </c>
      <c s="35" t="s">
        <v>5</v>
      </c>
      <c s="6" t="s">
        <v>8456</v>
      </c>
      <c s="36" t="s">
        <v>72</v>
      </c>
      <c s="37">
        <v>272.75</v>
      </c>
      <c s="36">
        <v>0</v>
      </c>
      <c s="36">
        <f>ROUND(G79*H79,6)</f>
      </c>
      <c r="L79" s="38">
        <v>0</v>
      </c>
      <c s="32">
        <f>ROUND(ROUND(L79,2)*ROUND(G79,3),2)</f>
      </c>
      <c s="36" t="s">
        <v>2226</v>
      </c>
      <c>
        <f>(M79*21)/100</f>
      </c>
      <c t="s">
        <v>27</v>
      </c>
    </row>
    <row r="80" spans="1:5" ht="25.5">
      <c r="A80" s="35" t="s">
        <v>55</v>
      </c>
      <c r="E80" s="39" t="s">
        <v>8731</v>
      </c>
    </row>
    <row r="81" spans="1:5" ht="12.75">
      <c r="A81" s="35" t="s">
        <v>56</v>
      </c>
      <c r="E81" s="40" t="s">
        <v>8724</v>
      </c>
    </row>
    <row r="82" spans="1:5" ht="153">
      <c r="A82" t="s">
        <v>58</v>
      </c>
      <c r="E82" s="39" t="s">
        <v>8457</v>
      </c>
    </row>
    <row r="83" spans="1:16" ht="25.5">
      <c r="A83" t="s">
        <v>49</v>
      </c>
      <c s="34" t="s">
        <v>279</v>
      </c>
      <c s="34" t="s">
        <v>8735</v>
      </c>
      <c s="35" t="s">
        <v>5</v>
      </c>
      <c s="6" t="s">
        <v>8736</v>
      </c>
      <c s="36" t="s">
        <v>72</v>
      </c>
      <c s="37">
        <v>100</v>
      </c>
      <c s="36">
        <v>0</v>
      </c>
      <c s="36">
        <f>ROUND(G83*H83,6)</f>
      </c>
      <c r="L83" s="38">
        <v>0</v>
      </c>
      <c s="32">
        <f>ROUND(ROUND(L83,2)*ROUND(G83,3),2)</f>
      </c>
      <c s="36" t="s">
        <v>2226</v>
      </c>
      <c>
        <f>(M83*21)/100</f>
      </c>
      <c t="s">
        <v>27</v>
      </c>
    </row>
    <row r="84" spans="1:5" ht="25.5">
      <c r="A84" s="35" t="s">
        <v>55</v>
      </c>
      <c r="E84" s="39" t="s">
        <v>8734</v>
      </c>
    </row>
    <row r="85" spans="1:5" ht="12.75">
      <c r="A85" s="35" t="s">
        <v>56</v>
      </c>
      <c r="E85" s="40" t="s">
        <v>8730</v>
      </c>
    </row>
    <row r="86" spans="1:5" ht="153">
      <c r="A86" t="s">
        <v>58</v>
      </c>
      <c r="E86" s="39" t="s">
        <v>8457</v>
      </c>
    </row>
    <row r="87" spans="1:16" ht="12.75">
      <c r="A87" t="s">
        <v>49</v>
      </c>
      <c s="34" t="s">
        <v>282</v>
      </c>
      <c s="34" t="s">
        <v>5933</v>
      </c>
      <c s="35" t="s">
        <v>5</v>
      </c>
      <c s="6" t="s">
        <v>5934</v>
      </c>
      <c s="36" t="s">
        <v>72</v>
      </c>
      <c s="37">
        <v>312.75</v>
      </c>
      <c s="36">
        <v>0</v>
      </c>
      <c s="36">
        <f>ROUND(G87*H87,6)</f>
      </c>
      <c r="L87" s="38">
        <v>0</v>
      </c>
      <c s="32">
        <f>ROUND(ROUND(L87,2)*ROUND(G87,3),2)</f>
      </c>
      <c s="36" t="s">
        <v>73</v>
      </c>
      <c>
        <f>(M87*21)/100</f>
      </c>
      <c t="s">
        <v>27</v>
      </c>
    </row>
    <row r="88" spans="1:5" ht="38.25">
      <c r="A88" s="35" t="s">
        <v>55</v>
      </c>
      <c r="E88" s="39" t="s">
        <v>8737</v>
      </c>
    </row>
    <row r="89" spans="1:5" ht="12.75">
      <c r="A89" s="35" t="s">
        <v>56</v>
      </c>
      <c r="E89" s="40" t="s">
        <v>8561</v>
      </c>
    </row>
    <row r="90" spans="1:5" ht="12.75">
      <c r="A90" t="s">
        <v>58</v>
      </c>
      <c r="E90" s="39" t="s">
        <v>59</v>
      </c>
    </row>
    <row r="91" spans="1:16" ht="12.75">
      <c r="A91" t="s">
        <v>49</v>
      </c>
      <c s="34" t="s">
        <v>285</v>
      </c>
      <c s="34" t="s">
        <v>8738</v>
      </c>
      <c s="35" t="s">
        <v>5</v>
      </c>
      <c s="6" t="s">
        <v>6337</v>
      </c>
      <c s="36" t="s">
        <v>98</v>
      </c>
      <c s="37">
        <v>2</v>
      </c>
      <c s="36">
        <v>0</v>
      </c>
      <c s="36">
        <f>ROUND(G91*H91,6)</f>
      </c>
      <c r="L91" s="38">
        <v>0</v>
      </c>
      <c s="32">
        <f>ROUND(ROUND(L91,2)*ROUND(G91,3),2)</f>
      </c>
      <c s="36" t="s">
        <v>2226</v>
      </c>
      <c>
        <f>(M91*21)/100</f>
      </c>
      <c t="s">
        <v>27</v>
      </c>
    </row>
    <row r="92" spans="1:5" ht="12.75">
      <c r="A92" s="35" t="s">
        <v>55</v>
      </c>
      <c r="E92" s="39" t="s">
        <v>8739</v>
      </c>
    </row>
    <row r="93" spans="1:5" ht="12.75">
      <c r="A93" s="35" t="s">
        <v>56</v>
      </c>
      <c r="E93" s="40" t="s">
        <v>8730</v>
      </c>
    </row>
    <row r="94" spans="1:5" ht="51">
      <c r="A94" t="s">
        <v>58</v>
      </c>
      <c r="E94" s="39" t="s">
        <v>8740</v>
      </c>
    </row>
    <row r="95" spans="1:16" ht="12.75">
      <c r="A95" t="s">
        <v>49</v>
      </c>
      <c s="34" t="s">
        <v>288</v>
      </c>
      <c s="34" t="s">
        <v>8741</v>
      </c>
      <c s="35" t="s">
        <v>5</v>
      </c>
      <c s="6" t="s">
        <v>8742</v>
      </c>
      <c s="36" t="s">
        <v>98</v>
      </c>
      <c s="37">
        <v>4</v>
      </c>
      <c s="36">
        <v>0</v>
      </c>
      <c s="36">
        <f>ROUND(G95*H95,6)</f>
      </c>
      <c r="L95" s="38">
        <v>0</v>
      </c>
      <c s="32">
        <f>ROUND(ROUND(L95,2)*ROUND(G95,3),2)</f>
      </c>
      <c s="36" t="s">
        <v>2226</v>
      </c>
      <c>
        <f>(M95*21)/100</f>
      </c>
      <c t="s">
        <v>27</v>
      </c>
    </row>
    <row r="96" spans="1:5" ht="12.75">
      <c r="A96" s="35" t="s">
        <v>55</v>
      </c>
      <c r="E96" s="39" t="s">
        <v>8743</v>
      </c>
    </row>
    <row r="97" spans="1:5" ht="12.75">
      <c r="A97" s="35" t="s">
        <v>56</v>
      </c>
      <c r="E97" s="40" t="s">
        <v>8730</v>
      </c>
    </row>
    <row r="98" spans="1:5" ht="51">
      <c r="A98" t="s">
        <v>58</v>
      </c>
      <c r="E98" s="39" t="s">
        <v>8740</v>
      </c>
    </row>
    <row r="99" spans="1:16" ht="12.75">
      <c r="A99" t="s">
        <v>49</v>
      </c>
      <c s="34" t="s">
        <v>291</v>
      </c>
      <c s="34" t="s">
        <v>8675</v>
      </c>
      <c s="35" t="s">
        <v>5</v>
      </c>
      <c s="6" t="s">
        <v>8676</v>
      </c>
      <c s="36" t="s">
        <v>72</v>
      </c>
      <c s="37">
        <v>326</v>
      </c>
      <c s="36">
        <v>0</v>
      </c>
      <c s="36">
        <f>ROUND(G99*H99,6)</f>
      </c>
      <c r="L99" s="38">
        <v>0</v>
      </c>
      <c s="32">
        <f>ROUND(ROUND(L99,2)*ROUND(G99,3),2)</f>
      </c>
      <c s="36" t="s">
        <v>73</v>
      </c>
      <c>
        <f>(M99*21)/100</f>
      </c>
      <c t="s">
        <v>27</v>
      </c>
    </row>
    <row r="100" spans="1:5" ht="51">
      <c r="A100" s="35" t="s">
        <v>55</v>
      </c>
      <c r="E100" s="39" t="s">
        <v>8744</v>
      </c>
    </row>
    <row r="101" spans="1:5" ht="12.75">
      <c r="A101" s="35" t="s">
        <v>56</v>
      </c>
      <c r="E101" s="40" t="s">
        <v>5</v>
      </c>
    </row>
    <row r="102" spans="1:5" ht="12.75">
      <c r="A102" t="s">
        <v>58</v>
      </c>
      <c r="E102" s="39" t="s">
        <v>59</v>
      </c>
    </row>
    <row r="103" spans="1:13" ht="12.75">
      <c r="A103" t="s">
        <v>46</v>
      </c>
      <c r="C103" s="31" t="s">
        <v>249</v>
      </c>
      <c r="E103" s="33" t="s">
        <v>3069</v>
      </c>
      <c r="J103" s="32">
        <f>0</f>
      </c>
      <c s="32">
        <f>0</f>
      </c>
      <c s="32">
        <f>0+L104</f>
      </c>
      <c s="32">
        <f>0+M104</f>
      </c>
    </row>
    <row r="104" spans="1:16" ht="25.5">
      <c r="A104" t="s">
        <v>49</v>
      </c>
      <c s="34" t="s">
        <v>294</v>
      </c>
      <c s="34" t="s">
        <v>3070</v>
      </c>
      <c s="35" t="s">
        <v>5</v>
      </c>
      <c s="6" t="s">
        <v>3071</v>
      </c>
      <c s="36" t="s">
        <v>98</v>
      </c>
      <c s="37">
        <v>2</v>
      </c>
      <c s="36">
        <v>0</v>
      </c>
      <c s="36">
        <f>ROUND(G104*H104,6)</f>
      </c>
      <c r="L104" s="38">
        <v>0</v>
      </c>
      <c s="32">
        <f>ROUND(ROUND(L104,2)*ROUND(G104,3),2)</f>
      </c>
      <c s="36" t="s">
        <v>73</v>
      </c>
      <c>
        <f>(M104*21)/100</f>
      </c>
      <c t="s">
        <v>27</v>
      </c>
    </row>
    <row r="105" spans="1:5" ht="25.5">
      <c r="A105" s="35" t="s">
        <v>55</v>
      </c>
      <c r="E105" s="39" t="s">
        <v>8459</v>
      </c>
    </row>
    <row r="106" spans="1:5" ht="12.75">
      <c r="A106" s="35" t="s">
        <v>56</v>
      </c>
      <c r="E106" s="40" t="s">
        <v>8460</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157</v>
      </c>
      <c s="34" t="s">
        <v>116</v>
      </c>
      <c s="35" t="s">
        <v>5</v>
      </c>
      <c s="6" t="s">
        <v>117</v>
      </c>
      <c s="36" t="s">
        <v>98</v>
      </c>
      <c s="37">
        <v>7425</v>
      </c>
      <c s="36">
        <v>0</v>
      </c>
      <c s="36">
        <f>ROUND(G109*H109,6)</f>
      </c>
      <c r="L109" s="38">
        <v>0</v>
      </c>
      <c s="32">
        <f>ROUND(ROUND(L109,2)*ROUND(G109,3),2)</f>
      </c>
      <c s="36" t="s">
        <v>73</v>
      </c>
      <c>
        <f>(M109*21)/100</f>
      </c>
      <c t="s">
        <v>27</v>
      </c>
    </row>
    <row r="110" spans="1:5" ht="25.5">
      <c r="A110" s="35" t="s">
        <v>55</v>
      </c>
      <c r="E110" s="39" t="s">
        <v>8745</v>
      </c>
    </row>
    <row r="111" spans="1:5" ht="12.75">
      <c r="A111" s="35" t="s">
        <v>56</v>
      </c>
      <c r="E111" s="40" t="s">
        <v>8746</v>
      </c>
    </row>
    <row r="112" spans="1:5" ht="12.75">
      <c r="A112" t="s">
        <v>58</v>
      </c>
      <c r="E112" s="39" t="s">
        <v>59</v>
      </c>
    </row>
    <row r="113" spans="1:16" ht="12.75">
      <c r="A113" t="s">
        <v>49</v>
      </c>
      <c s="34" t="s">
        <v>162</v>
      </c>
      <c s="34" t="s">
        <v>122</v>
      </c>
      <c s="35" t="s">
        <v>5</v>
      </c>
      <c s="6" t="s">
        <v>123</v>
      </c>
      <c s="36" t="s">
        <v>98</v>
      </c>
      <c s="37">
        <v>650</v>
      </c>
      <c s="36">
        <v>0</v>
      </c>
      <c s="36">
        <f>ROUND(G113*H113,6)</f>
      </c>
      <c r="L113" s="38">
        <v>0</v>
      </c>
      <c s="32">
        <f>ROUND(ROUND(L113,2)*ROUND(G113,3),2)</f>
      </c>
      <c s="36" t="s">
        <v>73</v>
      </c>
      <c>
        <f>(M113*21)/100</f>
      </c>
      <c t="s">
        <v>27</v>
      </c>
    </row>
    <row r="114" spans="1:5" ht="25.5">
      <c r="A114" s="35" t="s">
        <v>55</v>
      </c>
      <c r="E114" s="39" t="s">
        <v>8747</v>
      </c>
    </row>
    <row r="115" spans="1:5" ht="12.75">
      <c r="A115" s="35" t="s">
        <v>56</v>
      </c>
      <c r="E115" s="40" t="s">
        <v>8748</v>
      </c>
    </row>
    <row r="116" spans="1:5" ht="12.75">
      <c r="A116" t="s">
        <v>58</v>
      </c>
      <c r="E116" s="39" t="s">
        <v>59</v>
      </c>
    </row>
    <row r="117" spans="1:16" ht="12.75">
      <c r="A117" t="s">
        <v>49</v>
      </c>
      <c s="34" t="s">
        <v>165</v>
      </c>
      <c s="34" t="s">
        <v>125</v>
      </c>
      <c s="35" t="s">
        <v>5</v>
      </c>
      <c s="6" t="s">
        <v>126</v>
      </c>
      <c s="36" t="s">
        <v>98</v>
      </c>
      <c s="37">
        <v>4787</v>
      </c>
      <c s="36">
        <v>0</v>
      </c>
      <c s="36">
        <f>ROUND(G117*H117,6)</f>
      </c>
      <c r="L117" s="38">
        <v>0</v>
      </c>
      <c s="32">
        <f>ROUND(ROUND(L117,2)*ROUND(G117,3),2)</f>
      </c>
      <c s="36" t="s">
        <v>73</v>
      </c>
      <c>
        <f>(M117*21)/100</f>
      </c>
      <c t="s">
        <v>27</v>
      </c>
    </row>
    <row r="118" spans="1:5" ht="12.75">
      <c r="A118" s="35" t="s">
        <v>55</v>
      </c>
      <c r="E118" s="39" t="s">
        <v>5</v>
      </c>
    </row>
    <row r="119" spans="1:5" ht="12.75">
      <c r="A119" s="35" t="s">
        <v>56</v>
      </c>
      <c r="E119" s="40" t="s">
        <v>8749</v>
      </c>
    </row>
    <row r="120" spans="1:5" ht="12.75">
      <c r="A120" t="s">
        <v>58</v>
      </c>
      <c r="E120" s="39" t="s">
        <v>59</v>
      </c>
    </row>
    <row r="121" spans="1:16" ht="12.75">
      <c r="A121" t="s">
        <v>49</v>
      </c>
      <c s="34" t="s">
        <v>168</v>
      </c>
      <c s="34" t="s">
        <v>8146</v>
      </c>
      <c s="35" t="s">
        <v>5</v>
      </c>
      <c s="6" t="s">
        <v>8292</v>
      </c>
      <c s="36" t="s">
        <v>98</v>
      </c>
      <c s="37">
        <v>103</v>
      </c>
      <c s="36">
        <v>0</v>
      </c>
      <c s="36">
        <f>ROUND(G121*H121,6)</f>
      </c>
      <c r="L121" s="38">
        <v>0</v>
      </c>
      <c s="32">
        <f>ROUND(ROUND(L121,2)*ROUND(G121,3),2)</f>
      </c>
      <c s="36" t="s">
        <v>73</v>
      </c>
      <c>
        <f>(M121*21)/100</f>
      </c>
      <c t="s">
        <v>27</v>
      </c>
    </row>
    <row r="122" spans="1:5" ht="25.5">
      <c r="A122" s="35" t="s">
        <v>55</v>
      </c>
      <c r="E122" s="39" t="s">
        <v>8750</v>
      </c>
    </row>
    <row r="123" spans="1:5" ht="12.75">
      <c r="A123" s="35" t="s">
        <v>56</v>
      </c>
      <c r="E123" s="40" t="s">
        <v>8749</v>
      </c>
    </row>
    <row r="124" spans="1:5" ht="12.75">
      <c r="A124" t="s">
        <v>58</v>
      </c>
      <c r="E124" s="39" t="s">
        <v>59</v>
      </c>
    </row>
    <row r="125" spans="1:16" ht="25.5">
      <c r="A125" t="s">
        <v>49</v>
      </c>
      <c s="34" t="s">
        <v>171</v>
      </c>
      <c s="34" t="s">
        <v>8236</v>
      </c>
      <c s="35" t="s">
        <v>5</v>
      </c>
      <c s="6" t="s">
        <v>8237</v>
      </c>
      <c s="36" t="s">
        <v>106</v>
      </c>
      <c s="37">
        <v>22</v>
      </c>
      <c s="36">
        <v>0</v>
      </c>
      <c s="36">
        <f>ROUND(G125*H125,6)</f>
      </c>
      <c r="L125" s="38">
        <v>0</v>
      </c>
      <c s="32">
        <f>ROUND(ROUND(L125,2)*ROUND(G125,3),2)</f>
      </c>
      <c s="36" t="s">
        <v>73</v>
      </c>
      <c>
        <f>(M125*21)/100</f>
      </c>
      <c t="s">
        <v>27</v>
      </c>
    </row>
    <row r="126" spans="1:5" ht="12.75">
      <c r="A126" s="35" t="s">
        <v>55</v>
      </c>
      <c r="E126" s="39" t="s">
        <v>5</v>
      </c>
    </row>
    <row r="127" spans="1:5" ht="12.75">
      <c r="A127" s="35" t="s">
        <v>56</v>
      </c>
      <c r="E127" s="40" t="s">
        <v>5</v>
      </c>
    </row>
    <row r="128" spans="1:5" ht="12.75">
      <c r="A128" t="s">
        <v>58</v>
      </c>
      <c r="E128" s="39" t="s">
        <v>59</v>
      </c>
    </row>
    <row r="129" spans="1:16" ht="12.75">
      <c r="A129" t="s">
        <v>49</v>
      </c>
      <c s="34" t="s">
        <v>174</v>
      </c>
      <c s="34" t="s">
        <v>152</v>
      </c>
      <c s="35" t="s">
        <v>5</v>
      </c>
      <c s="6" t="s">
        <v>153</v>
      </c>
      <c s="36" t="s">
        <v>98</v>
      </c>
      <c s="37">
        <v>675</v>
      </c>
      <c s="36">
        <v>0</v>
      </c>
      <c s="36">
        <f>ROUND(G129*H129,6)</f>
      </c>
      <c r="L129" s="38">
        <v>0</v>
      </c>
      <c s="32">
        <f>ROUND(ROUND(L129,2)*ROUND(G129,3),2)</f>
      </c>
      <c s="36" t="s">
        <v>73</v>
      </c>
      <c>
        <f>(M129*21)/100</f>
      </c>
      <c t="s">
        <v>27</v>
      </c>
    </row>
    <row r="130" spans="1:5" ht="38.25">
      <c r="A130" s="35" t="s">
        <v>55</v>
      </c>
      <c r="E130" s="39" t="s">
        <v>8751</v>
      </c>
    </row>
    <row r="131" spans="1:5" ht="12.75">
      <c r="A131" s="35" t="s">
        <v>56</v>
      </c>
      <c r="E131" s="40" t="s">
        <v>8748</v>
      </c>
    </row>
    <row r="132" spans="1:5" ht="12.75">
      <c r="A132" t="s">
        <v>58</v>
      </c>
      <c r="E132" s="39" t="s">
        <v>5</v>
      </c>
    </row>
    <row r="133" spans="1:16" ht="25.5">
      <c r="A133" t="s">
        <v>49</v>
      </c>
      <c s="34" t="s">
        <v>177</v>
      </c>
      <c s="34" t="s">
        <v>149</v>
      </c>
      <c s="35" t="s">
        <v>5</v>
      </c>
      <c s="6" t="s">
        <v>150</v>
      </c>
      <c s="36" t="s">
        <v>106</v>
      </c>
      <c s="37">
        <v>28</v>
      </c>
      <c s="36">
        <v>0</v>
      </c>
      <c s="36">
        <f>ROUND(G133*H133,6)</f>
      </c>
      <c r="L133" s="38">
        <v>0</v>
      </c>
      <c s="32">
        <f>ROUND(ROUND(L133,2)*ROUND(G133,3),2)</f>
      </c>
      <c s="36" t="s">
        <v>73</v>
      </c>
      <c>
        <f>(M133*21)/100</f>
      </c>
      <c t="s">
        <v>27</v>
      </c>
    </row>
    <row r="134" spans="1:5" ht="12.75">
      <c r="A134" s="35" t="s">
        <v>55</v>
      </c>
      <c r="E134" s="39" t="s">
        <v>8240</v>
      </c>
    </row>
    <row r="135" spans="1:5" ht="12.75">
      <c r="A135" s="35" t="s">
        <v>56</v>
      </c>
      <c r="E135" s="40" t="s">
        <v>5</v>
      </c>
    </row>
    <row r="136" spans="1:5" ht="12.75">
      <c r="A136" t="s">
        <v>58</v>
      </c>
      <c r="E136" s="39" t="s">
        <v>59</v>
      </c>
    </row>
    <row r="137" spans="1:16" ht="12.75">
      <c r="A137" t="s">
        <v>49</v>
      </c>
      <c s="34" t="s">
        <v>180</v>
      </c>
      <c s="34" t="s">
        <v>146</v>
      </c>
      <c s="35" t="s">
        <v>5</v>
      </c>
      <c s="6" t="s">
        <v>147</v>
      </c>
      <c s="36" t="s">
        <v>106</v>
      </c>
      <c s="37">
        <v>49</v>
      </c>
      <c s="36">
        <v>0</v>
      </c>
      <c s="36">
        <f>ROUND(G137*H137,6)</f>
      </c>
      <c r="L137" s="38">
        <v>0</v>
      </c>
      <c s="32">
        <f>ROUND(ROUND(L137,2)*ROUND(G137,3),2)</f>
      </c>
      <c s="36" t="s">
        <v>73</v>
      </c>
      <c>
        <f>(M137*21)/100</f>
      </c>
      <c t="s">
        <v>27</v>
      </c>
    </row>
    <row r="138" spans="1:5" ht="12.75">
      <c r="A138" s="35" t="s">
        <v>55</v>
      </c>
      <c r="E138" s="39" t="s">
        <v>8240</v>
      </c>
    </row>
    <row r="139" spans="1:5" ht="12.75">
      <c r="A139" s="35" t="s">
        <v>56</v>
      </c>
      <c r="E139" s="40" t="s">
        <v>5</v>
      </c>
    </row>
    <row r="140" spans="1:5" ht="12.75">
      <c r="A140" t="s">
        <v>58</v>
      </c>
      <c r="E140" s="39" t="s">
        <v>59</v>
      </c>
    </row>
    <row r="141" spans="1:16" ht="25.5">
      <c r="A141" t="s">
        <v>49</v>
      </c>
      <c s="34" t="s">
        <v>183</v>
      </c>
      <c s="34" t="s">
        <v>862</v>
      </c>
      <c s="35" t="s">
        <v>5</v>
      </c>
      <c s="6" t="s">
        <v>863</v>
      </c>
      <c s="36" t="s">
        <v>106</v>
      </c>
      <c s="37">
        <v>30</v>
      </c>
      <c s="36">
        <v>0</v>
      </c>
      <c s="36">
        <f>ROUND(G141*H141,6)</f>
      </c>
      <c r="L141" s="38">
        <v>0</v>
      </c>
      <c s="32">
        <f>ROUND(ROUND(L141,2)*ROUND(G141,3),2)</f>
      </c>
      <c s="36" t="s">
        <v>73</v>
      </c>
      <c>
        <f>(M141*21)/100</f>
      </c>
      <c t="s">
        <v>27</v>
      </c>
    </row>
    <row r="142" spans="1:5" ht="12.75">
      <c r="A142" s="35" t="s">
        <v>55</v>
      </c>
      <c r="E142" s="39" t="s">
        <v>8752</v>
      </c>
    </row>
    <row r="143" spans="1:5" ht="12.75">
      <c r="A143" s="35" t="s">
        <v>56</v>
      </c>
      <c r="E143" s="40" t="s">
        <v>5</v>
      </c>
    </row>
    <row r="144" spans="1:5" ht="12.75">
      <c r="A144" t="s">
        <v>58</v>
      </c>
      <c r="E144" s="39" t="s">
        <v>5</v>
      </c>
    </row>
    <row r="145" spans="1:16" ht="12.75">
      <c r="A145" t="s">
        <v>49</v>
      </c>
      <c s="34" t="s">
        <v>186</v>
      </c>
      <c s="34" t="s">
        <v>866</v>
      </c>
      <c s="35" t="s">
        <v>5</v>
      </c>
      <c s="6" t="s">
        <v>867</v>
      </c>
      <c s="36" t="s">
        <v>106</v>
      </c>
      <c s="37">
        <v>38</v>
      </c>
      <c s="36">
        <v>0</v>
      </c>
      <c s="36">
        <f>ROUND(G145*H145,6)</f>
      </c>
      <c r="L145" s="38">
        <v>0</v>
      </c>
      <c s="32">
        <f>ROUND(ROUND(L145,2)*ROUND(G145,3),2)</f>
      </c>
      <c s="36" t="s">
        <v>73</v>
      </c>
      <c>
        <f>(M145*21)/100</f>
      </c>
      <c t="s">
        <v>27</v>
      </c>
    </row>
    <row r="146" spans="1:5" ht="25.5">
      <c r="A146" s="35" t="s">
        <v>55</v>
      </c>
      <c r="E146" s="39" t="s">
        <v>8753</v>
      </c>
    </row>
    <row r="147" spans="1:5" ht="12.75">
      <c r="A147" s="35" t="s">
        <v>56</v>
      </c>
      <c r="E147" s="40" t="s">
        <v>5</v>
      </c>
    </row>
    <row r="148" spans="1:5" ht="12.75">
      <c r="A148" t="s">
        <v>58</v>
      </c>
      <c r="E148" s="39" t="s">
        <v>59</v>
      </c>
    </row>
    <row r="149" spans="1:16" ht="25.5">
      <c r="A149" t="s">
        <v>49</v>
      </c>
      <c s="34" t="s">
        <v>189</v>
      </c>
      <c s="34" t="s">
        <v>850</v>
      </c>
      <c s="35" t="s">
        <v>5</v>
      </c>
      <c s="6" t="s">
        <v>851</v>
      </c>
      <c s="36" t="s">
        <v>106</v>
      </c>
      <c s="37">
        <v>2</v>
      </c>
      <c s="36">
        <v>0</v>
      </c>
      <c s="36">
        <f>ROUND(G149*H149,6)</f>
      </c>
      <c r="L149" s="38">
        <v>0</v>
      </c>
      <c s="32">
        <f>ROUND(ROUND(L149,2)*ROUND(G149,3),2)</f>
      </c>
      <c s="36" t="s">
        <v>73</v>
      </c>
      <c>
        <f>(M149*21)/100</f>
      </c>
      <c t="s">
        <v>27</v>
      </c>
    </row>
    <row r="150" spans="1:5" ht="12.75">
      <c r="A150" s="35" t="s">
        <v>55</v>
      </c>
      <c r="E150" s="39" t="s">
        <v>8468</v>
      </c>
    </row>
    <row r="151" spans="1:5" ht="12.75">
      <c r="A151" s="35" t="s">
        <v>56</v>
      </c>
      <c r="E151" s="40" t="s">
        <v>8572</v>
      </c>
    </row>
    <row r="152" spans="1:5" ht="12.75">
      <c r="A152" t="s">
        <v>58</v>
      </c>
      <c r="E152" s="39" t="s">
        <v>59</v>
      </c>
    </row>
    <row r="153" spans="1:16" ht="12.75">
      <c r="A153" t="s">
        <v>49</v>
      </c>
      <c s="34" t="s">
        <v>194</v>
      </c>
      <c s="34" t="s">
        <v>2474</v>
      </c>
      <c s="35" t="s">
        <v>5</v>
      </c>
      <c s="6" t="s">
        <v>2475</v>
      </c>
      <c s="36" t="s">
        <v>72</v>
      </c>
      <c s="37">
        <v>0.22</v>
      </c>
      <c s="36">
        <v>0</v>
      </c>
      <c s="36">
        <f>ROUND(G153*H153,6)</f>
      </c>
      <c r="L153" s="38">
        <v>0</v>
      </c>
      <c s="32">
        <f>ROUND(ROUND(L153,2)*ROUND(G153,3),2)</f>
      </c>
      <c s="36" t="s">
        <v>73</v>
      </c>
      <c>
        <f>(M153*21)/100</f>
      </c>
      <c t="s">
        <v>27</v>
      </c>
    </row>
    <row r="154" spans="1:5" ht="25.5">
      <c r="A154" s="35" t="s">
        <v>55</v>
      </c>
      <c r="E154" s="39" t="s">
        <v>8754</v>
      </c>
    </row>
    <row r="155" spans="1:5" ht="12.75">
      <c r="A155" s="35" t="s">
        <v>56</v>
      </c>
      <c r="E155" s="40" t="s">
        <v>8572</v>
      </c>
    </row>
    <row r="156" spans="1:5" ht="12.75">
      <c r="A156" t="s">
        <v>58</v>
      </c>
      <c r="E156" s="39" t="s">
        <v>59</v>
      </c>
    </row>
    <row r="157" spans="1:16" ht="25.5">
      <c r="A157" t="s">
        <v>49</v>
      </c>
      <c s="34" t="s">
        <v>198</v>
      </c>
      <c s="34" t="s">
        <v>852</v>
      </c>
      <c s="35" t="s">
        <v>5</v>
      </c>
      <c s="6" t="s">
        <v>853</v>
      </c>
      <c s="36" t="s">
        <v>106</v>
      </c>
      <c s="37">
        <v>6</v>
      </c>
      <c s="36">
        <v>0</v>
      </c>
      <c s="36">
        <f>ROUND(G157*H157,6)</f>
      </c>
      <c r="L157" s="38">
        <v>0</v>
      </c>
      <c s="32">
        <f>ROUND(ROUND(L157,2)*ROUND(G157,3),2)</f>
      </c>
      <c s="36" t="s">
        <v>73</v>
      </c>
      <c>
        <f>(M157*21)/100</f>
      </c>
      <c t="s">
        <v>27</v>
      </c>
    </row>
    <row r="158" spans="1:5" ht="12.75">
      <c r="A158" s="35" t="s">
        <v>55</v>
      </c>
      <c r="E158" s="39" t="s">
        <v>8755</v>
      </c>
    </row>
    <row r="159" spans="1:5" ht="12.75">
      <c r="A159" s="35" t="s">
        <v>56</v>
      </c>
      <c r="E159" s="40" t="s">
        <v>8126</v>
      </c>
    </row>
    <row r="160" spans="1:5" ht="12.75">
      <c r="A160" t="s">
        <v>58</v>
      </c>
      <c r="E160" s="39" t="s">
        <v>59</v>
      </c>
    </row>
    <row r="161" spans="1:16" ht="12.75">
      <c r="A161" t="s">
        <v>49</v>
      </c>
      <c s="34" t="s">
        <v>201</v>
      </c>
      <c s="34" t="s">
        <v>8474</v>
      </c>
      <c s="35" t="s">
        <v>5</v>
      </c>
      <c s="6" t="s">
        <v>2133</v>
      </c>
      <c s="36" t="s">
        <v>72</v>
      </c>
      <c s="37">
        <v>0.22</v>
      </c>
      <c s="36">
        <v>0</v>
      </c>
      <c s="36">
        <f>ROUND(G161*H161,6)</f>
      </c>
      <c r="L161" s="38">
        <v>0</v>
      </c>
      <c s="32">
        <f>ROUND(ROUND(L161,2)*ROUND(G161,3),2)</f>
      </c>
      <c s="36" t="s">
        <v>73</v>
      </c>
      <c>
        <f>(M161*21)/100</f>
      </c>
      <c t="s">
        <v>27</v>
      </c>
    </row>
    <row r="162" spans="1:5" ht="12.75">
      <c r="A162" s="35" t="s">
        <v>55</v>
      </c>
      <c r="E162" s="39" t="s">
        <v>8475</v>
      </c>
    </row>
    <row r="163" spans="1:5" ht="12.75">
      <c r="A163" s="35" t="s">
        <v>56</v>
      </c>
      <c r="E163" s="40" t="s">
        <v>8271</v>
      </c>
    </row>
    <row r="164" spans="1:5" ht="12.75">
      <c r="A164" t="s">
        <v>58</v>
      </c>
      <c r="E164" s="39" t="s">
        <v>59</v>
      </c>
    </row>
    <row r="165" spans="1:16" ht="25.5">
      <c r="A165" t="s">
        <v>49</v>
      </c>
      <c s="34" t="s">
        <v>204</v>
      </c>
      <c s="34" t="s">
        <v>2034</v>
      </c>
      <c s="35" t="s">
        <v>5</v>
      </c>
      <c s="6" t="s">
        <v>2035</v>
      </c>
      <c s="36" t="s">
        <v>106</v>
      </c>
      <c s="37">
        <v>1</v>
      </c>
      <c s="36">
        <v>0</v>
      </c>
      <c s="36">
        <f>ROUND(G165*H165,6)</f>
      </c>
      <c r="L165" s="38">
        <v>0</v>
      </c>
      <c s="32">
        <f>ROUND(ROUND(L165,2)*ROUND(G165,3),2)</f>
      </c>
      <c s="36" t="s">
        <v>73</v>
      </c>
      <c>
        <f>(M165*21)/100</f>
      </c>
      <c t="s">
        <v>27</v>
      </c>
    </row>
    <row r="166" spans="1:5" ht="12.75">
      <c r="A166" s="35" t="s">
        <v>55</v>
      </c>
      <c r="E166" s="39" t="s">
        <v>8475</v>
      </c>
    </row>
    <row r="167" spans="1:5" ht="12.75">
      <c r="A167" s="35" t="s">
        <v>56</v>
      </c>
      <c r="E167" s="40" t="s">
        <v>8271</v>
      </c>
    </row>
    <row r="168" spans="1:5" ht="12.75">
      <c r="A168" t="s">
        <v>58</v>
      </c>
      <c r="E168" s="39" t="s">
        <v>59</v>
      </c>
    </row>
    <row r="169" spans="1:16" ht="12.75">
      <c r="A169" t="s">
        <v>49</v>
      </c>
      <c s="34" t="s">
        <v>207</v>
      </c>
      <c s="34" t="s">
        <v>858</v>
      </c>
      <c s="35" t="s">
        <v>5</v>
      </c>
      <c s="6" t="s">
        <v>859</v>
      </c>
      <c s="36" t="s">
        <v>106</v>
      </c>
      <c s="37">
        <v>20</v>
      </c>
      <c s="36">
        <v>0</v>
      </c>
      <c s="36">
        <f>ROUND(G169*H169,6)</f>
      </c>
      <c r="L169" s="38">
        <v>0</v>
      </c>
      <c s="32">
        <f>ROUND(ROUND(L169,2)*ROUND(G169,3),2)</f>
      </c>
      <c s="36" t="s">
        <v>73</v>
      </c>
      <c>
        <f>(M169*21)/100</f>
      </c>
      <c t="s">
        <v>27</v>
      </c>
    </row>
    <row r="170" spans="1:5" ht="25.5">
      <c r="A170" s="35" t="s">
        <v>55</v>
      </c>
      <c r="E170" s="39" t="s">
        <v>8756</v>
      </c>
    </row>
    <row r="171" spans="1:5" ht="12.75">
      <c r="A171" s="35" t="s">
        <v>56</v>
      </c>
      <c r="E171" s="40" t="s">
        <v>8757</v>
      </c>
    </row>
    <row r="172" spans="1:5" ht="12.75">
      <c r="A172" t="s">
        <v>58</v>
      </c>
      <c r="E172" s="39" t="s">
        <v>59</v>
      </c>
    </row>
    <row r="173" spans="1:16" ht="25.5">
      <c r="A173" t="s">
        <v>49</v>
      </c>
      <c s="34" t="s">
        <v>210</v>
      </c>
      <c s="34" t="s">
        <v>8477</v>
      </c>
      <c s="35" t="s">
        <v>5</v>
      </c>
      <c s="6" t="s">
        <v>8478</v>
      </c>
      <c s="36" t="s">
        <v>98</v>
      </c>
      <c s="37">
        <v>650</v>
      </c>
      <c s="36">
        <v>0</v>
      </c>
      <c s="36">
        <f>ROUND(G173*H173,6)</f>
      </c>
      <c r="L173" s="38">
        <v>0</v>
      </c>
      <c s="32">
        <f>ROUND(ROUND(L173,2)*ROUND(G173,3),2)</f>
      </c>
      <c s="36" t="s">
        <v>2226</v>
      </c>
      <c>
        <f>(M173*21)/100</f>
      </c>
      <c t="s">
        <v>27</v>
      </c>
    </row>
    <row r="174" spans="1:5" ht="38.25">
      <c r="A174" s="35" t="s">
        <v>55</v>
      </c>
      <c r="E174" s="39" t="s">
        <v>8758</v>
      </c>
    </row>
    <row r="175" spans="1:5" ht="12.75">
      <c r="A175" s="35" t="s">
        <v>56</v>
      </c>
      <c r="E175" s="40" t="s">
        <v>5</v>
      </c>
    </row>
    <row r="176" spans="1:5" ht="89.25">
      <c r="A176" t="s">
        <v>58</v>
      </c>
      <c r="E176" s="39" t="s">
        <v>8480</v>
      </c>
    </row>
    <row r="177" spans="1:16" ht="25.5">
      <c r="A177" t="s">
        <v>49</v>
      </c>
      <c s="34" t="s">
        <v>213</v>
      </c>
      <c s="34" t="s">
        <v>797</v>
      </c>
      <c s="35" t="s">
        <v>5</v>
      </c>
      <c s="6" t="s">
        <v>8481</v>
      </c>
      <c s="36" t="s">
        <v>799</v>
      </c>
      <c s="37">
        <v>272</v>
      </c>
      <c s="36">
        <v>0</v>
      </c>
      <c s="36">
        <f>ROUND(G177*H177,6)</f>
      </c>
      <c r="L177" s="38">
        <v>0</v>
      </c>
      <c s="32">
        <f>ROUND(ROUND(L177,2)*ROUND(G177,3),2)</f>
      </c>
      <c s="36" t="s">
        <v>73</v>
      </c>
      <c>
        <f>(M177*21)/100</f>
      </c>
      <c t="s">
        <v>27</v>
      </c>
    </row>
    <row r="178" spans="1:5" ht="25.5">
      <c r="A178" s="35" t="s">
        <v>55</v>
      </c>
      <c r="E178" s="39" t="s">
        <v>8759</v>
      </c>
    </row>
    <row r="179" spans="1:5" ht="12.75">
      <c r="A179" s="35" t="s">
        <v>56</v>
      </c>
      <c r="E179" s="40" t="s">
        <v>5</v>
      </c>
    </row>
    <row r="180" spans="1:5" ht="12.75">
      <c r="A180" t="s">
        <v>58</v>
      </c>
      <c r="E180" s="39" t="s">
        <v>59</v>
      </c>
    </row>
    <row r="181" spans="1:16" ht="25.5">
      <c r="A181" t="s">
        <v>49</v>
      </c>
      <c s="34" t="s">
        <v>216</v>
      </c>
      <c s="34" t="s">
        <v>1332</v>
      </c>
      <c s="35" t="s">
        <v>5</v>
      </c>
      <c s="6" t="s">
        <v>1333</v>
      </c>
      <c s="36" t="s">
        <v>98</v>
      </c>
      <c s="37">
        <v>15</v>
      </c>
      <c s="36">
        <v>0</v>
      </c>
      <c s="36">
        <f>ROUND(G181*H181,6)</f>
      </c>
      <c r="L181" s="38">
        <v>0</v>
      </c>
      <c s="32">
        <f>ROUND(ROUND(L181,2)*ROUND(G181,3),2)</f>
      </c>
      <c s="36" t="s">
        <v>73</v>
      </c>
      <c>
        <f>(M181*21)/100</f>
      </c>
      <c t="s">
        <v>27</v>
      </c>
    </row>
    <row r="182" spans="1:5" ht="25.5">
      <c r="A182" s="35" t="s">
        <v>55</v>
      </c>
      <c r="E182" s="39" t="s">
        <v>8760</v>
      </c>
    </row>
    <row r="183" spans="1:5" ht="12.75">
      <c r="A183" s="35" t="s">
        <v>56</v>
      </c>
      <c r="E183" s="40" t="s">
        <v>8761</v>
      </c>
    </row>
    <row r="184" spans="1:5" ht="12.75">
      <c r="A184" t="s">
        <v>58</v>
      </c>
      <c r="E184" s="39" t="s">
        <v>59</v>
      </c>
    </row>
    <row r="185" spans="1:16" ht="25.5">
      <c r="A185" t="s">
        <v>49</v>
      </c>
      <c s="34" t="s">
        <v>219</v>
      </c>
      <c s="34" t="s">
        <v>8762</v>
      </c>
      <c s="35" t="s">
        <v>5</v>
      </c>
      <c s="6" t="s">
        <v>798</v>
      </c>
      <c s="36" t="s">
        <v>799</v>
      </c>
      <c s="37">
        <v>120</v>
      </c>
      <c s="36">
        <v>0</v>
      </c>
      <c s="36">
        <f>ROUND(G185*H185,6)</f>
      </c>
      <c r="L185" s="38">
        <v>0</v>
      </c>
      <c s="32">
        <f>ROUND(ROUND(L185,2)*ROUND(G185,3),2)</f>
      </c>
      <c s="36" t="s">
        <v>73</v>
      </c>
      <c>
        <f>(M185*21)/100</f>
      </c>
      <c t="s">
        <v>27</v>
      </c>
    </row>
    <row r="186" spans="1:5" ht="25.5">
      <c r="A186" s="35" t="s">
        <v>55</v>
      </c>
      <c r="E186" s="39" t="s">
        <v>8763</v>
      </c>
    </row>
    <row r="187" spans="1:5" ht="12.75">
      <c r="A187" s="35" t="s">
        <v>56</v>
      </c>
      <c r="E187" s="40" t="s">
        <v>8761</v>
      </c>
    </row>
    <row r="188" spans="1:5" ht="12.75">
      <c r="A188" t="s">
        <v>58</v>
      </c>
      <c r="E188" s="39" t="s">
        <v>59</v>
      </c>
    </row>
    <row r="189" spans="1:16" ht="12.75">
      <c r="A189" t="s">
        <v>49</v>
      </c>
      <c s="34" t="s">
        <v>222</v>
      </c>
      <c s="34" t="s">
        <v>158</v>
      </c>
      <c s="35" t="s">
        <v>5</v>
      </c>
      <c s="6" t="s">
        <v>159</v>
      </c>
      <c s="36" t="s">
        <v>98</v>
      </c>
      <c s="37">
        <v>15</v>
      </c>
      <c s="36">
        <v>0</v>
      </c>
      <c s="36">
        <f>ROUND(G189*H189,6)</f>
      </c>
      <c r="L189" s="38">
        <v>0</v>
      </c>
      <c s="32">
        <f>ROUND(ROUND(L189,2)*ROUND(G189,3),2)</f>
      </c>
      <c s="36" t="s">
        <v>73</v>
      </c>
      <c>
        <f>(M189*21)/100</f>
      </c>
      <c t="s">
        <v>27</v>
      </c>
    </row>
    <row r="190" spans="1:5" ht="25.5">
      <c r="A190" s="35" t="s">
        <v>55</v>
      </c>
      <c r="E190" s="39" t="s">
        <v>8764</v>
      </c>
    </row>
    <row r="191" spans="1:5" ht="12.75">
      <c r="A191" s="35" t="s">
        <v>56</v>
      </c>
      <c r="E191" s="40" t="s">
        <v>8761</v>
      </c>
    </row>
    <row r="192" spans="1:5" ht="12.75">
      <c r="A192" t="s">
        <v>58</v>
      </c>
      <c r="E192" s="39" t="s">
        <v>59</v>
      </c>
    </row>
    <row r="193" spans="1:16" ht="12.75">
      <c r="A193" t="s">
        <v>49</v>
      </c>
      <c s="34" t="s">
        <v>225</v>
      </c>
      <c s="34" t="s">
        <v>131</v>
      </c>
      <c s="35" t="s">
        <v>5</v>
      </c>
      <c s="6" t="s">
        <v>132</v>
      </c>
      <c s="36" t="s">
        <v>98</v>
      </c>
      <c s="37">
        <v>135</v>
      </c>
      <c s="36">
        <v>0</v>
      </c>
      <c s="36">
        <f>ROUND(G193*H193,6)</f>
      </c>
      <c r="L193" s="38">
        <v>0</v>
      </c>
      <c s="32">
        <f>ROUND(ROUND(L193,2)*ROUND(G193,3),2)</f>
      </c>
      <c s="36" t="s">
        <v>73</v>
      </c>
      <c>
        <f>(M193*21)/100</f>
      </c>
      <c t="s">
        <v>27</v>
      </c>
    </row>
    <row r="194" spans="1:5" ht="38.25">
      <c r="A194" s="35" t="s">
        <v>55</v>
      </c>
      <c r="E194" s="39" t="s">
        <v>8484</v>
      </c>
    </row>
    <row r="195" spans="1:5" ht="12.75">
      <c r="A195" s="35" t="s">
        <v>56</v>
      </c>
      <c r="E195" s="40" t="s">
        <v>5</v>
      </c>
    </row>
    <row r="196" spans="1:5" ht="12.75">
      <c r="A196" t="s">
        <v>58</v>
      </c>
      <c r="E196" s="39" t="s">
        <v>59</v>
      </c>
    </row>
    <row r="197" spans="1:16" ht="12.75">
      <c r="A197" t="s">
        <v>49</v>
      </c>
      <c s="34" t="s">
        <v>228</v>
      </c>
      <c s="34" t="s">
        <v>8485</v>
      </c>
      <c s="35" t="s">
        <v>5</v>
      </c>
      <c s="6" t="s">
        <v>8486</v>
      </c>
      <c s="36" t="s">
        <v>98</v>
      </c>
      <c s="37">
        <v>135</v>
      </c>
      <c s="36">
        <v>0</v>
      </c>
      <c s="36">
        <f>ROUND(G197*H197,6)</f>
      </c>
      <c r="L197" s="38">
        <v>0</v>
      </c>
      <c s="32">
        <f>ROUND(ROUND(L197,2)*ROUND(G197,3),2)</f>
      </c>
      <c s="36" t="s">
        <v>73</v>
      </c>
      <c>
        <f>(M197*21)/100</f>
      </c>
      <c t="s">
        <v>27</v>
      </c>
    </row>
    <row r="198" spans="1:5" ht="38.25">
      <c r="A198" s="35" t="s">
        <v>55</v>
      </c>
      <c r="E198" s="39" t="s">
        <v>8487</v>
      </c>
    </row>
    <row r="199" spans="1:5" ht="12.75">
      <c r="A199" s="35" t="s">
        <v>56</v>
      </c>
      <c r="E199" s="40" t="s">
        <v>5</v>
      </c>
    </row>
    <row r="200" spans="1:5" ht="12.75">
      <c r="A200" t="s">
        <v>58</v>
      </c>
      <c r="E200" s="39" t="s">
        <v>59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68</v>
      </c>
      <c s="34" t="s">
        <v>2786</v>
      </c>
      <c s="35" t="s">
        <v>5</v>
      </c>
      <c s="6" t="s">
        <v>2787</v>
      </c>
      <c s="36" t="s">
        <v>98</v>
      </c>
      <c s="37">
        <v>7734</v>
      </c>
      <c s="36">
        <v>0</v>
      </c>
      <c s="36">
        <f>ROUND(G202*H202,6)</f>
      </c>
      <c r="L202" s="38">
        <v>0</v>
      </c>
      <c s="32">
        <f>ROUND(ROUND(L202,2)*ROUND(G202,3),2)</f>
      </c>
      <c s="36" t="s">
        <v>73</v>
      </c>
      <c>
        <f>(M202*21)/100</f>
      </c>
      <c t="s">
        <v>27</v>
      </c>
    </row>
    <row r="203" spans="1:5" ht="12.75">
      <c r="A203" s="35" t="s">
        <v>55</v>
      </c>
      <c r="E203" s="39" t="s">
        <v>8765</v>
      </c>
    </row>
    <row r="204" spans="1:5" ht="12.75">
      <c r="A204" s="35" t="s">
        <v>56</v>
      </c>
      <c r="E204" s="40" t="s">
        <v>8161</v>
      </c>
    </row>
    <row r="205" spans="1:5" ht="12.75">
      <c r="A205" t="s">
        <v>58</v>
      </c>
      <c r="E205" s="39" t="s">
        <v>74</v>
      </c>
    </row>
    <row r="206" spans="1:16" ht="25.5">
      <c r="A206" t="s">
        <v>49</v>
      </c>
      <c s="34" t="s">
        <v>27</v>
      </c>
      <c s="34" t="s">
        <v>2794</v>
      </c>
      <c s="35" t="s">
        <v>5</v>
      </c>
      <c s="6" t="s">
        <v>2795</v>
      </c>
      <c s="36" t="s">
        <v>106</v>
      </c>
      <c s="37">
        <v>1</v>
      </c>
      <c s="36">
        <v>0</v>
      </c>
      <c s="36">
        <f>ROUND(G206*H206,6)</f>
      </c>
      <c r="L206" s="38">
        <v>0</v>
      </c>
      <c s="32">
        <f>ROUND(ROUND(L206,2)*ROUND(G206,3),2)</f>
      </c>
      <c s="36" t="s">
        <v>73</v>
      </c>
      <c>
        <f>(M206*21)/100</f>
      </c>
      <c t="s">
        <v>27</v>
      </c>
    </row>
    <row r="207" spans="1:5" ht="25.5">
      <c r="A207" s="35" t="s">
        <v>55</v>
      </c>
      <c r="E207" s="39" t="s">
        <v>8766</v>
      </c>
    </row>
    <row r="208" spans="1:5" ht="12.75">
      <c r="A208" s="35" t="s">
        <v>56</v>
      </c>
      <c r="E208" s="40" t="s">
        <v>8166</v>
      </c>
    </row>
    <row r="209" spans="1:5" ht="12.75">
      <c r="A209" t="s">
        <v>58</v>
      </c>
      <c r="E209" s="39" t="s">
        <v>74</v>
      </c>
    </row>
    <row r="210" spans="1:16" ht="25.5">
      <c r="A210" t="s">
        <v>49</v>
      </c>
      <c s="34" t="s">
        <v>26</v>
      </c>
      <c s="34" t="s">
        <v>8492</v>
      </c>
      <c s="35" t="s">
        <v>5</v>
      </c>
      <c s="6" t="s">
        <v>8493</v>
      </c>
      <c s="36" t="s">
        <v>106</v>
      </c>
      <c s="37">
        <v>7</v>
      </c>
      <c s="36">
        <v>0</v>
      </c>
      <c s="36">
        <f>ROUND(G210*H210,6)</f>
      </c>
      <c r="L210" s="38">
        <v>0</v>
      </c>
      <c s="32">
        <f>ROUND(ROUND(L210,2)*ROUND(G210,3),2)</f>
      </c>
      <c s="36" t="s">
        <v>73</v>
      </c>
      <c>
        <f>(M210*21)/100</f>
      </c>
      <c t="s">
        <v>27</v>
      </c>
    </row>
    <row r="211" spans="1:5" ht="38.25">
      <c r="A211" s="35" t="s">
        <v>55</v>
      </c>
      <c r="E211" s="39" t="s">
        <v>8767</v>
      </c>
    </row>
    <row r="212" spans="1:5" ht="12.75">
      <c r="A212" s="35" t="s">
        <v>56</v>
      </c>
      <c r="E212" s="40" t="s">
        <v>8166</v>
      </c>
    </row>
    <row r="213" spans="1:5" ht="12.75">
      <c r="A213" t="s">
        <v>58</v>
      </c>
      <c r="E213" s="39" t="s">
        <v>59</v>
      </c>
    </row>
    <row r="214" spans="1:16" ht="25.5">
      <c r="A214" t="s">
        <v>49</v>
      </c>
      <c s="34" t="s">
        <v>80</v>
      </c>
      <c s="34" t="s">
        <v>8495</v>
      </c>
      <c s="35" t="s">
        <v>5</v>
      </c>
      <c s="6" t="s">
        <v>8496</v>
      </c>
      <c s="36" t="s">
        <v>106</v>
      </c>
      <c s="37">
        <v>22</v>
      </c>
      <c s="36">
        <v>0</v>
      </c>
      <c s="36">
        <f>ROUND(G214*H214,6)</f>
      </c>
      <c r="L214" s="38">
        <v>0</v>
      </c>
      <c s="32">
        <f>ROUND(ROUND(L214,2)*ROUND(G214,3),2)</f>
      </c>
      <c s="36" t="s">
        <v>73</v>
      </c>
      <c>
        <f>(M214*21)/100</f>
      </c>
      <c t="s">
        <v>27</v>
      </c>
    </row>
    <row r="215" spans="1:5" ht="25.5">
      <c r="A215" s="35" t="s">
        <v>55</v>
      </c>
      <c r="E215" s="39" t="s">
        <v>8768</v>
      </c>
    </row>
    <row r="216" spans="1:5" ht="12.75">
      <c r="A216" s="35" t="s">
        <v>56</v>
      </c>
      <c r="E216" s="40" t="s">
        <v>5</v>
      </c>
    </row>
    <row r="217" spans="1:5" ht="12.75">
      <c r="A217" t="s">
        <v>58</v>
      </c>
      <c r="E217" s="39" t="s">
        <v>74</v>
      </c>
    </row>
    <row r="218" spans="1:16" ht="12.75">
      <c r="A218" t="s">
        <v>49</v>
      </c>
      <c s="34" t="s">
        <v>83</v>
      </c>
      <c s="34" t="s">
        <v>2711</v>
      </c>
      <c s="35" t="s">
        <v>5</v>
      </c>
      <c s="6" t="s">
        <v>2712</v>
      </c>
      <c s="36" t="s">
        <v>106</v>
      </c>
      <c s="37">
        <v>9</v>
      </c>
      <c s="36">
        <v>0</v>
      </c>
      <c s="36">
        <f>ROUND(G218*H218,6)</f>
      </c>
      <c r="L218" s="38">
        <v>0</v>
      </c>
      <c s="32">
        <f>ROUND(ROUND(L218,2)*ROUND(G218,3),2)</f>
      </c>
      <c s="36" t="s">
        <v>73</v>
      </c>
      <c>
        <f>(M218*21)/100</f>
      </c>
      <c t="s">
        <v>27</v>
      </c>
    </row>
    <row r="219" spans="1:5" ht="12.75">
      <c r="A219" s="35" t="s">
        <v>55</v>
      </c>
      <c r="E219" s="39" t="s">
        <v>8769</v>
      </c>
    </row>
    <row r="220" spans="1:5" ht="12.75">
      <c r="A220" s="35" t="s">
        <v>56</v>
      </c>
      <c r="E220" s="40" t="s">
        <v>5</v>
      </c>
    </row>
    <row r="221" spans="1:5" ht="12.75">
      <c r="A221" t="s">
        <v>58</v>
      </c>
      <c r="E221" s="39" t="s">
        <v>74</v>
      </c>
    </row>
    <row r="222" spans="1:16" ht="25.5">
      <c r="A222" t="s">
        <v>49</v>
      </c>
      <c s="34" t="s">
        <v>86</v>
      </c>
      <c s="34" t="s">
        <v>2714</v>
      </c>
      <c s="35" t="s">
        <v>5</v>
      </c>
      <c s="6" t="s">
        <v>2715</v>
      </c>
      <c s="36" t="s">
        <v>106</v>
      </c>
      <c s="37">
        <v>9</v>
      </c>
      <c s="36">
        <v>0</v>
      </c>
      <c s="36">
        <f>ROUND(G222*H222,6)</f>
      </c>
      <c r="L222" s="38">
        <v>0</v>
      </c>
      <c s="32">
        <f>ROUND(ROUND(L222,2)*ROUND(G222,3),2)</f>
      </c>
      <c s="36" t="s">
        <v>73</v>
      </c>
      <c>
        <f>(M222*21)/100</f>
      </c>
      <c t="s">
        <v>27</v>
      </c>
    </row>
    <row r="223" spans="1:5" ht="12.75">
      <c r="A223" s="35" t="s">
        <v>55</v>
      </c>
      <c r="E223" s="39" t="s">
        <v>8769</v>
      </c>
    </row>
    <row r="224" spans="1:5" ht="12.75">
      <c r="A224" s="35" t="s">
        <v>56</v>
      </c>
      <c r="E224" s="40" t="s">
        <v>5</v>
      </c>
    </row>
    <row r="225" spans="1:5" ht="12.75">
      <c r="A225" t="s">
        <v>58</v>
      </c>
      <c r="E225" s="39" t="s">
        <v>74</v>
      </c>
    </row>
    <row r="226" spans="1:16" ht="12.75">
      <c r="A226" t="s">
        <v>49</v>
      </c>
      <c s="34" t="s">
        <v>89</v>
      </c>
      <c s="34" t="s">
        <v>8499</v>
      </c>
      <c s="35" t="s">
        <v>5</v>
      </c>
      <c s="6" t="s">
        <v>8500</v>
      </c>
      <c s="36" t="s">
        <v>106</v>
      </c>
      <c s="37">
        <v>1</v>
      </c>
      <c s="36">
        <v>0</v>
      </c>
      <c s="36">
        <f>ROUND(G226*H226,6)</f>
      </c>
      <c r="L226" s="38">
        <v>0</v>
      </c>
      <c s="32">
        <f>ROUND(ROUND(L226,2)*ROUND(G226,3),2)</f>
      </c>
      <c s="36" t="s">
        <v>73</v>
      </c>
      <c>
        <f>(M226*21)/100</f>
      </c>
      <c t="s">
        <v>27</v>
      </c>
    </row>
    <row r="227" spans="1:5" ht="12.75">
      <c r="A227" s="35" t="s">
        <v>55</v>
      </c>
      <c r="E227" s="39" t="s">
        <v>8770</v>
      </c>
    </row>
    <row r="228" spans="1:5" ht="12.75">
      <c r="A228" s="35" t="s">
        <v>56</v>
      </c>
      <c r="E228" s="40" t="s">
        <v>8181</v>
      </c>
    </row>
    <row r="229" spans="1:5" ht="12.75">
      <c r="A229" t="s">
        <v>58</v>
      </c>
      <c r="E229" s="39" t="s">
        <v>59</v>
      </c>
    </row>
    <row r="230" spans="1:16" ht="12.75">
      <c r="A230" t="s">
        <v>49</v>
      </c>
      <c s="34" t="s">
        <v>92</v>
      </c>
      <c s="34" t="s">
        <v>8771</v>
      </c>
      <c s="35" t="s">
        <v>5</v>
      </c>
      <c s="6" t="s">
        <v>8772</v>
      </c>
      <c s="36" t="s">
        <v>106</v>
      </c>
      <c s="37">
        <v>1</v>
      </c>
      <c s="36">
        <v>0</v>
      </c>
      <c s="36">
        <f>ROUND(G230*H230,6)</f>
      </c>
      <c r="L230" s="38">
        <v>0</v>
      </c>
      <c s="32">
        <f>ROUND(ROUND(L230,2)*ROUND(G230,3),2)</f>
      </c>
      <c s="36" t="s">
        <v>2226</v>
      </c>
      <c>
        <f>(M230*21)/100</f>
      </c>
      <c t="s">
        <v>27</v>
      </c>
    </row>
    <row r="231" spans="1:5" ht="12.75">
      <c r="A231" s="35" t="s">
        <v>55</v>
      </c>
      <c r="E231" s="39" t="s">
        <v>8773</v>
      </c>
    </row>
    <row r="232" spans="1:5" ht="12.75">
      <c r="A232" s="35" t="s">
        <v>56</v>
      </c>
      <c r="E232" s="40" t="s">
        <v>8181</v>
      </c>
    </row>
    <row r="233" spans="1:5" ht="178.5">
      <c r="A233" t="s">
        <v>58</v>
      </c>
      <c r="E233" s="39" t="s">
        <v>8774</v>
      </c>
    </row>
    <row r="234" spans="1:16" ht="12.75">
      <c r="A234" t="s">
        <v>49</v>
      </c>
      <c s="34" t="s">
        <v>95</v>
      </c>
      <c s="34" t="s">
        <v>163</v>
      </c>
      <c s="35" t="s">
        <v>5</v>
      </c>
      <c s="6" t="s">
        <v>164</v>
      </c>
      <c s="36" t="s">
        <v>98</v>
      </c>
      <c s="37">
        <v>145</v>
      </c>
      <c s="36">
        <v>0</v>
      </c>
      <c s="36">
        <f>ROUND(G234*H234,6)</f>
      </c>
      <c r="L234" s="38">
        <v>0</v>
      </c>
      <c s="32">
        <f>ROUND(ROUND(L234,2)*ROUND(G234,3),2)</f>
      </c>
      <c s="36" t="s">
        <v>73</v>
      </c>
      <c>
        <f>(M234*21)/100</f>
      </c>
      <c t="s">
        <v>27</v>
      </c>
    </row>
    <row r="235" spans="1:5" ht="12.75">
      <c r="A235" s="35" t="s">
        <v>55</v>
      </c>
      <c r="E235" s="39" t="s">
        <v>8775</v>
      </c>
    </row>
    <row r="236" spans="1:5" ht="12.75">
      <c r="A236" s="35" t="s">
        <v>56</v>
      </c>
      <c r="E236" s="40" t="s">
        <v>8141</v>
      </c>
    </row>
    <row r="237" spans="1:5" ht="12.75">
      <c r="A237" t="s">
        <v>58</v>
      </c>
      <c r="E237" s="39" t="s">
        <v>59</v>
      </c>
    </row>
    <row r="238" spans="1:16" ht="12.75">
      <c r="A238" t="s">
        <v>49</v>
      </c>
      <c s="34" t="s">
        <v>99</v>
      </c>
      <c s="34" t="s">
        <v>2202</v>
      </c>
      <c s="35" t="s">
        <v>5</v>
      </c>
      <c s="6" t="s">
        <v>2203</v>
      </c>
      <c s="36" t="s">
        <v>53</v>
      </c>
      <c s="37">
        <v>4</v>
      </c>
      <c s="36">
        <v>0</v>
      </c>
      <c s="36">
        <f>ROUND(G238*H238,6)</f>
      </c>
      <c r="L238" s="38">
        <v>0</v>
      </c>
      <c s="32">
        <f>ROUND(ROUND(L238,2)*ROUND(G238,3),2)</f>
      </c>
      <c s="36" t="s">
        <v>73</v>
      </c>
      <c>
        <f>(M238*21)/100</f>
      </c>
      <c t="s">
        <v>27</v>
      </c>
    </row>
    <row r="239" spans="1:5" ht="12.75">
      <c r="A239" s="35" t="s">
        <v>55</v>
      </c>
      <c r="E239" s="39" t="s">
        <v>8775</v>
      </c>
    </row>
    <row r="240" spans="1:5" ht="12.75">
      <c r="A240" s="35" t="s">
        <v>56</v>
      </c>
      <c r="E240" s="40" t="s">
        <v>8141</v>
      </c>
    </row>
    <row r="241" spans="1:5" ht="12.75">
      <c r="A241" t="s">
        <v>58</v>
      </c>
      <c r="E241" s="39" t="s">
        <v>59</v>
      </c>
    </row>
    <row r="242" spans="1:16" ht="12.75">
      <c r="A242" t="s">
        <v>49</v>
      </c>
      <c s="34" t="s">
        <v>115</v>
      </c>
      <c s="34" t="s">
        <v>1086</v>
      </c>
      <c s="35" t="s">
        <v>5</v>
      </c>
      <c s="6" t="s">
        <v>1087</v>
      </c>
      <c s="36" t="s">
        <v>106</v>
      </c>
      <c s="37">
        <v>38</v>
      </c>
      <c s="36">
        <v>0</v>
      </c>
      <c s="36">
        <f>ROUND(G242*H242,6)</f>
      </c>
      <c r="L242" s="38">
        <v>0</v>
      </c>
      <c s="32">
        <f>ROUND(ROUND(L242,2)*ROUND(G242,3),2)</f>
      </c>
      <c s="36" t="s">
        <v>73</v>
      </c>
      <c>
        <f>(M242*21)/100</f>
      </c>
      <c t="s">
        <v>27</v>
      </c>
    </row>
    <row r="243" spans="1:5" ht="12.75">
      <c r="A243" s="35" t="s">
        <v>55</v>
      </c>
      <c r="E243" s="39" t="s">
        <v>8775</v>
      </c>
    </row>
    <row r="244" spans="1:5" ht="12.75">
      <c r="A244" s="35" t="s">
        <v>56</v>
      </c>
      <c r="E244" s="40" t="s">
        <v>8224</v>
      </c>
    </row>
    <row r="245" spans="1:5" ht="12.75">
      <c r="A245" t="s">
        <v>58</v>
      </c>
      <c r="E245" s="39" t="s">
        <v>59</v>
      </c>
    </row>
    <row r="246" spans="1:16" ht="12.75">
      <c r="A246" t="s">
        <v>49</v>
      </c>
      <c s="34" t="s">
        <v>118</v>
      </c>
      <c s="34" t="s">
        <v>8205</v>
      </c>
      <c s="35" t="s">
        <v>5</v>
      </c>
      <c s="6" t="s">
        <v>8206</v>
      </c>
      <c s="36" t="s">
        <v>106</v>
      </c>
      <c s="37">
        <v>34</v>
      </c>
      <c s="36">
        <v>0</v>
      </c>
      <c s="36">
        <f>ROUND(G246*H246,6)</f>
      </c>
      <c r="L246" s="38">
        <v>0</v>
      </c>
      <c s="32">
        <f>ROUND(ROUND(L246,2)*ROUND(G246,3),2)</f>
      </c>
      <c s="36" t="s">
        <v>73</v>
      </c>
      <c>
        <f>(M246*21)/100</f>
      </c>
      <c t="s">
        <v>27</v>
      </c>
    </row>
    <row r="247" spans="1:5" ht="12.75">
      <c r="A247" s="35" t="s">
        <v>55</v>
      </c>
      <c r="E247" s="39" t="s">
        <v>8775</v>
      </c>
    </row>
    <row r="248" spans="1:5" ht="12.75">
      <c r="A248" s="35" t="s">
        <v>56</v>
      </c>
      <c r="E248" s="40" t="s">
        <v>8224</v>
      </c>
    </row>
    <row r="249" spans="1:5" ht="12.75">
      <c r="A249" t="s">
        <v>58</v>
      </c>
      <c r="E249" s="39" t="s">
        <v>59</v>
      </c>
    </row>
    <row r="250" spans="1:16" ht="25.5">
      <c r="A250" t="s">
        <v>49</v>
      </c>
      <c s="34" t="s">
        <v>121</v>
      </c>
      <c s="34" t="s">
        <v>1205</v>
      </c>
      <c s="35" t="s">
        <v>5</v>
      </c>
      <c s="6" t="s">
        <v>1206</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38.25">
      <c r="A254" t="s">
        <v>49</v>
      </c>
      <c s="34" t="s">
        <v>124</v>
      </c>
      <c s="34" t="s">
        <v>2117</v>
      </c>
      <c s="35" t="s">
        <v>5</v>
      </c>
      <c s="6" t="s">
        <v>2118</v>
      </c>
      <c s="36" t="s">
        <v>106</v>
      </c>
      <c s="37">
        <v>25</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25.5">
      <c r="A258" t="s">
        <v>49</v>
      </c>
      <c s="34" t="s">
        <v>127</v>
      </c>
      <c s="34" t="s">
        <v>2221</v>
      </c>
      <c s="35" t="s">
        <v>5</v>
      </c>
      <c s="6" t="s">
        <v>2222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5</v>
      </c>
    </row>
    <row r="261" spans="1:5" ht="12.75">
      <c r="A261" t="s">
        <v>58</v>
      </c>
      <c r="E261" s="39" t="s">
        <v>59</v>
      </c>
    </row>
    <row r="262" spans="1:16" ht="12.75">
      <c r="A262" t="s">
        <v>49</v>
      </c>
      <c s="34" t="s">
        <v>130</v>
      </c>
      <c s="34" t="s">
        <v>2040</v>
      </c>
      <c s="35" t="s">
        <v>5</v>
      </c>
      <c s="6" t="s">
        <v>2041</v>
      </c>
      <c s="36" t="s">
        <v>672</v>
      </c>
      <c s="37">
        <v>32</v>
      </c>
      <c s="36">
        <v>0</v>
      </c>
      <c s="36">
        <f>ROUND(G262*H262,6)</f>
      </c>
      <c r="L262" s="38">
        <v>0</v>
      </c>
      <c s="32">
        <f>ROUND(ROUND(L262,2)*ROUND(G262,3),2)</f>
      </c>
      <c s="36" t="s">
        <v>73</v>
      </c>
      <c>
        <f>(M262*21)/100</f>
      </c>
      <c t="s">
        <v>27</v>
      </c>
    </row>
    <row r="263" spans="1:5" ht="12.75">
      <c r="A263" s="35" t="s">
        <v>55</v>
      </c>
      <c r="E263" s="39" t="s">
        <v>5</v>
      </c>
    </row>
    <row r="264" spans="1:5" ht="12.75">
      <c r="A264" s="35" t="s">
        <v>56</v>
      </c>
      <c r="E264" s="40" t="s">
        <v>5</v>
      </c>
    </row>
    <row r="265" spans="1:5" ht="12.75">
      <c r="A265" t="s">
        <v>58</v>
      </c>
      <c r="E265" s="39" t="s">
        <v>59</v>
      </c>
    </row>
    <row r="266" spans="1:16" ht="12.75">
      <c r="A266" t="s">
        <v>49</v>
      </c>
      <c s="34" t="s">
        <v>133</v>
      </c>
      <c s="34" t="s">
        <v>2024</v>
      </c>
      <c s="35" t="s">
        <v>5</v>
      </c>
      <c s="6" t="s">
        <v>2025</v>
      </c>
      <c s="36" t="s">
        <v>672</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136</v>
      </c>
      <c s="34" t="s">
        <v>2018</v>
      </c>
      <c s="35" t="s">
        <v>5</v>
      </c>
      <c s="6" t="s">
        <v>2019</v>
      </c>
      <c s="36" t="s">
        <v>672</v>
      </c>
      <c s="37">
        <v>80</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139</v>
      </c>
      <c s="34" t="s">
        <v>2022</v>
      </c>
      <c s="35" t="s">
        <v>5</v>
      </c>
      <c s="6" t="s">
        <v>2023</v>
      </c>
      <c s="36" t="s">
        <v>672</v>
      </c>
      <c s="37">
        <v>80</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142</v>
      </c>
      <c s="34" t="s">
        <v>8504</v>
      </c>
      <c s="35" t="s">
        <v>5</v>
      </c>
      <c s="6" t="s">
        <v>8505</v>
      </c>
      <c s="36" t="s">
        <v>672</v>
      </c>
      <c s="37">
        <v>32</v>
      </c>
      <c s="36">
        <v>0</v>
      </c>
      <c s="36">
        <f>ROUND(G278*H278,6)</f>
      </c>
      <c r="L278" s="38">
        <v>0</v>
      </c>
      <c s="32">
        <f>ROUND(ROUND(L278,2)*ROUND(G278,3),2)</f>
      </c>
      <c s="36" t="s">
        <v>73</v>
      </c>
      <c>
        <f>(M278*21)/100</f>
      </c>
      <c t="s">
        <v>27</v>
      </c>
    </row>
    <row r="279" spans="1:5" ht="25.5">
      <c r="A279" s="35" t="s">
        <v>55</v>
      </c>
      <c r="E279" s="39" t="s">
        <v>8506</v>
      </c>
    </row>
    <row r="280" spans="1:5" ht="12.75">
      <c r="A280" s="35" t="s">
        <v>56</v>
      </c>
      <c r="E280" s="40" t="s">
        <v>8253</v>
      </c>
    </row>
    <row r="281" spans="1:5" ht="12.75">
      <c r="A281" t="s">
        <v>58</v>
      </c>
      <c r="E281" s="39" t="s">
        <v>59</v>
      </c>
    </row>
    <row r="282" spans="1:16" ht="12.75">
      <c r="A282" t="s">
        <v>49</v>
      </c>
      <c s="34" t="s">
        <v>145</v>
      </c>
      <c s="34" t="s">
        <v>8776</v>
      </c>
      <c s="35" t="s">
        <v>5</v>
      </c>
      <c s="6" t="s">
        <v>8777</v>
      </c>
      <c s="36" t="s">
        <v>106</v>
      </c>
      <c s="37">
        <v>1</v>
      </c>
      <c s="36">
        <v>0</v>
      </c>
      <c s="36">
        <f>ROUND(G282*H282,6)</f>
      </c>
      <c r="L282" s="38">
        <v>0</v>
      </c>
      <c s="32">
        <f>ROUND(ROUND(L282,2)*ROUND(G282,3),2)</f>
      </c>
      <c s="36" t="s">
        <v>73</v>
      </c>
      <c>
        <f>(M282*21)/100</f>
      </c>
      <c t="s">
        <v>27</v>
      </c>
    </row>
    <row r="283" spans="1:5" ht="12.75">
      <c r="A283" s="35" t="s">
        <v>55</v>
      </c>
      <c r="E283" s="39" t="s">
        <v>8778</v>
      </c>
    </row>
    <row r="284" spans="1:5" ht="12.75">
      <c r="A284" s="35" t="s">
        <v>56</v>
      </c>
      <c r="E284" s="40" t="s">
        <v>8779</v>
      </c>
    </row>
    <row r="285" spans="1:5" ht="12.75">
      <c r="A285" t="s">
        <v>58</v>
      </c>
      <c r="E285" s="39" t="s">
        <v>59</v>
      </c>
    </row>
    <row r="286" spans="1:16" ht="12.75">
      <c r="A286" t="s">
        <v>49</v>
      </c>
      <c s="34" t="s">
        <v>148</v>
      </c>
      <c s="34" t="s">
        <v>2917</v>
      </c>
      <c s="35" t="s">
        <v>5</v>
      </c>
      <c s="6" t="s">
        <v>2918</v>
      </c>
      <c s="36" t="s">
        <v>98</v>
      </c>
      <c s="37">
        <v>5756</v>
      </c>
      <c s="36">
        <v>0</v>
      </c>
      <c s="36">
        <f>ROUND(G286*H286,6)</f>
      </c>
      <c r="L286" s="38">
        <v>0</v>
      </c>
      <c s="32">
        <f>ROUND(ROUND(L286,2)*ROUND(G286,3),2)</f>
      </c>
      <c s="36" t="s">
        <v>73</v>
      </c>
      <c>
        <f>(M286*21)/100</f>
      </c>
      <c t="s">
        <v>27</v>
      </c>
    </row>
    <row r="287" spans="1:5" ht="12.75">
      <c r="A287" s="35" t="s">
        <v>55</v>
      </c>
      <c r="E287" s="39" t="s">
        <v>8780</v>
      </c>
    </row>
    <row r="288" spans="1:5" ht="12.75">
      <c r="A288" s="35" t="s">
        <v>56</v>
      </c>
      <c r="E288" s="40" t="s">
        <v>5</v>
      </c>
    </row>
    <row r="289" spans="1:5" ht="12.75">
      <c r="A289" t="s">
        <v>58</v>
      </c>
      <c r="E289" s="39" t="s">
        <v>59</v>
      </c>
    </row>
    <row r="290" spans="1:16" ht="12.75">
      <c r="A290" t="s">
        <v>49</v>
      </c>
      <c s="34" t="s">
        <v>151</v>
      </c>
      <c s="34" t="s">
        <v>8508</v>
      </c>
      <c s="35" t="s">
        <v>5</v>
      </c>
      <c s="6" t="s">
        <v>8509</v>
      </c>
      <c s="36" t="s">
        <v>98</v>
      </c>
      <c s="37">
        <v>4877</v>
      </c>
      <c s="36">
        <v>0</v>
      </c>
      <c s="36">
        <f>ROUND(G290*H290,6)</f>
      </c>
      <c r="L290" s="38">
        <v>0</v>
      </c>
      <c s="32">
        <f>ROUND(ROUND(L290,2)*ROUND(G290,3),2)</f>
      </c>
      <c s="36" t="s">
        <v>2226</v>
      </c>
      <c>
        <f>(M290*21)/100</f>
      </c>
      <c t="s">
        <v>27</v>
      </c>
    </row>
    <row r="291" spans="1:5" ht="38.25">
      <c r="A291" s="35" t="s">
        <v>55</v>
      </c>
      <c r="E291" s="39" t="s">
        <v>8781</v>
      </c>
    </row>
    <row r="292" spans="1:5" ht="12.75">
      <c r="A292" s="35" t="s">
        <v>56</v>
      </c>
      <c r="E292" s="40" t="s">
        <v>5</v>
      </c>
    </row>
    <row r="293" spans="1:5" ht="76.5">
      <c r="A293" t="s">
        <v>58</v>
      </c>
      <c r="E293" s="39" t="s">
        <v>8512</v>
      </c>
    </row>
    <row r="294" spans="1:16" ht="12.75">
      <c r="A294" t="s">
        <v>49</v>
      </c>
      <c s="34" t="s">
        <v>154</v>
      </c>
      <c s="34" t="s">
        <v>2236</v>
      </c>
      <c s="35" t="s">
        <v>5</v>
      </c>
      <c s="6" t="s">
        <v>2237</v>
      </c>
      <c s="36" t="s">
        <v>106</v>
      </c>
      <c s="37">
        <v>94</v>
      </c>
      <c s="36">
        <v>0</v>
      </c>
      <c s="36">
        <f>ROUND(G294*H294,6)</f>
      </c>
      <c r="L294" s="38">
        <v>0</v>
      </c>
      <c s="32">
        <f>ROUND(ROUND(L294,2)*ROUND(G294,3),2)</f>
      </c>
      <c s="36" t="s">
        <v>73</v>
      </c>
      <c>
        <f>(M294*21)/100</f>
      </c>
      <c t="s">
        <v>27</v>
      </c>
    </row>
    <row r="295" spans="1:5" ht="25.5">
      <c r="A295" s="35" t="s">
        <v>55</v>
      </c>
      <c r="E295" s="39" t="s">
        <v>8782</v>
      </c>
    </row>
    <row r="296" spans="1:5" ht="12.75">
      <c r="A296" s="35" t="s">
        <v>56</v>
      </c>
      <c r="E296" s="40" t="s">
        <v>5</v>
      </c>
    </row>
    <row r="297" spans="1:5" ht="12.75">
      <c r="A297" t="s">
        <v>58</v>
      </c>
      <c r="E297" s="39" t="s">
        <v>59</v>
      </c>
    </row>
    <row r="298" spans="1:13" ht="12.75">
      <c r="A298" t="s">
        <v>46</v>
      </c>
      <c r="C298" s="31" t="s">
        <v>373</v>
      </c>
      <c r="E298" s="33" t="s">
        <v>3135</v>
      </c>
      <c r="J298" s="32">
        <f>0</f>
      </c>
      <c s="32">
        <f>0</f>
      </c>
      <c s="32">
        <f>0+L299+L303</f>
      </c>
      <c s="32">
        <f>0+M299+M303</f>
      </c>
    </row>
    <row r="299" spans="1:16" ht="12.75">
      <c r="A299" t="s">
        <v>49</v>
      </c>
      <c s="34" t="s">
        <v>113</v>
      </c>
      <c s="34" t="s">
        <v>4677</v>
      </c>
      <c s="35" t="s">
        <v>5</v>
      </c>
      <c s="6" t="s">
        <v>4678</v>
      </c>
      <c s="36" t="s">
        <v>77</v>
      </c>
      <c s="37">
        <v>8</v>
      </c>
      <c s="36">
        <v>0</v>
      </c>
      <c s="36">
        <f>ROUND(G299*H299,6)</f>
      </c>
      <c r="L299" s="38">
        <v>0</v>
      </c>
      <c s="32">
        <f>ROUND(ROUND(L299,2)*ROUND(G299,3),2)</f>
      </c>
      <c s="36" t="s">
        <v>980</v>
      </c>
      <c>
        <f>(M299*21)/100</f>
      </c>
      <c t="s">
        <v>27</v>
      </c>
    </row>
    <row r="300" spans="1:5" ht="12.75">
      <c r="A300" s="35" t="s">
        <v>55</v>
      </c>
      <c r="E300" s="39" t="s">
        <v>8783</v>
      </c>
    </row>
    <row r="301" spans="1:5" ht="12.75">
      <c r="A301" s="35" t="s">
        <v>56</v>
      </c>
      <c r="E301" s="40" t="s">
        <v>5</v>
      </c>
    </row>
    <row r="302" spans="1:5" ht="12.75">
      <c r="A302" t="s">
        <v>58</v>
      </c>
      <c r="E302" s="39" t="s">
        <v>59</v>
      </c>
    </row>
    <row r="303" spans="1:16" ht="12.75">
      <c r="A303" t="s">
        <v>49</v>
      </c>
      <c s="34" t="s">
        <v>299</v>
      </c>
      <c s="34" t="s">
        <v>4837</v>
      </c>
      <c s="35" t="s">
        <v>5</v>
      </c>
      <c s="6" t="s">
        <v>4838</v>
      </c>
      <c s="36" t="s">
        <v>77</v>
      </c>
      <c s="37">
        <v>10</v>
      </c>
      <c s="36">
        <v>0</v>
      </c>
      <c s="36">
        <f>ROUND(G303*H303,6)</f>
      </c>
      <c r="L303" s="38">
        <v>0</v>
      </c>
      <c s="32">
        <f>ROUND(ROUND(L303,2)*ROUND(G303,3),2)</f>
      </c>
      <c s="36" t="s">
        <v>980</v>
      </c>
      <c>
        <f>(M303*21)/100</f>
      </c>
      <c t="s">
        <v>27</v>
      </c>
    </row>
    <row r="304" spans="1:5" ht="12.75">
      <c r="A304" s="35" t="s">
        <v>55</v>
      </c>
      <c r="E304" s="39" t="s">
        <v>8784</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305</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8273</v>
      </c>
    </row>
    <row r="311" spans="1:5" ht="102">
      <c r="A311" t="s">
        <v>58</v>
      </c>
      <c r="E311" s="39" t="s">
        <v>752</v>
      </c>
    </row>
    <row r="312" spans="1:16" ht="25.5">
      <c r="A312" t="s">
        <v>49</v>
      </c>
      <c s="34" t="s">
        <v>160</v>
      </c>
      <c s="34" t="s">
        <v>754</v>
      </c>
      <c s="35" t="s">
        <v>755</v>
      </c>
      <c s="6" t="s">
        <v>756</v>
      </c>
      <c s="36" t="s">
        <v>748</v>
      </c>
      <c s="37">
        <v>308.85</v>
      </c>
      <c s="36">
        <v>0</v>
      </c>
      <c s="36">
        <f>ROUND(G312*H312,6)</f>
      </c>
      <c r="L312" s="38">
        <v>0</v>
      </c>
      <c s="32">
        <f>ROUND(ROUND(L312,2)*ROUND(G312,3),2)</f>
      </c>
      <c s="36" t="s">
        <v>749</v>
      </c>
      <c>
        <f>(M312*21)/100</f>
      </c>
      <c t="s">
        <v>27</v>
      </c>
    </row>
    <row r="313" spans="1:5" ht="25.5">
      <c r="A313" s="35" t="s">
        <v>55</v>
      </c>
      <c r="E313" s="39" t="s">
        <v>750</v>
      </c>
    </row>
    <row r="314" spans="1:5" ht="38.25">
      <c r="A314" s="35" t="s">
        <v>56</v>
      </c>
      <c r="E314" s="40" t="s">
        <v>8516</v>
      </c>
    </row>
    <row r="315" spans="1:5" ht="102">
      <c r="A315" t="s">
        <v>58</v>
      </c>
      <c r="E315" s="39" t="s">
        <v>752</v>
      </c>
    </row>
    <row r="316" spans="1:16" ht="25.5">
      <c r="A316" t="s">
        <v>49</v>
      </c>
      <c s="34" t="s">
        <v>192</v>
      </c>
      <c s="34" t="s">
        <v>3373</v>
      </c>
      <c s="35" t="s">
        <v>3374</v>
      </c>
      <c s="6" t="s">
        <v>3375</v>
      </c>
      <c s="36" t="s">
        <v>748</v>
      </c>
      <c s="37">
        <v>19.2</v>
      </c>
      <c s="36">
        <v>0</v>
      </c>
      <c s="36">
        <f>ROUND(G316*H316,6)</f>
      </c>
      <c r="L316" s="38">
        <v>0</v>
      </c>
      <c s="32">
        <f>ROUND(ROUND(L316,2)*ROUND(G316,3),2)</f>
      </c>
      <c s="36" t="s">
        <v>749</v>
      </c>
      <c>
        <f>(M316*21)/100</f>
      </c>
      <c t="s">
        <v>27</v>
      </c>
    </row>
    <row r="317" spans="1:5" ht="25.5">
      <c r="A317" s="35" t="s">
        <v>55</v>
      </c>
      <c r="E317" s="39" t="s">
        <v>750</v>
      </c>
    </row>
    <row r="318" spans="1:5" ht="25.5">
      <c r="A318" s="35" t="s">
        <v>56</v>
      </c>
      <c r="E318" s="40" t="s">
        <v>8785</v>
      </c>
    </row>
    <row r="319" spans="1:5" ht="102">
      <c r="A319" t="s">
        <v>58</v>
      </c>
      <c r="E319" s="39" t="s">
        <v>752</v>
      </c>
    </row>
    <row r="320" spans="1:16" ht="25.5">
      <c r="A320" t="s">
        <v>49</v>
      </c>
      <c s="34" t="s">
        <v>312</v>
      </c>
      <c s="34" t="s">
        <v>1817</v>
      </c>
      <c s="35" t="s">
        <v>1818</v>
      </c>
      <c s="6" t="s">
        <v>1819</v>
      </c>
      <c s="36" t="s">
        <v>748</v>
      </c>
      <c s="37">
        <v>145.009</v>
      </c>
      <c s="36">
        <v>0</v>
      </c>
      <c s="36">
        <f>ROUND(G320*H320,6)</f>
      </c>
      <c r="L320" s="38">
        <v>0</v>
      </c>
      <c s="32">
        <f>ROUND(ROUND(L320,2)*ROUND(G320,3),2)</f>
      </c>
      <c s="36" t="s">
        <v>749</v>
      </c>
      <c>
        <f>(M320*21)/100</f>
      </c>
      <c t="s">
        <v>27</v>
      </c>
    </row>
    <row r="321" spans="1:5" ht="25.5">
      <c r="A321" s="35" t="s">
        <v>55</v>
      </c>
      <c r="E321" s="39" t="s">
        <v>750</v>
      </c>
    </row>
    <row r="322" spans="1:5" ht="12.75">
      <c r="A322" s="35" t="s">
        <v>56</v>
      </c>
      <c r="E322" s="40" t="s">
        <v>8517</v>
      </c>
    </row>
    <row r="323" spans="1:5" ht="102">
      <c r="A323" t="s">
        <v>58</v>
      </c>
      <c r="E323" s="39" t="s">
        <v>752</v>
      </c>
    </row>
    <row r="324" spans="1:16" ht="25.5">
      <c r="A324" t="s">
        <v>49</v>
      </c>
      <c s="34" t="s">
        <v>315</v>
      </c>
      <c s="34" t="s">
        <v>949</v>
      </c>
      <c s="35" t="s">
        <v>950</v>
      </c>
      <c s="6" t="s">
        <v>951</v>
      </c>
      <c s="36" t="s">
        <v>748</v>
      </c>
      <c s="37">
        <v>0.05</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8518</v>
      </c>
    </row>
    <row r="327" spans="1:5" ht="102">
      <c r="A327" t="s">
        <v>58</v>
      </c>
      <c r="E327" s="39" t="s">
        <v>752</v>
      </c>
    </row>
    <row r="328" spans="1:16" ht="25.5">
      <c r="A328" t="s">
        <v>49</v>
      </c>
      <c s="34" t="s">
        <v>318</v>
      </c>
      <c s="34" t="s">
        <v>952</v>
      </c>
      <c s="35" t="s">
        <v>953</v>
      </c>
      <c s="6" t="s">
        <v>954</v>
      </c>
      <c s="36" t="s">
        <v>748</v>
      </c>
      <c s="37">
        <v>5.86</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8519</v>
      </c>
    </row>
    <row r="331" spans="1:5" ht="102">
      <c r="A331" t="s">
        <v>58</v>
      </c>
      <c r="E331" s="39" t="s">
        <v>752</v>
      </c>
    </row>
    <row r="332" spans="1:16" ht="12.75">
      <c r="A332" t="s">
        <v>49</v>
      </c>
      <c s="34" t="s">
        <v>321</v>
      </c>
      <c s="34" t="s">
        <v>766</v>
      </c>
      <c s="35" t="s">
        <v>767</v>
      </c>
      <c s="6" t="s">
        <v>768</v>
      </c>
      <c s="36" t="s">
        <v>748</v>
      </c>
      <c s="37">
        <v>13.82</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8520</v>
      </c>
    </row>
    <row r="335" spans="1:5" ht="102">
      <c r="A335" t="s">
        <v>58</v>
      </c>
      <c r="E335" s="39" t="s">
        <v>752</v>
      </c>
    </row>
    <row r="336" spans="1:16" ht="25.5">
      <c r="A336" t="s">
        <v>49</v>
      </c>
      <c s="34" t="s">
        <v>324</v>
      </c>
      <c s="34" t="s">
        <v>758</v>
      </c>
      <c s="35" t="s">
        <v>759</v>
      </c>
      <c s="6" t="s">
        <v>760</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8786</v>
      </c>
    </row>
    <row r="339" spans="1:5" ht="102">
      <c r="A339" t="s">
        <v>58</v>
      </c>
      <c r="E339" s="39" t="s">
        <v>752</v>
      </c>
    </row>
    <row r="340" spans="1:16" ht="25.5">
      <c r="A340" t="s">
        <v>49</v>
      </c>
      <c s="34" t="s">
        <v>327</v>
      </c>
      <c s="34" t="s">
        <v>770</v>
      </c>
      <c s="35" t="s">
        <v>771</v>
      </c>
      <c s="6" t="s">
        <v>772</v>
      </c>
      <c s="36" t="s">
        <v>748</v>
      </c>
      <c s="37">
        <v>0.7</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8787</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8790</v>
      </c>
      <c r="E8" s="30" t="s">
        <v>8789</v>
      </c>
      <c r="J8" s="29">
        <f>0+J9+J14+J23+J44+J53+J98+J251+J256</f>
      </c>
      <c s="29">
        <f>0+K9+K14+K23+K44+K53+K98+K251+K256</f>
      </c>
      <c s="29">
        <f>0+L9+L14+L23+L44+L53+L98+L251+L256</f>
      </c>
      <c s="29">
        <f>0+M9+M14+M23+M44+M53+M98+M251+M256</f>
      </c>
    </row>
    <row r="9" spans="1:13" ht="12.75">
      <c r="A9" t="s">
        <v>46</v>
      </c>
      <c r="C9" s="31" t="s">
        <v>825</v>
      </c>
      <c r="E9" s="33" t="s">
        <v>3806</v>
      </c>
      <c r="J9" s="32">
        <f>0</f>
      </c>
      <c s="32">
        <f>0</f>
      </c>
      <c s="32">
        <f>0+L10</f>
      </c>
      <c s="32">
        <f>0+M10</f>
      </c>
    </row>
    <row r="10" spans="1:16" ht="12.75">
      <c r="A10" t="s">
        <v>49</v>
      </c>
      <c s="34" t="s">
        <v>267</v>
      </c>
      <c s="34" t="s">
        <v>8124</v>
      </c>
      <c s="35" t="s">
        <v>5</v>
      </c>
      <c s="6" t="s">
        <v>3609</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3396</v>
      </c>
      <c r="J14" s="32">
        <f>0</f>
      </c>
      <c s="32">
        <f>0</f>
      </c>
      <c s="32">
        <f>0+L15+L19</f>
      </c>
      <c s="32">
        <f>0+M15+M19</f>
      </c>
    </row>
    <row r="15" spans="1:16" ht="12.75">
      <c r="A15" t="s">
        <v>49</v>
      </c>
      <c s="34" t="s">
        <v>237</v>
      </c>
      <c s="34" t="s">
        <v>837</v>
      </c>
      <c s="35" t="s">
        <v>5</v>
      </c>
      <c s="6" t="s">
        <v>838</v>
      </c>
      <c s="36" t="s">
        <v>77</v>
      </c>
      <c s="37">
        <v>63.625</v>
      </c>
      <c s="36">
        <v>0</v>
      </c>
      <c s="36">
        <f>ROUND(G15*H15,6)</f>
      </c>
      <c r="L15" s="38">
        <v>0</v>
      </c>
      <c s="32">
        <f>ROUND(ROUND(L15,2)*ROUND(G15,3),2)</f>
      </c>
      <c s="36" t="s">
        <v>73</v>
      </c>
      <c>
        <f>(M15*21)/100</f>
      </c>
      <c t="s">
        <v>27</v>
      </c>
    </row>
    <row r="16" spans="1:5" ht="25.5">
      <c r="A16" s="35" t="s">
        <v>55</v>
      </c>
      <c r="E16" s="39" t="s">
        <v>8791</v>
      </c>
    </row>
    <row r="17" spans="1:5" ht="12.75">
      <c r="A17" s="35" t="s">
        <v>56</v>
      </c>
      <c r="E17" s="40" t="s">
        <v>8222</v>
      </c>
    </row>
    <row r="18" spans="1:5" ht="12.75">
      <c r="A18" t="s">
        <v>58</v>
      </c>
      <c r="E18" s="39" t="s">
        <v>59</v>
      </c>
    </row>
    <row r="19" spans="1:16" ht="12.75">
      <c r="A19" t="s">
        <v>49</v>
      </c>
      <c s="34" t="s">
        <v>240</v>
      </c>
      <c s="34" t="s">
        <v>835</v>
      </c>
      <c s="35" t="s">
        <v>5</v>
      </c>
      <c s="6" t="s">
        <v>836</v>
      </c>
      <c s="36" t="s">
        <v>77</v>
      </c>
      <c s="37">
        <v>4.935</v>
      </c>
      <c s="36">
        <v>0</v>
      </c>
      <c s="36">
        <f>ROUND(G19*H19,6)</f>
      </c>
      <c r="L19" s="38">
        <v>0</v>
      </c>
      <c s="32">
        <f>ROUND(ROUND(L19,2)*ROUND(G19,3),2)</f>
      </c>
      <c s="36" t="s">
        <v>73</v>
      </c>
      <c>
        <f>(M19*21)/100</f>
      </c>
      <c t="s">
        <v>27</v>
      </c>
    </row>
    <row r="20" spans="1:5" ht="25.5">
      <c r="A20" s="35" t="s">
        <v>55</v>
      </c>
      <c r="E20" s="39" t="s">
        <v>8792</v>
      </c>
    </row>
    <row r="21" spans="1:5" ht="12.75">
      <c r="A21" s="35" t="s">
        <v>56</v>
      </c>
      <c r="E21" s="40" t="s">
        <v>8793</v>
      </c>
    </row>
    <row r="22" spans="1:5" ht="12.75">
      <c r="A22" t="s">
        <v>58</v>
      </c>
      <c r="E22" s="39" t="s">
        <v>59</v>
      </c>
    </row>
    <row r="23" spans="1:13" ht="12.75">
      <c r="A23" t="s">
        <v>46</v>
      </c>
      <c r="C23" s="31" t="s">
        <v>133</v>
      </c>
      <c r="E23" s="33" t="s">
        <v>3409</v>
      </c>
      <c r="J23" s="32">
        <f>0</f>
      </c>
      <c s="32">
        <f>0</f>
      </c>
      <c s="32">
        <f>0+L24+L28+L32+L36+L40</f>
      </c>
      <c s="32">
        <f>0+M24+M28+M32+M36+M40</f>
      </c>
    </row>
    <row r="24" spans="1:16" ht="12.75">
      <c r="A24" t="s">
        <v>49</v>
      </c>
      <c s="34" t="s">
        <v>243</v>
      </c>
      <c s="34" t="s">
        <v>100</v>
      </c>
      <c s="35" t="s">
        <v>5</v>
      </c>
      <c s="6" t="s">
        <v>101</v>
      </c>
      <c s="36" t="s">
        <v>77</v>
      </c>
      <c s="37">
        <v>66.804</v>
      </c>
      <c s="36">
        <v>0</v>
      </c>
      <c s="36">
        <f>ROUND(G24*H24,6)</f>
      </c>
      <c r="L24" s="38">
        <v>0</v>
      </c>
      <c s="32">
        <f>ROUND(ROUND(L24,2)*ROUND(G24,3),2)</f>
      </c>
      <c s="36" t="s">
        <v>73</v>
      </c>
      <c>
        <f>(M24*21)/100</f>
      </c>
      <c t="s">
        <v>27</v>
      </c>
    </row>
    <row r="25" spans="1:5" ht="51">
      <c r="A25" s="35" t="s">
        <v>55</v>
      </c>
      <c r="E25" s="39" t="s">
        <v>8794</v>
      </c>
    </row>
    <row r="26" spans="1:5" ht="12.75">
      <c r="A26" s="35" t="s">
        <v>56</v>
      </c>
      <c r="E26" s="40" t="s">
        <v>8793</v>
      </c>
    </row>
    <row r="27" spans="1:5" ht="12.75">
      <c r="A27" t="s">
        <v>58</v>
      </c>
      <c r="E27" s="39" t="s">
        <v>59</v>
      </c>
    </row>
    <row r="28" spans="1:16" ht="12.75">
      <c r="A28" t="s">
        <v>49</v>
      </c>
      <c s="34" t="s">
        <v>246</v>
      </c>
      <c s="34" t="s">
        <v>3410</v>
      </c>
      <c s="35" t="s">
        <v>5</v>
      </c>
      <c s="6" t="s">
        <v>3411</v>
      </c>
      <c s="36" t="s">
        <v>77</v>
      </c>
      <c s="37">
        <v>0.08</v>
      </c>
      <c s="36">
        <v>0</v>
      </c>
      <c s="36">
        <f>ROUND(G28*H28,6)</f>
      </c>
      <c r="L28" s="38">
        <v>0</v>
      </c>
      <c s="32">
        <f>ROUND(ROUND(L28,2)*ROUND(G28,3),2)</f>
      </c>
      <c s="36" t="s">
        <v>73</v>
      </c>
      <c>
        <f>(M28*21)/100</f>
      </c>
      <c t="s">
        <v>27</v>
      </c>
    </row>
    <row r="29" spans="1:5" ht="12.75">
      <c r="A29" s="35" t="s">
        <v>55</v>
      </c>
      <c r="E29" s="39" t="s">
        <v>8795</v>
      </c>
    </row>
    <row r="30" spans="1:5" ht="12.75">
      <c r="A30" s="35" t="s">
        <v>56</v>
      </c>
      <c r="E30" s="40" t="s">
        <v>8224</v>
      </c>
    </row>
    <row r="31" spans="1:5" ht="12.75">
      <c r="A31" t="s">
        <v>58</v>
      </c>
      <c r="E31" s="39" t="s">
        <v>59</v>
      </c>
    </row>
    <row r="32" spans="1:16" ht="12.75">
      <c r="A32" t="s">
        <v>49</v>
      </c>
      <c s="34" t="s">
        <v>249</v>
      </c>
      <c s="34" t="s">
        <v>3417</v>
      </c>
      <c s="35" t="s">
        <v>5</v>
      </c>
      <c s="6" t="s">
        <v>3418</v>
      </c>
      <c s="36" t="s">
        <v>72</v>
      </c>
      <c s="37">
        <v>59.8</v>
      </c>
      <c s="36">
        <v>0</v>
      </c>
      <c s="36">
        <f>ROUND(G32*H32,6)</f>
      </c>
      <c r="L32" s="38">
        <v>0</v>
      </c>
      <c s="32">
        <f>ROUND(ROUND(L32,2)*ROUND(G32,3),2)</f>
      </c>
      <c s="36" t="s">
        <v>73</v>
      </c>
      <c>
        <f>(M32*21)/100</f>
      </c>
      <c t="s">
        <v>27</v>
      </c>
    </row>
    <row r="33" spans="1:5" ht="51">
      <c r="A33" s="35" t="s">
        <v>55</v>
      </c>
      <c r="E33" s="39" t="s">
        <v>8796</v>
      </c>
    </row>
    <row r="34" spans="1:5" ht="12.75">
      <c r="A34" s="35" t="s">
        <v>56</v>
      </c>
      <c r="E34" s="40" t="s">
        <v>5</v>
      </c>
    </row>
    <row r="35" spans="1:5" ht="12.75">
      <c r="A35" t="s">
        <v>58</v>
      </c>
      <c r="E35" s="39" t="s">
        <v>59</v>
      </c>
    </row>
    <row r="36" spans="1:16" ht="12.75">
      <c r="A36" t="s">
        <v>49</v>
      </c>
      <c s="34" t="s">
        <v>252</v>
      </c>
      <c s="34" t="s">
        <v>8130</v>
      </c>
      <c s="35" t="s">
        <v>5</v>
      </c>
      <c s="6" t="s">
        <v>8228</v>
      </c>
      <c s="36" t="s">
        <v>72</v>
      </c>
      <c s="37">
        <v>103</v>
      </c>
      <c s="36">
        <v>0</v>
      </c>
      <c s="36">
        <f>ROUND(G36*H36,6)</f>
      </c>
      <c r="L36" s="38">
        <v>0</v>
      </c>
      <c s="32">
        <f>ROUND(ROUND(L36,2)*ROUND(G36,3),2)</f>
      </c>
      <c s="36" t="s">
        <v>73</v>
      </c>
      <c>
        <f>(M36*21)/100</f>
      </c>
      <c t="s">
        <v>27</v>
      </c>
    </row>
    <row r="37" spans="1:5" ht="12.75">
      <c r="A37" s="35" t="s">
        <v>55</v>
      </c>
      <c r="E37" s="39" t="s">
        <v>8797</v>
      </c>
    </row>
    <row r="38" spans="1:5" ht="12.75">
      <c r="A38" s="35" t="s">
        <v>56</v>
      </c>
      <c r="E38" s="40" t="s">
        <v>5</v>
      </c>
    </row>
    <row r="39" spans="1:5" ht="12.75">
      <c r="A39" t="s">
        <v>58</v>
      </c>
      <c r="E39" s="39" t="s">
        <v>59</v>
      </c>
    </row>
    <row r="40" spans="1:16" ht="12.75">
      <c r="A40" t="s">
        <v>49</v>
      </c>
      <c s="34" t="s">
        <v>255</v>
      </c>
      <c s="34" t="s">
        <v>8134</v>
      </c>
      <c s="35" t="s">
        <v>5</v>
      </c>
      <c s="6" t="s">
        <v>8135</v>
      </c>
      <c s="36" t="s">
        <v>72</v>
      </c>
      <c s="37">
        <v>45.8</v>
      </c>
      <c s="36">
        <v>0</v>
      </c>
      <c s="36">
        <f>ROUND(G40*H40,6)</f>
      </c>
      <c r="L40" s="38">
        <v>0</v>
      </c>
      <c s="32">
        <f>ROUND(ROUND(L40,2)*ROUND(G40,3),2)</f>
      </c>
      <c s="36" t="s">
        <v>2226</v>
      </c>
      <c>
        <f>(M40*21)/100</f>
      </c>
      <c t="s">
        <v>27</v>
      </c>
    </row>
    <row r="41" spans="1:5" ht="12.75">
      <c r="A41" s="35" t="s">
        <v>55</v>
      </c>
      <c r="E41" s="39" t="s">
        <v>8798</v>
      </c>
    </row>
    <row r="42" spans="1:5" ht="12.75">
      <c r="A42" s="35" t="s">
        <v>56</v>
      </c>
      <c r="E42" s="40" t="s">
        <v>5</v>
      </c>
    </row>
    <row r="43" spans="1:5" ht="38.25">
      <c r="A43" t="s">
        <v>58</v>
      </c>
      <c r="E43" s="39" t="s">
        <v>8137</v>
      </c>
    </row>
    <row r="44" spans="1:13" ht="12.75">
      <c r="A44" t="s">
        <v>46</v>
      </c>
      <c r="C44" s="31" t="s">
        <v>27</v>
      </c>
      <c r="E44" s="33" t="s">
        <v>3423</v>
      </c>
      <c r="J44" s="32">
        <f>0</f>
      </c>
      <c s="32">
        <f>0</f>
      </c>
      <c s="32">
        <f>0+L45+L49</f>
      </c>
      <c s="32">
        <f>0+M45+M49</f>
      </c>
    </row>
    <row r="45" spans="1:16" ht="38.25">
      <c r="A45" t="s">
        <v>49</v>
      </c>
      <c s="34" t="s">
        <v>258</v>
      </c>
      <c s="34" t="s">
        <v>8287</v>
      </c>
      <c s="35" t="s">
        <v>5</v>
      </c>
      <c s="6" t="s">
        <v>8288</v>
      </c>
      <c s="36" t="s">
        <v>77</v>
      </c>
      <c s="37">
        <v>1.744</v>
      </c>
      <c s="36">
        <v>0</v>
      </c>
      <c s="36">
        <f>ROUND(G45*H45,6)</f>
      </c>
      <c r="L45" s="38">
        <v>0</v>
      </c>
      <c s="32">
        <f>ROUND(ROUND(L45,2)*ROUND(G45,3),2)</f>
      </c>
      <c s="36" t="s">
        <v>73</v>
      </c>
      <c>
        <f>(M45*21)/100</f>
      </c>
      <c t="s">
        <v>27</v>
      </c>
    </row>
    <row r="46" spans="1:5" ht="25.5">
      <c r="A46" s="35" t="s">
        <v>55</v>
      </c>
      <c r="E46" s="39" t="s">
        <v>8799</v>
      </c>
    </row>
    <row r="47" spans="1:5" ht="12.75">
      <c r="A47" s="35" t="s">
        <v>56</v>
      </c>
      <c r="E47" s="40" t="s">
        <v>8800</v>
      </c>
    </row>
    <row r="48" spans="1:5" ht="12.75">
      <c r="A48" t="s">
        <v>58</v>
      </c>
      <c r="E48" s="39" t="s">
        <v>59</v>
      </c>
    </row>
    <row r="49" spans="1:16" ht="12.75">
      <c r="A49" t="s">
        <v>49</v>
      </c>
      <c s="34" t="s">
        <v>261</v>
      </c>
      <c s="34" t="s">
        <v>8138</v>
      </c>
      <c s="35" t="s">
        <v>5</v>
      </c>
      <c s="6" t="s">
        <v>8139</v>
      </c>
      <c s="36" t="s">
        <v>77</v>
      </c>
      <c s="37">
        <v>0.8</v>
      </c>
      <c s="36">
        <v>0</v>
      </c>
      <c s="36">
        <f>ROUND(G49*H49,6)</f>
      </c>
      <c r="L49" s="38">
        <v>0</v>
      </c>
      <c s="32">
        <f>ROUND(ROUND(L49,2)*ROUND(G49,3),2)</f>
      </c>
      <c s="36" t="s">
        <v>73</v>
      </c>
      <c>
        <f>(M49*21)/100</f>
      </c>
      <c t="s">
        <v>27</v>
      </c>
    </row>
    <row r="50" spans="1:5" ht="12.75">
      <c r="A50" s="35" t="s">
        <v>55</v>
      </c>
      <c r="E50" s="39" t="s">
        <v>8232</v>
      </c>
    </row>
    <row r="51" spans="1:5" ht="12.75">
      <c r="A51" s="35" t="s">
        <v>56</v>
      </c>
      <c r="E51" s="40" t="s">
        <v>8224</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12.75">
      <c r="A54" t="s">
        <v>49</v>
      </c>
      <c s="34" t="s">
        <v>204</v>
      </c>
      <c s="34" t="s">
        <v>116</v>
      </c>
      <c s="35" t="s">
        <v>5</v>
      </c>
      <c s="6" t="s">
        <v>117</v>
      </c>
      <c s="36" t="s">
        <v>98</v>
      </c>
      <c s="37">
        <v>103</v>
      </c>
      <c s="36">
        <v>0</v>
      </c>
      <c s="36">
        <f>ROUND(G54*H54,6)</f>
      </c>
      <c r="L54" s="38">
        <v>0</v>
      </c>
      <c s="32">
        <f>ROUND(ROUND(L54,2)*ROUND(G54,3),2)</f>
      </c>
      <c s="36" t="s">
        <v>73</v>
      </c>
      <c>
        <f>(M54*21)/100</f>
      </c>
      <c t="s">
        <v>27</v>
      </c>
    </row>
    <row r="55" spans="1:5" ht="12.75">
      <c r="A55" s="35" t="s">
        <v>55</v>
      </c>
      <c r="E55" s="39" t="s">
        <v>8234</v>
      </c>
    </row>
    <row r="56" spans="1:5" ht="12.75">
      <c r="A56" s="35" t="s">
        <v>56</v>
      </c>
      <c r="E56" s="40" t="s">
        <v>8222</v>
      </c>
    </row>
    <row r="57" spans="1:5" ht="12.75">
      <c r="A57" t="s">
        <v>58</v>
      </c>
      <c r="E57" s="39" t="s">
        <v>59</v>
      </c>
    </row>
    <row r="58" spans="1:16" ht="25.5">
      <c r="A58" t="s">
        <v>49</v>
      </c>
      <c s="34" t="s">
        <v>207</v>
      </c>
      <c s="34" t="s">
        <v>8801</v>
      </c>
      <c s="35" t="s">
        <v>5</v>
      </c>
      <c s="6" t="s">
        <v>8802</v>
      </c>
      <c s="36" t="s">
        <v>98</v>
      </c>
      <c s="37">
        <v>118</v>
      </c>
      <c s="36">
        <v>0</v>
      </c>
      <c s="36">
        <f>ROUND(G58*H58,6)</f>
      </c>
      <c r="L58" s="38">
        <v>0</v>
      </c>
      <c s="32">
        <f>ROUND(ROUND(L58,2)*ROUND(G58,3),2)</f>
      </c>
      <c s="36" t="s">
        <v>73</v>
      </c>
      <c>
        <f>(M58*21)/100</f>
      </c>
      <c t="s">
        <v>27</v>
      </c>
    </row>
    <row r="59" spans="1:5" ht="12.75">
      <c r="A59" s="35" t="s">
        <v>55</v>
      </c>
      <c r="E59" s="39" t="s">
        <v>8803</v>
      </c>
    </row>
    <row r="60" spans="1:5" ht="12.75">
      <c r="A60" s="35" t="s">
        <v>56</v>
      </c>
      <c r="E60" s="40" t="s">
        <v>8433</v>
      </c>
    </row>
    <row r="61" spans="1:5" ht="12.75">
      <c r="A61" t="s">
        <v>58</v>
      </c>
      <c r="E61" s="39" t="s">
        <v>59</v>
      </c>
    </row>
    <row r="62" spans="1:16" ht="12.75">
      <c r="A62" t="s">
        <v>49</v>
      </c>
      <c s="34" t="s">
        <v>210</v>
      </c>
      <c s="34" t="s">
        <v>122</v>
      </c>
      <c s="35" t="s">
        <v>5</v>
      </c>
      <c s="6" t="s">
        <v>123</v>
      </c>
      <c s="36" t="s">
        <v>98</v>
      </c>
      <c s="37">
        <v>45</v>
      </c>
      <c s="36">
        <v>0</v>
      </c>
      <c s="36">
        <f>ROUND(G62*H62,6)</f>
      </c>
      <c r="L62" s="38">
        <v>0</v>
      </c>
      <c s="32">
        <f>ROUND(ROUND(L62,2)*ROUND(G62,3),2)</f>
      </c>
      <c s="36" t="s">
        <v>73</v>
      </c>
      <c>
        <f>(M62*21)/100</f>
      </c>
      <c t="s">
        <v>27</v>
      </c>
    </row>
    <row r="63" spans="1:5" ht="12.75">
      <c r="A63" s="35" t="s">
        <v>55</v>
      </c>
      <c r="E63" s="39" t="s">
        <v>8145</v>
      </c>
    </row>
    <row r="64" spans="1:5" ht="12.75">
      <c r="A64" s="35" t="s">
        <v>56</v>
      </c>
      <c r="E64" s="40" t="s">
        <v>8126</v>
      </c>
    </row>
    <row r="65" spans="1:5" ht="12.75">
      <c r="A65" t="s">
        <v>58</v>
      </c>
      <c r="E65" s="39" t="s">
        <v>59</v>
      </c>
    </row>
    <row r="66" spans="1:16" ht="12.75">
      <c r="A66" t="s">
        <v>49</v>
      </c>
      <c s="34" t="s">
        <v>213</v>
      </c>
      <c s="34" t="s">
        <v>125</v>
      </c>
      <c s="35" t="s">
        <v>5</v>
      </c>
      <c s="6" t="s">
        <v>126</v>
      </c>
      <c s="36" t="s">
        <v>98</v>
      </c>
      <c s="37">
        <v>103</v>
      </c>
      <c s="36">
        <v>0</v>
      </c>
      <c s="36">
        <f>ROUND(G66*H66,6)</f>
      </c>
      <c r="L66" s="38">
        <v>0</v>
      </c>
      <c s="32">
        <f>ROUND(ROUND(L66,2)*ROUND(G66,3),2)</f>
      </c>
      <c s="36" t="s">
        <v>73</v>
      </c>
      <c>
        <f>(M66*21)/100</f>
      </c>
      <c t="s">
        <v>27</v>
      </c>
    </row>
    <row r="67" spans="1:5" ht="12.75">
      <c r="A67" s="35" t="s">
        <v>55</v>
      </c>
      <c r="E67" s="39" t="s">
        <v>5</v>
      </c>
    </row>
    <row r="68" spans="1:5" ht="12.75">
      <c r="A68" s="35" t="s">
        <v>56</v>
      </c>
      <c r="E68" s="40" t="s">
        <v>8222</v>
      </c>
    </row>
    <row r="69" spans="1:5" ht="12.75">
      <c r="A69" t="s">
        <v>58</v>
      </c>
      <c r="E69" s="39" t="s">
        <v>59</v>
      </c>
    </row>
    <row r="70" spans="1:16" ht="12.75">
      <c r="A70" t="s">
        <v>49</v>
      </c>
      <c s="34" t="s">
        <v>216</v>
      </c>
      <c s="34" t="s">
        <v>8146</v>
      </c>
      <c s="35" t="s">
        <v>5</v>
      </c>
      <c s="6" t="s">
        <v>8292</v>
      </c>
      <c s="36" t="s">
        <v>98</v>
      </c>
      <c s="37">
        <v>15</v>
      </c>
      <c s="36">
        <v>0</v>
      </c>
      <c s="36">
        <f>ROUND(G70*H70,6)</f>
      </c>
      <c r="L70" s="38">
        <v>0</v>
      </c>
      <c s="32">
        <f>ROUND(ROUND(L70,2)*ROUND(G70,3),2)</f>
      </c>
      <c s="36" t="s">
        <v>73</v>
      </c>
      <c>
        <f>(M70*21)/100</f>
      </c>
      <c t="s">
        <v>27</v>
      </c>
    </row>
    <row r="71" spans="1:5" ht="25.5">
      <c r="A71" s="35" t="s">
        <v>55</v>
      </c>
      <c r="E71" s="39" t="s">
        <v>8804</v>
      </c>
    </row>
    <row r="72" spans="1:5" ht="12.75">
      <c r="A72" s="35" t="s">
        <v>56</v>
      </c>
      <c r="E72" s="40" t="s">
        <v>8222</v>
      </c>
    </row>
    <row r="73" spans="1:5" ht="12.75">
      <c r="A73" t="s">
        <v>58</v>
      </c>
      <c r="E73" s="39" t="s">
        <v>59</v>
      </c>
    </row>
    <row r="74" spans="1:16" ht="25.5">
      <c r="A74" t="s">
        <v>49</v>
      </c>
      <c s="34" t="s">
        <v>219</v>
      </c>
      <c s="34" t="s">
        <v>8236</v>
      </c>
      <c s="35" t="s">
        <v>5</v>
      </c>
      <c s="6" t="s">
        <v>8237</v>
      </c>
      <c s="36" t="s">
        <v>106</v>
      </c>
      <c s="37">
        <v>1</v>
      </c>
      <c s="36">
        <v>0</v>
      </c>
      <c s="36">
        <f>ROUND(G74*H74,6)</f>
      </c>
      <c r="L74" s="38">
        <v>0</v>
      </c>
      <c s="32">
        <f>ROUND(ROUND(L74,2)*ROUND(G74,3),2)</f>
      </c>
      <c s="36" t="s">
        <v>73</v>
      </c>
      <c>
        <f>(M74*21)/100</f>
      </c>
      <c t="s">
        <v>27</v>
      </c>
    </row>
    <row r="75" spans="1:5" ht="12.75">
      <c r="A75" s="35" t="s">
        <v>55</v>
      </c>
      <c r="E75" s="39" t="s">
        <v>8238</v>
      </c>
    </row>
    <row r="76" spans="1:5" ht="12.75">
      <c r="A76" s="35" t="s">
        <v>56</v>
      </c>
      <c r="E76" s="40" t="s">
        <v>5</v>
      </c>
    </row>
    <row r="77" spans="1:5" ht="12.75">
      <c r="A77" t="s">
        <v>58</v>
      </c>
      <c r="E77" s="39" t="s">
        <v>59</v>
      </c>
    </row>
    <row r="78" spans="1:16" ht="12.75">
      <c r="A78" t="s">
        <v>49</v>
      </c>
      <c s="34" t="s">
        <v>222</v>
      </c>
      <c s="34" t="s">
        <v>152</v>
      </c>
      <c s="35" t="s">
        <v>5</v>
      </c>
      <c s="6" t="s">
        <v>153</v>
      </c>
      <c s="36" t="s">
        <v>98</v>
      </c>
      <c s="37">
        <v>163</v>
      </c>
      <c s="36">
        <v>0</v>
      </c>
      <c s="36">
        <f>ROUND(G78*H78,6)</f>
      </c>
      <c r="L78" s="38">
        <v>0</v>
      </c>
      <c s="32">
        <f>ROUND(ROUND(L78,2)*ROUND(G78,3),2)</f>
      </c>
      <c s="36" t="s">
        <v>73</v>
      </c>
      <c>
        <f>(M78*21)/100</f>
      </c>
      <c t="s">
        <v>27</v>
      </c>
    </row>
    <row r="79" spans="1:5" ht="12.75">
      <c r="A79" s="35" t="s">
        <v>55</v>
      </c>
      <c r="E79" s="39" t="s">
        <v>8805</v>
      </c>
    </row>
    <row r="80" spans="1:5" ht="12.75">
      <c r="A80" s="35" t="s">
        <v>56</v>
      </c>
      <c r="E80" s="40" t="s">
        <v>8806</v>
      </c>
    </row>
    <row r="81" spans="1:5" ht="12.75">
      <c r="A81" t="s">
        <v>58</v>
      </c>
      <c r="E81" s="39" t="s">
        <v>59</v>
      </c>
    </row>
    <row r="82" spans="1:16" ht="25.5">
      <c r="A82" t="s">
        <v>49</v>
      </c>
      <c s="34" t="s">
        <v>225</v>
      </c>
      <c s="34" t="s">
        <v>149</v>
      </c>
      <c s="35" t="s">
        <v>5</v>
      </c>
      <c s="6" t="s">
        <v>150</v>
      </c>
      <c s="36" t="s">
        <v>106</v>
      </c>
      <c s="37">
        <v>8</v>
      </c>
      <c s="36">
        <v>0</v>
      </c>
      <c s="36">
        <f>ROUND(G82*H82,6)</f>
      </c>
      <c r="L82" s="38">
        <v>0</v>
      </c>
      <c s="32">
        <f>ROUND(ROUND(L82,2)*ROUND(G82,3),2)</f>
      </c>
      <c s="36" t="s">
        <v>73</v>
      </c>
      <c>
        <f>(M82*21)/100</f>
      </c>
      <c t="s">
        <v>27</v>
      </c>
    </row>
    <row r="83" spans="1:5" ht="12.75">
      <c r="A83" s="35" t="s">
        <v>55</v>
      </c>
      <c r="E83" s="39" t="s">
        <v>8240</v>
      </c>
    </row>
    <row r="84" spans="1:5" ht="12.75">
      <c r="A84" s="35" t="s">
        <v>56</v>
      </c>
      <c r="E84" s="40" t="s">
        <v>5</v>
      </c>
    </row>
    <row r="85" spans="1:5" ht="12.75">
      <c r="A85" t="s">
        <v>58</v>
      </c>
      <c r="E85" s="39" t="s">
        <v>59</v>
      </c>
    </row>
    <row r="86" spans="1:16" ht="12.75">
      <c r="A86" t="s">
        <v>49</v>
      </c>
      <c s="34" t="s">
        <v>228</v>
      </c>
      <c s="34" t="s">
        <v>146</v>
      </c>
      <c s="35" t="s">
        <v>5</v>
      </c>
      <c s="6" t="s">
        <v>147</v>
      </c>
      <c s="36" t="s">
        <v>106</v>
      </c>
      <c s="37">
        <v>8</v>
      </c>
      <c s="36">
        <v>0</v>
      </c>
      <c s="36">
        <f>ROUND(G86*H86,6)</f>
      </c>
      <c r="L86" s="38">
        <v>0</v>
      </c>
      <c s="32">
        <f>ROUND(ROUND(L86,2)*ROUND(G86,3),2)</f>
      </c>
      <c s="36" t="s">
        <v>73</v>
      </c>
      <c>
        <f>(M86*21)/100</f>
      </c>
      <c t="s">
        <v>27</v>
      </c>
    </row>
    <row r="87" spans="1:5" ht="12.75">
      <c r="A87" s="35" t="s">
        <v>55</v>
      </c>
      <c r="E87" s="39" t="s">
        <v>8240</v>
      </c>
    </row>
    <row r="88" spans="1:5" ht="12.75">
      <c r="A88" s="35" t="s">
        <v>56</v>
      </c>
      <c r="E88" s="40" t="s">
        <v>5</v>
      </c>
    </row>
    <row r="89" spans="1:5" ht="12.75">
      <c r="A89" t="s">
        <v>58</v>
      </c>
      <c r="E89" s="39" t="s">
        <v>59</v>
      </c>
    </row>
    <row r="90" spans="1:16" ht="25.5">
      <c r="A90" t="s">
        <v>49</v>
      </c>
      <c s="34" t="s">
        <v>231</v>
      </c>
      <c s="34" t="s">
        <v>862</v>
      </c>
      <c s="35" t="s">
        <v>5</v>
      </c>
      <c s="6" t="s">
        <v>863</v>
      </c>
      <c s="36" t="s">
        <v>106</v>
      </c>
      <c s="37">
        <v>34</v>
      </c>
      <c s="36">
        <v>0</v>
      </c>
      <c s="36">
        <f>ROUND(G90*H90,6)</f>
      </c>
      <c r="L90" s="38">
        <v>0</v>
      </c>
      <c s="32">
        <f>ROUND(ROUND(L90,2)*ROUND(G90,3),2)</f>
      </c>
      <c s="36" t="s">
        <v>73</v>
      </c>
      <c>
        <f>(M90*21)/100</f>
      </c>
      <c t="s">
        <v>27</v>
      </c>
    </row>
    <row r="91" spans="1:5" ht="12.75">
      <c r="A91" s="35" t="s">
        <v>55</v>
      </c>
      <c r="E91" s="39" t="s">
        <v>8151</v>
      </c>
    </row>
    <row r="92" spans="1:5" ht="12.75">
      <c r="A92" s="35" t="s">
        <v>56</v>
      </c>
      <c r="E92" s="40" t="s">
        <v>5</v>
      </c>
    </row>
    <row r="93" spans="1:5" ht="12.75">
      <c r="A93" t="s">
        <v>58</v>
      </c>
      <c r="E93" s="39" t="s">
        <v>59</v>
      </c>
    </row>
    <row r="94" spans="1:16" ht="12.75">
      <c r="A94" t="s">
        <v>49</v>
      </c>
      <c s="34" t="s">
        <v>234</v>
      </c>
      <c s="34" t="s">
        <v>866</v>
      </c>
      <c s="35" t="s">
        <v>5</v>
      </c>
      <c s="6" t="s">
        <v>867</v>
      </c>
      <c s="36" t="s">
        <v>106</v>
      </c>
      <c s="37">
        <v>3</v>
      </c>
      <c s="36">
        <v>0</v>
      </c>
      <c s="36">
        <f>ROUND(G94*H94,6)</f>
      </c>
      <c r="L94" s="38">
        <v>0</v>
      </c>
      <c s="32">
        <f>ROUND(ROUND(L94,2)*ROUND(G94,3),2)</f>
      </c>
      <c s="36" t="s">
        <v>73</v>
      </c>
      <c>
        <f>(M94*21)/100</f>
      </c>
      <c t="s">
        <v>27</v>
      </c>
    </row>
    <row r="95" spans="1:5" ht="12.75">
      <c r="A95" s="35" t="s">
        <v>55</v>
      </c>
      <c r="E95" s="39" t="s">
        <v>8807</v>
      </c>
    </row>
    <row r="96" spans="1:5" ht="12.75">
      <c r="A96" s="35" t="s">
        <v>56</v>
      </c>
      <c r="E96" s="40" t="s">
        <v>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68</v>
      </c>
      <c s="34" t="s">
        <v>169</v>
      </c>
      <c s="35" t="s">
        <v>5</v>
      </c>
      <c s="6" t="s">
        <v>170</v>
      </c>
      <c s="36" t="s">
        <v>98</v>
      </c>
      <c s="37">
        <v>40</v>
      </c>
      <c s="36">
        <v>0</v>
      </c>
      <c s="36">
        <f>ROUND(G99*H99,6)</f>
      </c>
      <c r="L99" s="38">
        <v>0</v>
      </c>
      <c s="32">
        <f>ROUND(ROUND(L99,2)*ROUND(G99,3),2)</f>
      </c>
      <c s="36" t="s">
        <v>73</v>
      </c>
      <c>
        <f>(M99*21)/100</f>
      </c>
      <c t="s">
        <v>27</v>
      </c>
    </row>
    <row r="100" spans="1:5" ht="12.75">
      <c r="A100" s="35" t="s">
        <v>55</v>
      </c>
      <c r="E100" s="39" t="s">
        <v>8808</v>
      </c>
    </row>
    <row r="101" spans="1:5" ht="12.75">
      <c r="A101" s="35" t="s">
        <v>56</v>
      </c>
      <c r="E101" s="40" t="s">
        <v>8242</v>
      </c>
    </row>
    <row r="102" spans="1:5" ht="12.75">
      <c r="A102" t="s">
        <v>58</v>
      </c>
      <c r="E102" s="39" t="s">
        <v>59</v>
      </c>
    </row>
    <row r="103" spans="1:16" ht="12.75">
      <c r="A103" t="s">
        <v>49</v>
      </c>
      <c s="34" t="s">
        <v>27</v>
      </c>
      <c s="34" t="s">
        <v>2667</v>
      </c>
      <c s="35" t="s">
        <v>5</v>
      </c>
      <c s="6" t="s">
        <v>2668</v>
      </c>
      <c s="36" t="s">
        <v>98</v>
      </c>
      <c s="37">
        <v>57</v>
      </c>
      <c s="36">
        <v>0</v>
      </c>
      <c s="36">
        <f>ROUND(G103*H103,6)</f>
      </c>
      <c r="L103" s="38">
        <v>0</v>
      </c>
      <c s="32">
        <f>ROUND(ROUND(L103,2)*ROUND(G103,3),2)</f>
      </c>
      <c s="36" t="s">
        <v>73</v>
      </c>
      <c>
        <f>(M103*21)/100</f>
      </c>
      <c t="s">
        <v>27</v>
      </c>
    </row>
    <row r="104" spans="1:5" ht="12.75">
      <c r="A104" s="35" t="s">
        <v>55</v>
      </c>
      <c r="E104" s="39" t="s">
        <v>8809</v>
      </c>
    </row>
    <row r="105" spans="1:5" ht="12.75">
      <c r="A105" s="35" t="s">
        <v>56</v>
      </c>
      <c r="E105" s="40" t="s">
        <v>8242</v>
      </c>
    </row>
    <row r="106" spans="1:5" ht="12.75">
      <c r="A106" t="s">
        <v>58</v>
      </c>
      <c r="E106" s="39" t="s">
        <v>59</v>
      </c>
    </row>
    <row r="107" spans="1:16" ht="12.75">
      <c r="A107" t="s">
        <v>49</v>
      </c>
      <c s="34" t="s">
        <v>26</v>
      </c>
      <c s="34" t="s">
        <v>2876</v>
      </c>
      <c s="35" t="s">
        <v>5</v>
      </c>
      <c s="6" t="s">
        <v>2877</v>
      </c>
      <c s="36" t="s">
        <v>98</v>
      </c>
      <c s="37">
        <v>5</v>
      </c>
      <c s="36">
        <v>0</v>
      </c>
      <c s="36">
        <f>ROUND(G107*H107,6)</f>
      </c>
      <c r="L107" s="38">
        <v>0</v>
      </c>
      <c s="32">
        <f>ROUND(ROUND(L107,2)*ROUND(G107,3),2)</f>
      </c>
      <c s="36" t="s">
        <v>73</v>
      </c>
      <c>
        <f>(M107*21)/100</f>
      </c>
      <c t="s">
        <v>27</v>
      </c>
    </row>
    <row r="108" spans="1:5" ht="12.75">
      <c r="A108" s="35" t="s">
        <v>55</v>
      </c>
      <c r="E108" s="39" t="s">
        <v>8810</v>
      </c>
    </row>
    <row r="109" spans="1:5" ht="12.75">
      <c r="A109" s="35" t="s">
        <v>56</v>
      </c>
      <c r="E109" s="40" t="s">
        <v>8242</v>
      </c>
    </row>
    <row r="110" spans="1:5" ht="12.75">
      <c r="A110" t="s">
        <v>58</v>
      </c>
      <c r="E110" s="39" t="s">
        <v>59</v>
      </c>
    </row>
    <row r="111" spans="1:16" ht="25.5">
      <c r="A111" t="s">
        <v>49</v>
      </c>
      <c s="34" t="s">
        <v>80</v>
      </c>
      <c s="34" t="s">
        <v>8811</v>
      </c>
      <c s="35" t="s">
        <v>5</v>
      </c>
      <c s="6" t="s">
        <v>8812</v>
      </c>
      <c s="36" t="s">
        <v>98</v>
      </c>
      <c s="37">
        <v>158</v>
      </c>
      <c s="36">
        <v>0</v>
      </c>
      <c s="36">
        <f>ROUND(G111*H111,6)</f>
      </c>
      <c r="L111" s="38">
        <v>0</v>
      </c>
      <c s="32">
        <f>ROUND(ROUND(L111,2)*ROUND(G111,3),2)</f>
      </c>
      <c s="36" t="s">
        <v>73</v>
      </c>
      <c>
        <f>(M111*21)/100</f>
      </c>
      <c t="s">
        <v>27</v>
      </c>
    </row>
    <row r="112" spans="1:5" ht="12.75">
      <c r="A112" s="35" t="s">
        <v>55</v>
      </c>
      <c r="E112" s="39" t="s">
        <v>8813</v>
      </c>
    </row>
    <row r="113" spans="1:5" ht="12.75">
      <c r="A113" s="35" t="s">
        <v>56</v>
      </c>
      <c r="E113" s="40" t="s">
        <v>5</v>
      </c>
    </row>
    <row r="114" spans="1:5" ht="12.75">
      <c r="A114" t="s">
        <v>58</v>
      </c>
      <c r="E114" s="39" t="s">
        <v>59</v>
      </c>
    </row>
    <row r="115" spans="1:16" ht="25.5">
      <c r="A115" t="s">
        <v>49</v>
      </c>
      <c s="34" t="s">
        <v>83</v>
      </c>
      <c s="34" t="s">
        <v>8814</v>
      </c>
      <c s="35" t="s">
        <v>5</v>
      </c>
      <c s="6" t="s">
        <v>8815</v>
      </c>
      <c s="36" t="s">
        <v>98</v>
      </c>
      <c s="37">
        <v>5</v>
      </c>
      <c s="36">
        <v>0</v>
      </c>
      <c s="36">
        <f>ROUND(G115*H115,6)</f>
      </c>
      <c r="L115" s="38">
        <v>0</v>
      </c>
      <c s="32">
        <f>ROUND(ROUND(L115,2)*ROUND(G115,3),2)</f>
      </c>
      <c s="36" t="s">
        <v>73</v>
      </c>
      <c>
        <f>(M115*21)/100</f>
      </c>
      <c t="s">
        <v>27</v>
      </c>
    </row>
    <row r="116" spans="1:5" ht="12.75">
      <c r="A116" s="35" t="s">
        <v>55</v>
      </c>
      <c r="E116" s="39" t="s">
        <v>8816</v>
      </c>
    </row>
    <row r="117" spans="1:5" ht="12.75">
      <c r="A117" s="35" t="s">
        <v>56</v>
      </c>
      <c r="E117" s="40" t="s">
        <v>5</v>
      </c>
    </row>
    <row r="118" spans="1:5" ht="12.75">
      <c r="A118" t="s">
        <v>58</v>
      </c>
      <c r="E118" s="39" t="s">
        <v>59</v>
      </c>
    </row>
    <row r="119" spans="1:16" ht="25.5">
      <c r="A119" t="s">
        <v>49</v>
      </c>
      <c s="34" t="s">
        <v>86</v>
      </c>
      <c s="34" t="s">
        <v>8589</v>
      </c>
      <c s="35" t="s">
        <v>5</v>
      </c>
      <c s="6" t="s">
        <v>2880</v>
      </c>
      <c s="36" t="s">
        <v>106</v>
      </c>
      <c s="37">
        <v>1</v>
      </c>
      <c s="36">
        <v>0</v>
      </c>
      <c s="36">
        <f>ROUND(G119*H119,6)</f>
      </c>
      <c r="L119" s="38">
        <v>0</v>
      </c>
      <c s="32">
        <f>ROUND(ROUND(L119,2)*ROUND(G119,3),2)</f>
      </c>
      <c s="36" t="s">
        <v>73</v>
      </c>
      <c>
        <f>(M119*21)/100</f>
      </c>
      <c t="s">
        <v>27</v>
      </c>
    </row>
    <row r="120" spans="1:5" ht="12.75">
      <c r="A120" s="35" t="s">
        <v>55</v>
      </c>
      <c r="E120" s="39" t="s">
        <v>8247</v>
      </c>
    </row>
    <row r="121" spans="1:5" ht="12.75">
      <c r="A121" s="35" t="s">
        <v>56</v>
      </c>
      <c r="E121" s="40" t="s">
        <v>8166</v>
      </c>
    </row>
    <row r="122" spans="1:5" ht="12.75">
      <c r="A122" t="s">
        <v>58</v>
      </c>
      <c r="E122" s="39" t="s">
        <v>59</v>
      </c>
    </row>
    <row r="123" spans="1:16" ht="25.5">
      <c r="A123" t="s">
        <v>49</v>
      </c>
      <c s="34" t="s">
        <v>89</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8248</v>
      </c>
    </row>
    <row r="125" spans="1:5" ht="12.75">
      <c r="A125" s="35" t="s">
        <v>56</v>
      </c>
      <c r="E125" s="40" t="s">
        <v>8166</v>
      </c>
    </row>
    <row r="126" spans="1:5" ht="12.75">
      <c r="A126" t="s">
        <v>58</v>
      </c>
      <c r="E126" s="39" t="s">
        <v>59</v>
      </c>
    </row>
    <row r="127" spans="1:16" ht="25.5">
      <c r="A127" t="s">
        <v>49</v>
      </c>
      <c s="34" t="s">
        <v>92</v>
      </c>
      <c s="34" t="s">
        <v>1023</v>
      </c>
      <c s="35" t="s">
        <v>5</v>
      </c>
      <c s="6" t="s">
        <v>1024</v>
      </c>
      <c s="36" t="s">
        <v>106</v>
      </c>
      <c s="37">
        <v>4</v>
      </c>
      <c s="36">
        <v>0</v>
      </c>
      <c s="36">
        <f>ROUND(G127*H127,6)</f>
      </c>
      <c r="L127" s="38">
        <v>0</v>
      </c>
      <c s="32">
        <f>ROUND(ROUND(L127,2)*ROUND(G127,3),2)</f>
      </c>
      <c s="36" t="s">
        <v>73</v>
      </c>
      <c>
        <f>(M127*21)/100</f>
      </c>
      <c t="s">
        <v>27</v>
      </c>
    </row>
    <row r="128" spans="1:5" ht="12.75">
      <c r="A128" s="35" t="s">
        <v>55</v>
      </c>
      <c r="E128" s="39" t="s">
        <v>8591</v>
      </c>
    </row>
    <row r="129" spans="1:5" ht="12.75">
      <c r="A129" s="35" t="s">
        <v>56</v>
      </c>
      <c r="E129" s="40" t="s">
        <v>8166</v>
      </c>
    </row>
    <row r="130" spans="1:5" ht="12.75">
      <c r="A130" t="s">
        <v>58</v>
      </c>
      <c r="E130" s="39" t="s">
        <v>59</v>
      </c>
    </row>
    <row r="131" spans="1:16" ht="25.5">
      <c r="A131" t="s">
        <v>49</v>
      </c>
      <c s="34" t="s">
        <v>95</v>
      </c>
      <c s="34" t="s">
        <v>1137</v>
      </c>
      <c s="35" t="s">
        <v>5</v>
      </c>
      <c s="6" t="s">
        <v>1138</v>
      </c>
      <c s="36" t="s">
        <v>106</v>
      </c>
      <c s="37">
        <v>18</v>
      </c>
      <c s="36">
        <v>0</v>
      </c>
      <c s="36">
        <f>ROUND(G131*H131,6)</f>
      </c>
      <c r="L131" s="38">
        <v>0</v>
      </c>
      <c s="32">
        <f>ROUND(ROUND(L131,2)*ROUND(G131,3),2)</f>
      </c>
      <c s="36" t="s">
        <v>73</v>
      </c>
      <c>
        <f>(M131*21)/100</f>
      </c>
      <c t="s">
        <v>27</v>
      </c>
    </row>
    <row r="132" spans="1:5" ht="12.75">
      <c r="A132" s="35" t="s">
        <v>55</v>
      </c>
      <c r="E132" s="39" t="s">
        <v>8817</v>
      </c>
    </row>
    <row r="133" spans="1:5" ht="12.75">
      <c r="A133" s="35" t="s">
        <v>56</v>
      </c>
      <c r="E133" s="40" t="s">
        <v>8166</v>
      </c>
    </row>
    <row r="134" spans="1:5" ht="12.75">
      <c r="A134" t="s">
        <v>58</v>
      </c>
      <c r="E134" s="39" t="s">
        <v>59</v>
      </c>
    </row>
    <row r="135" spans="1:16" ht="25.5">
      <c r="A135" t="s">
        <v>49</v>
      </c>
      <c s="34" t="s">
        <v>99</v>
      </c>
      <c s="34" t="s">
        <v>8593</v>
      </c>
      <c s="35" t="s">
        <v>5</v>
      </c>
      <c s="6" t="s">
        <v>8594</v>
      </c>
      <c s="36" t="s">
        <v>106</v>
      </c>
      <c s="37">
        <v>1</v>
      </c>
      <c s="36">
        <v>0</v>
      </c>
      <c s="36">
        <f>ROUND(G135*H135,6)</f>
      </c>
      <c r="L135" s="38">
        <v>0</v>
      </c>
      <c s="32">
        <f>ROUND(ROUND(L135,2)*ROUND(G135,3),2)</f>
      </c>
      <c s="36" t="s">
        <v>73</v>
      </c>
      <c>
        <f>(M135*21)/100</f>
      </c>
      <c t="s">
        <v>27</v>
      </c>
    </row>
    <row r="136" spans="1:5" ht="12.75">
      <c r="A136" s="35" t="s">
        <v>55</v>
      </c>
      <c r="E136" s="39" t="s">
        <v>8247</v>
      </c>
    </row>
    <row r="137" spans="1:5" ht="12.75">
      <c r="A137" s="35" t="s">
        <v>56</v>
      </c>
      <c r="E137" s="40" t="s">
        <v>8318</v>
      </c>
    </row>
    <row r="138" spans="1:5" ht="12.75">
      <c r="A138" t="s">
        <v>58</v>
      </c>
      <c r="E138" s="39" t="s">
        <v>5</v>
      </c>
    </row>
    <row r="139" spans="1:16" ht="12.75">
      <c r="A139" t="s">
        <v>49</v>
      </c>
      <c s="34" t="s">
        <v>115</v>
      </c>
      <c s="34" t="s">
        <v>8601</v>
      </c>
      <c s="35" t="s">
        <v>5</v>
      </c>
      <c s="6" t="s">
        <v>8602</v>
      </c>
      <c s="36" t="s">
        <v>98</v>
      </c>
      <c s="37">
        <v>21</v>
      </c>
      <c s="36">
        <v>0</v>
      </c>
      <c s="36">
        <f>ROUND(G139*H139,6)</f>
      </c>
      <c r="L139" s="38">
        <v>0</v>
      </c>
      <c s="32">
        <f>ROUND(ROUND(L139,2)*ROUND(G139,3),2)</f>
      </c>
      <c s="36" t="s">
        <v>73</v>
      </c>
      <c>
        <f>(M139*21)/100</f>
      </c>
      <c t="s">
        <v>27</v>
      </c>
    </row>
    <row r="140" spans="1:5" ht="12.75">
      <c r="A140" s="35" t="s">
        <v>55</v>
      </c>
      <c r="E140" s="39" t="s">
        <v>8818</v>
      </c>
    </row>
    <row r="141" spans="1:5" ht="12.75">
      <c r="A141" s="35" t="s">
        <v>56</v>
      </c>
      <c r="E141" s="40" t="s">
        <v>5</v>
      </c>
    </row>
    <row r="142" spans="1:5" ht="12.75">
      <c r="A142" t="s">
        <v>58</v>
      </c>
      <c r="E142" s="39" t="s">
        <v>59</v>
      </c>
    </row>
    <row r="143" spans="1:16" ht="38.25">
      <c r="A143" t="s">
        <v>49</v>
      </c>
      <c s="34" t="s">
        <v>118</v>
      </c>
      <c s="34" t="s">
        <v>8819</v>
      </c>
      <c s="35" t="s">
        <v>5</v>
      </c>
      <c s="6" t="s">
        <v>8820</v>
      </c>
      <c s="36" t="s">
        <v>106</v>
      </c>
      <c s="37">
        <v>1</v>
      </c>
      <c s="36">
        <v>0</v>
      </c>
      <c s="36">
        <f>ROUND(G143*H143,6)</f>
      </c>
      <c r="L143" s="38">
        <v>0</v>
      </c>
      <c s="32">
        <f>ROUND(ROUND(L143,2)*ROUND(G143,3),2)</f>
      </c>
      <c s="36" t="s">
        <v>2226</v>
      </c>
      <c>
        <f>(M143*21)/100</f>
      </c>
      <c t="s">
        <v>27</v>
      </c>
    </row>
    <row r="144" spans="1:5" ht="12.75">
      <c r="A144" s="35" t="s">
        <v>55</v>
      </c>
      <c r="E144" s="39" t="s">
        <v>8821</v>
      </c>
    </row>
    <row r="145" spans="1:5" ht="12.75">
      <c r="A145" s="35" t="s">
        <v>56</v>
      </c>
      <c r="E145" s="40" t="s">
        <v>8141</v>
      </c>
    </row>
    <row r="146" spans="1:5" ht="102">
      <c r="A146" t="s">
        <v>58</v>
      </c>
      <c r="E146" s="39" t="s">
        <v>8822</v>
      </c>
    </row>
    <row r="147" spans="1:16" ht="25.5">
      <c r="A147" t="s">
        <v>49</v>
      </c>
      <c s="34" t="s">
        <v>121</v>
      </c>
      <c s="34" t="s">
        <v>8823</v>
      </c>
      <c s="35" t="s">
        <v>5</v>
      </c>
      <c s="6" t="s">
        <v>8824</v>
      </c>
      <c s="36" t="s">
        <v>106</v>
      </c>
      <c s="37">
        <v>1</v>
      </c>
      <c s="36">
        <v>0</v>
      </c>
      <c s="36">
        <f>ROUND(G147*H147,6)</f>
      </c>
      <c r="L147" s="38">
        <v>0</v>
      </c>
      <c s="32">
        <f>ROUND(ROUND(L147,2)*ROUND(G147,3),2)</f>
      </c>
      <c s="36" t="s">
        <v>73</v>
      </c>
      <c>
        <f>(M147*21)/100</f>
      </c>
      <c t="s">
        <v>27</v>
      </c>
    </row>
    <row r="148" spans="1:5" ht="12.75">
      <c r="A148" s="35" t="s">
        <v>55</v>
      </c>
      <c r="E148" s="39" t="s">
        <v>8825</v>
      </c>
    </row>
    <row r="149" spans="1:5" ht="12.75">
      <c r="A149" s="35" t="s">
        <v>56</v>
      </c>
      <c r="E149" s="40" t="s">
        <v>8406</v>
      </c>
    </row>
    <row r="150" spans="1:5" ht="12.75">
      <c r="A150" t="s">
        <v>58</v>
      </c>
      <c r="E150" s="39" t="s">
        <v>59</v>
      </c>
    </row>
    <row r="151" spans="1:16" ht="25.5">
      <c r="A151" t="s">
        <v>49</v>
      </c>
      <c s="34" t="s">
        <v>124</v>
      </c>
      <c s="34" t="s">
        <v>8186</v>
      </c>
      <c s="35" t="s">
        <v>5</v>
      </c>
      <c s="6" t="s">
        <v>8187</v>
      </c>
      <c s="36" t="s">
        <v>106</v>
      </c>
      <c s="37">
        <v>2</v>
      </c>
      <c s="36">
        <v>0</v>
      </c>
      <c s="36">
        <f>ROUND(G151*H151,6)</f>
      </c>
      <c r="L151" s="38">
        <v>0</v>
      </c>
      <c s="32">
        <f>ROUND(ROUND(L151,2)*ROUND(G151,3),2)</f>
      </c>
      <c s="36" t="s">
        <v>73</v>
      </c>
      <c>
        <f>(M151*21)/100</f>
      </c>
      <c t="s">
        <v>27</v>
      </c>
    </row>
    <row r="152" spans="1:5" ht="25.5">
      <c r="A152" s="35" t="s">
        <v>55</v>
      </c>
      <c r="E152" s="39" t="s">
        <v>8826</v>
      </c>
    </row>
    <row r="153" spans="1:5" ht="12.75">
      <c r="A153" s="35" t="s">
        <v>56</v>
      </c>
      <c r="E153" s="40" t="s">
        <v>8827</v>
      </c>
    </row>
    <row r="154" spans="1:5" ht="12.75">
      <c r="A154" t="s">
        <v>58</v>
      </c>
      <c r="E154" s="39" t="s">
        <v>59</v>
      </c>
    </row>
    <row r="155" spans="1:16" ht="25.5">
      <c r="A155" t="s">
        <v>49</v>
      </c>
      <c s="34" t="s">
        <v>127</v>
      </c>
      <c s="34" t="s">
        <v>8190</v>
      </c>
      <c s="35" t="s">
        <v>5</v>
      </c>
      <c s="6" t="s">
        <v>8191</v>
      </c>
      <c s="36" t="s">
        <v>106</v>
      </c>
      <c s="37">
        <v>2</v>
      </c>
      <c s="36">
        <v>0</v>
      </c>
      <c s="36">
        <f>ROUND(G155*H155,6)</f>
      </c>
      <c r="L155" s="38">
        <v>0</v>
      </c>
      <c s="32">
        <f>ROUND(ROUND(L155,2)*ROUND(G155,3),2)</f>
      </c>
      <c s="36" t="s">
        <v>73</v>
      </c>
      <c>
        <f>(M155*21)/100</f>
      </c>
      <c t="s">
        <v>27</v>
      </c>
    </row>
    <row r="156" spans="1:5" ht="25.5">
      <c r="A156" s="35" t="s">
        <v>55</v>
      </c>
      <c r="E156" s="39" t="s">
        <v>8260</v>
      </c>
    </row>
    <row r="157" spans="1:5" ht="12.75">
      <c r="A157" s="35" t="s">
        <v>56</v>
      </c>
      <c r="E157" s="40" t="s">
        <v>8181</v>
      </c>
    </row>
    <row r="158" spans="1:5" ht="12.75">
      <c r="A158" t="s">
        <v>58</v>
      </c>
      <c r="E158" s="39" t="s">
        <v>59</v>
      </c>
    </row>
    <row r="159" spans="1:16" ht="25.5">
      <c r="A159" t="s">
        <v>49</v>
      </c>
      <c s="34" t="s">
        <v>130</v>
      </c>
      <c s="34" t="s">
        <v>8193</v>
      </c>
      <c s="35" t="s">
        <v>5</v>
      </c>
      <c s="6" t="s">
        <v>8194</v>
      </c>
      <c s="36" t="s">
        <v>106</v>
      </c>
      <c s="37">
        <v>1</v>
      </c>
      <c s="36">
        <v>0</v>
      </c>
      <c s="36">
        <f>ROUND(G159*H159,6)</f>
      </c>
      <c r="L159" s="38">
        <v>0</v>
      </c>
      <c s="32">
        <f>ROUND(ROUND(L159,2)*ROUND(G159,3),2)</f>
      </c>
      <c s="36" t="s">
        <v>73</v>
      </c>
      <c>
        <f>(M159*21)/100</f>
      </c>
      <c t="s">
        <v>27</v>
      </c>
    </row>
    <row r="160" spans="1:5" ht="12.75">
      <c r="A160" s="35" t="s">
        <v>55</v>
      </c>
      <c r="E160" s="39" t="s">
        <v>8261</v>
      </c>
    </row>
    <row r="161" spans="1:5" ht="12.75">
      <c r="A161" s="35" t="s">
        <v>56</v>
      </c>
      <c r="E161" s="40" t="s">
        <v>8181</v>
      </c>
    </row>
    <row r="162" spans="1:5" ht="12.75">
      <c r="A162" t="s">
        <v>58</v>
      </c>
      <c r="E162" s="39" t="s">
        <v>59</v>
      </c>
    </row>
    <row r="163" spans="1:16" ht="25.5">
      <c r="A163" t="s">
        <v>49</v>
      </c>
      <c s="34" t="s">
        <v>133</v>
      </c>
      <c s="34" t="s">
        <v>8200</v>
      </c>
      <c s="35" t="s">
        <v>5</v>
      </c>
      <c s="6" t="s">
        <v>8201</v>
      </c>
      <c s="36" t="s">
        <v>106</v>
      </c>
      <c s="37">
        <v>2</v>
      </c>
      <c s="36">
        <v>0</v>
      </c>
      <c s="36">
        <f>ROUND(G163*H163,6)</f>
      </c>
      <c r="L163" s="38">
        <v>0</v>
      </c>
      <c s="32">
        <f>ROUND(ROUND(L163,2)*ROUND(G163,3),2)</f>
      </c>
      <c s="36" t="s">
        <v>73</v>
      </c>
      <c>
        <f>(M163*21)/100</f>
      </c>
      <c t="s">
        <v>27</v>
      </c>
    </row>
    <row r="164" spans="1:5" ht="12.75">
      <c r="A164" s="35" t="s">
        <v>55</v>
      </c>
      <c r="E164" s="39" t="s">
        <v>8828</v>
      </c>
    </row>
    <row r="165" spans="1:5" ht="12.75">
      <c r="A165" s="35" t="s">
        <v>56</v>
      </c>
      <c r="E165" s="40" t="s">
        <v>8224</v>
      </c>
    </row>
    <row r="166" spans="1:5" ht="12.75">
      <c r="A166" t="s">
        <v>58</v>
      </c>
      <c r="E166" s="39" t="s">
        <v>59</v>
      </c>
    </row>
    <row r="167" spans="1:16" ht="25.5">
      <c r="A167" t="s">
        <v>49</v>
      </c>
      <c s="34" t="s">
        <v>136</v>
      </c>
      <c s="34" t="s">
        <v>8264</v>
      </c>
      <c s="35" t="s">
        <v>5</v>
      </c>
      <c s="6" t="s">
        <v>8265</v>
      </c>
      <c s="36" t="s">
        <v>106</v>
      </c>
      <c s="37">
        <v>2</v>
      </c>
      <c s="36">
        <v>0</v>
      </c>
      <c s="36">
        <f>ROUND(G167*H167,6)</f>
      </c>
      <c r="L167" s="38">
        <v>0</v>
      </c>
      <c s="32">
        <f>ROUND(ROUND(L167,2)*ROUND(G167,3),2)</f>
      </c>
      <c s="36" t="s">
        <v>73</v>
      </c>
      <c>
        <f>(M167*21)/100</f>
      </c>
      <c t="s">
        <v>27</v>
      </c>
    </row>
    <row r="168" spans="1:5" ht="12.75">
      <c r="A168" s="35" t="s">
        <v>55</v>
      </c>
      <c r="E168" s="39" t="s">
        <v>8828</v>
      </c>
    </row>
    <row r="169" spans="1:5" ht="12.75">
      <c r="A169" s="35" t="s">
        <v>56</v>
      </c>
      <c r="E169" s="40" t="s">
        <v>8224</v>
      </c>
    </row>
    <row r="170" spans="1:5" ht="12.75">
      <c r="A170" t="s">
        <v>58</v>
      </c>
      <c r="E170" s="39" t="s">
        <v>59</v>
      </c>
    </row>
    <row r="171" spans="1:16" ht="12.75">
      <c r="A171" t="s">
        <v>49</v>
      </c>
      <c s="34" t="s">
        <v>139</v>
      </c>
      <c s="34" t="s">
        <v>163</v>
      </c>
      <c s="35" t="s">
        <v>5</v>
      </c>
      <c s="6" t="s">
        <v>164</v>
      </c>
      <c s="36" t="s">
        <v>98</v>
      </c>
      <c s="37">
        <v>80</v>
      </c>
      <c s="36">
        <v>0</v>
      </c>
      <c s="36">
        <f>ROUND(G171*H171,6)</f>
      </c>
      <c r="L171" s="38">
        <v>0</v>
      </c>
      <c s="32">
        <f>ROUND(ROUND(L171,2)*ROUND(G171,3),2)</f>
      </c>
      <c s="36" t="s">
        <v>73</v>
      </c>
      <c>
        <f>(M171*21)/100</f>
      </c>
      <c t="s">
        <v>27</v>
      </c>
    </row>
    <row r="172" spans="1:5" ht="25.5">
      <c r="A172" s="35" t="s">
        <v>55</v>
      </c>
      <c r="E172" s="39" t="s">
        <v>8829</v>
      </c>
    </row>
    <row r="173" spans="1:5" ht="12.75">
      <c r="A173" s="35" t="s">
        <v>56</v>
      </c>
      <c r="E173" s="40" t="s">
        <v>8830</v>
      </c>
    </row>
    <row r="174" spans="1:5" ht="12.75">
      <c r="A174" t="s">
        <v>58</v>
      </c>
      <c r="E174" s="39" t="s">
        <v>59</v>
      </c>
    </row>
    <row r="175" spans="1:16" ht="12.75">
      <c r="A175" t="s">
        <v>49</v>
      </c>
      <c s="34" t="s">
        <v>142</v>
      </c>
      <c s="34" t="s">
        <v>2202</v>
      </c>
      <c s="35" t="s">
        <v>5</v>
      </c>
      <c s="6" t="s">
        <v>2203</v>
      </c>
      <c s="36" t="s">
        <v>53</v>
      </c>
      <c s="37">
        <v>4</v>
      </c>
      <c s="36">
        <v>0</v>
      </c>
      <c s="36">
        <f>ROUND(G175*H175,6)</f>
      </c>
      <c r="L175" s="38">
        <v>0</v>
      </c>
      <c s="32">
        <f>ROUND(ROUND(L175,2)*ROUND(G175,3),2)</f>
      </c>
      <c s="36" t="s">
        <v>73</v>
      </c>
      <c>
        <f>(M175*21)/100</f>
      </c>
      <c t="s">
        <v>27</v>
      </c>
    </row>
    <row r="176" spans="1:5" ht="12.75">
      <c r="A176" s="35" t="s">
        <v>55</v>
      </c>
      <c r="E176" s="39" t="s">
        <v>8831</v>
      </c>
    </row>
    <row r="177" spans="1:5" ht="12.75">
      <c r="A177" s="35" t="s">
        <v>56</v>
      </c>
      <c r="E177" s="40" t="s">
        <v>8830</v>
      </c>
    </row>
    <row r="178" spans="1:5" ht="12.75">
      <c r="A178" t="s">
        <v>58</v>
      </c>
      <c r="E178" s="39" t="s">
        <v>59</v>
      </c>
    </row>
    <row r="179" spans="1:16" ht="12.75">
      <c r="A179" t="s">
        <v>49</v>
      </c>
      <c s="34" t="s">
        <v>145</v>
      </c>
      <c s="34" t="s">
        <v>8205</v>
      </c>
      <c s="35" t="s">
        <v>5</v>
      </c>
      <c s="6" t="s">
        <v>8206</v>
      </c>
      <c s="36" t="s">
        <v>106</v>
      </c>
      <c s="37">
        <v>6</v>
      </c>
      <c s="36">
        <v>0</v>
      </c>
      <c s="36">
        <f>ROUND(G179*H179,6)</f>
      </c>
      <c r="L179" s="38">
        <v>0</v>
      </c>
      <c s="32">
        <f>ROUND(ROUND(L179,2)*ROUND(G179,3),2)</f>
      </c>
      <c s="36" t="s">
        <v>73</v>
      </c>
      <c>
        <f>(M179*21)/100</f>
      </c>
      <c t="s">
        <v>27</v>
      </c>
    </row>
    <row r="180" spans="1:5" ht="12.75">
      <c r="A180" s="35" t="s">
        <v>55</v>
      </c>
      <c r="E180" s="39" t="s">
        <v>8832</v>
      </c>
    </row>
    <row r="181" spans="1:5" ht="12.75">
      <c r="A181" s="35" t="s">
        <v>56</v>
      </c>
      <c r="E181" s="40" t="s">
        <v>8224</v>
      </c>
    </row>
    <row r="182" spans="1:5" ht="12.75">
      <c r="A182" t="s">
        <v>58</v>
      </c>
      <c r="E182" s="39" t="s">
        <v>59</v>
      </c>
    </row>
    <row r="183" spans="1:16" ht="25.5">
      <c r="A183" t="s">
        <v>49</v>
      </c>
      <c s="34" t="s">
        <v>148</v>
      </c>
      <c s="34" t="s">
        <v>8300</v>
      </c>
      <c s="35" t="s">
        <v>5</v>
      </c>
      <c s="6" t="s">
        <v>8301</v>
      </c>
      <c s="36" t="s">
        <v>106</v>
      </c>
      <c s="37">
        <v>2</v>
      </c>
      <c s="36">
        <v>0</v>
      </c>
      <c s="36">
        <f>ROUND(G183*H183,6)</f>
      </c>
      <c r="L183" s="38">
        <v>0</v>
      </c>
      <c s="32">
        <f>ROUND(ROUND(L183,2)*ROUND(G183,3),2)</f>
      </c>
      <c s="36" t="s">
        <v>73</v>
      </c>
      <c>
        <f>(M183*21)/100</f>
      </c>
      <c t="s">
        <v>27</v>
      </c>
    </row>
    <row r="184" spans="1:5" ht="12.75">
      <c r="A184" s="35" t="s">
        <v>55</v>
      </c>
      <c r="E184" s="39" t="s">
        <v>8833</v>
      </c>
    </row>
    <row r="185" spans="1:5" ht="12.75">
      <c r="A185" s="35" t="s">
        <v>56</v>
      </c>
      <c r="E185" s="40" t="s">
        <v>8213</v>
      </c>
    </row>
    <row r="186" spans="1:5" ht="12.75">
      <c r="A186" t="s">
        <v>58</v>
      </c>
      <c r="E186" s="39" t="s">
        <v>59</v>
      </c>
    </row>
    <row r="187" spans="1:16" ht="12.75">
      <c r="A187" t="s">
        <v>49</v>
      </c>
      <c s="34" t="s">
        <v>151</v>
      </c>
      <c s="34" t="s">
        <v>5810</v>
      </c>
      <c s="35" t="s">
        <v>5</v>
      </c>
      <c s="6" t="s">
        <v>8303</v>
      </c>
      <c s="36" t="s">
        <v>106</v>
      </c>
      <c s="37">
        <v>2</v>
      </c>
      <c s="36">
        <v>0</v>
      </c>
      <c s="36">
        <f>ROUND(G187*H187,6)</f>
      </c>
      <c r="L187" s="38">
        <v>0</v>
      </c>
      <c s="32">
        <f>ROUND(ROUND(L187,2)*ROUND(G187,3),2)</f>
      </c>
      <c s="36" t="s">
        <v>73</v>
      </c>
      <c>
        <f>(M187*21)/100</f>
      </c>
      <c t="s">
        <v>27</v>
      </c>
    </row>
    <row r="188" spans="1:5" ht="12.75">
      <c r="A188" s="35" t="s">
        <v>55</v>
      </c>
      <c r="E188" s="39" t="s">
        <v>8834</v>
      </c>
    </row>
    <row r="189" spans="1:5" ht="12.75">
      <c r="A189" s="35" t="s">
        <v>56</v>
      </c>
      <c r="E189" s="40" t="s">
        <v>8213</v>
      </c>
    </row>
    <row r="190" spans="1:5" ht="12.75">
      <c r="A190" t="s">
        <v>58</v>
      </c>
      <c r="E190" s="39" t="s">
        <v>59</v>
      </c>
    </row>
    <row r="191" spans="1:16" ht="12.75">
      <c r="A191" t="s">
        <v>49</v>
      </c>
      <c s="34" t="s">
        <v>154</v>
      </c>
      <c s="34" t="s">
        <v>8308</v>
      </c>
      <c s="35" t="s">
        <v>5</v>
      </c>
      <c s="6" t="s">
        <v>8309</v>
      </c>
      <c s="36" t="s">
        <v>106</v>
      </c>
      <c s="37">
        <v>1</v>
      </c>
      <c s="36">
        <v>0</v>
      </c>
      <c s="36">
        <f>ROUND(G191*H191,6)</f>
      </c>
      <c r="L191" s="38">
        <v>0</v>
      </c>
      <c s="32">
        <f>ROUND(ROUND(L191,2)*ROUND(G191,3),2)</f>
      </c>
      <c s="36" t="s">
        <v>73</v>
      </c>
      <c>
        <f>(M191*21)/100</f>
      </c>
      <c t="s">
        <v>27</v>
      </c>
    </row>
    <row r="192" spans="1:5" ht="12.75">
      <c r="A192" s="35" t="s">
        <v>55</v>
      </c>
      <c r="E192" s="39" t="s">
        <v>8834</v>
      </c>
    </row>
    <row r="193" spans="1:5" ht="12.75">
      <c r="A193" s="35" t="s">
        <v>56</v>
      </c>
      <c r="E193" s="40" t="s">
        <v>8213</v>
      </c>
    </row>
    <row r="194" spans="1:5" ht="12.75">
      <c r="A194" t="s">
        <v>58</v>
      </c>
      <c r="E194" s="39" t="s">
        <v>59</v>
      </c>
    </row>
    <row r="195" spans="1:16" ht="12.75">
      <c r="A195" t="s">
        <v>49</v>
      </c>
      <c s="34" t="s">
        <v>157</v>
      </c>
      <c s="34" t="s">
        <v>8835</v>
      </c>
      <c s="35" t="s">
        <v>5</v>
      </c>
      <c s="6" t="s">
        <v>8836</v>
      </c>
      <c s="36" t="s">
        <v>77</v>
      </c>
      <c s="37">
        <v>0.09</v>
      </c>
      <c s="36">
        <v>0</v>
      </c>
      <c s="36">
        <f>ROUND(G195*H195,6)</f>
      </c>
      <c r="L195" s="38">
        <v>0</v>
      </c>
      <c s="32">
        <f>ROUND(ROUND(L195,2)*ROUND(G195,3),2)</f>
      </c>
      <c s="36" t="s">
        <v>73</v>
      </c>
      <c>
        <f>(M195*21)/100</f>
      </c>
      <c t="s">
        <v>27</v>
      </c>
    </row>
    <row r="196" spans="1:5" ht="12.75">
      <c r="A196" s="35" t="s">
        <v>55</v>
      </c>
      <c r="E196" s="39" t="s">
        <v>8837</v>
      </c>
    </row>
    <row r="197" spans="1:5" ht="12.75">
      <c r="A197" s="35" t="s">
        <v>56</v>
      </c>
      <c r="E197" s="40" t="s">
        <v>8213</v>
      </c>
    </row>
    <row r="198" spans="1:5" ht="12.75">
      <c r="A198" t="s">
        <v>58</v>
      </c>
      <c r="E198" s="39" t="s">
        <v>59</v>
      </c>
    </row>
    <row r="199" spans="1:16" ht="12.75">
      <c r="A199" t="s">
        <v>49</v>
      </c>
      <c s="34" t="s">
        <v>162</v>
      </c>
      <c s="34" t="s">
        <v>2698</v>
      </c>
      <c s="35" t="s">
        <v>5</v>
      </c>
      <c s="6" t="s">
        <v>2699</v>
      </c>
      <c s="36" t="s">
        <v>106</v>
      </c>
      <c s="37">
        <v>6</v>
      </c>
      <c s="36">
        <v>0</v>
      </c>
      <c s="36">
        <f>ROUND(G199*H199,6)</f>
      </c>
      <c r="L199" s="38">
        <v>0</v>
      </c>
      <c s="32">
        <f>ROUND(ROUND(L199,2)*ROUND(G199,3),2)</f>
      </c>
      <c s="36" t="s">
        <v>73</v>
      </c>
      <c>
        <f>(M199*21)/100</f>
      </c>
      <c t="s">
        <v>27</v>
      </c>
    </row>
    <row r="200" spans="1:5" ht="25.5">
      <c r="A200" s="35" t="s">
        <v>55</v>
      </c>
      <c r="E200" s="39" t="s">
        <v>8838</v>
      </c>
    </row>
    <row r="201" spans="1:5" ht="12.75">
      <c r="A201" s="35" t="s">
        <v>56</v>
      </c>
      <c r="E201" s="40" t="s">
        <v>8800</v>
      </c>
    </row>
    <row r="202" spans="1:5" ht="12.75">
      <c r="A202" t="s">
        <v>58</v>
      </c>
      <c r="E202" s="39" t="s">
        <v>59</v>
      </c>
    </row>
    <row r="203" spans="1:16" ht="12.75">
      <c r="A203" t="s">
        <v>49</v>
      </c>
      <c s="34" t="s">
        <v>165</v>
      </c>
      <c s="34" t="s">
        <v>8311</v>
      </c>
      <c s="35" t="s">
        <v>5</v>
      </c>
      <c s="6" t="s">
        <v>8312</v>
      </c>
      <c s="36" t="s">
        <v>106</v>
      </c>
      <c s="37">
        <v>2</v>
      </c>
      <c s="36">
        <v>0</v>
      </c>
      <c s="36">
        <f>ROUND(G203*H203,6)</f>
      </c>
      <c r="L203" s="38">
        <v>0</v>
      </c>
      <c s="32">
        <f>ROUND(ROUND(L203,2)*ROUND(G203,3),2)</f>
      </c>
      <c s="36" t="s">
        <v>73</v>
      </c>
      <c>
        <f>(M203*21)/100</f>
      </c>
      <c t="s">
        <v>27</v>
      </c>
    </row>
    <row r="204" spans="1:5" ht="12.75">
      <c r="A204" s="35" t="s">
        <v>55</v>
      </c>
      <c r="E204" s="39" t="s">
        <v>8839</v>
      </c>
    </row>
    <row r="205" spans="1:5" ht="12.75">
      <c r="A205" s="35" t="s">
        <v>56</v>
      </c>
      <c r="E205" s="40" t="s">
        <v>8213</v>
      </c>
    </row>
    <row r="206" spans="1:5" ht="12.75">
      <c r="A206" t="s">
        <v>58</v>
      </c>
      <c r="E206" s="39" t="s">
        <v>59</v>
      </c>
    </row>
    <row r="207" spans="1:16" ht="25.5">
      <c r="A207" t="s">
        <v>49</v>
      </c>
      <c s="34" t="s">
        <v>168</v>
      </c>
      <c s="34" t="s">
        <v>8840</v>
      </c>
      <c s="35" t="s">
        <v>5</v>
      </c>
      <c s="6" t="s">
        <v>8841</v>
      </c>
      <c s="36" t="s">
        <v>106</v>
      </c>
      <c s="37">
        <v>5</v>
      </c>
      <c s="36">
        <v>0</v>
      </c>
      <c s="36">
        <f>ROUND(G207*H207,6)</f>
      </c>
      <c r="L207" s="38">
        <v>0</v>
      </c>
      <c s="32">
        <f>ROUND(ROUND(L207,2)*ROUND(G207,3),2)</f>
      </c>
      <c s="36" t="s">
        <v>73</v>
      </c>
      <c>
        <f>(M207*21)/100</f>
      </c>
      <c t="s">
        <v>27</v>
      </c>
    </row>
    <row r="208" spans="1:5" ht="12.75">
      <c r="A208" s="35" t="s">
        <v>55</v>
      </c>
      <c r="E208" s="39" t="s">
        <v>8842</v>
      </c>
    </row>
    <row r="209" spans="1:5" ht="12.75">
      <c r="A209" s="35" t="s">
        <v>56</v>
      </c>
      <c r="E209" s="40" t="s">
        <v>8213</v>
      </c>
    </row>
    <row r="210" spans="1:5" ht="12.75">
      <c r="A210" t="s">
        <v>58</v>
      </c>
      <c r="E210" s="39" t="s">
        <v>59</v>
      </c>
    </row>
    <row r="211" spans="1:16" ht="25.5">
      <c r="A211" t="s">
        <v>49</v>
      </c>
      <c s="34" t="s">
        <v>171</v>
      </c>
      <c s="34" t="s">
        <v>8843</v>
      </c>
      <c s="35" t="s">
        <v>5</v>
      </c>
      <c s="6" t="s">
        <v>8844</v>
      </c>
      <c s="36" t="s">
        <v>106</v>
      </c>
      <c s="37">
        <v>5</v>
      </c>
      <c s="36">
        <v>0</v>
      </c>
      <c s="36">
        <f>ROUND(G211*H211,6)</f>
      </c>
      <c r="L211" s="38">
        <v>0</v>
      </c>
      <c s="32">
        <f>ROUND(ROUND(L211,2)*ROUND(G211,3),2)</f>
      </c>
      <c s="36" t="s">
        <v>73</v>
      </c>
      <c>
        <f>(M211*21)/100</f>
      </c>
      <c t="s">
        <v>27</v>
      </c>
    </row>
    <row r="212" spans="1:5" ht="12.75">
      <c r="A212" s="35" t="s">
        <v>55</v>
      </c>
      <c r="E212" s="39" t="s">
        <v>8845</v>
      </c>
    </row>
    <row r="213" spans="1:5" ht="12.75">
      <c r="A213" s="35" t="s">
        <v>56</v>
      </c>
      <c r="E213" s="40" t="s">
        <v>8213</v>
      </c>
    </row>
    <row r="214" spans="1:5" ht="12.75">
      <c r="A214" t="s">
        <v>58</v>
      </c>
      <c r="E214" s="39" t="s">
        <v>59</v>
      </c>
    </row>
    <row r="215" spans="1:16" ht="25.5">
      <c r="A215" t="s">
        <v>49</v>
      </c>
      <c s="34" t="s">
        <v>174</v>
      </c>
      <c s="34" t="s">
        <v>8846</v>
      </c>
      <c s="35" t="s">
        <v>5</v>
      </c>
      <c s="6" t="s">
        <v>8847</v>
      </c>
      <c s="36" t="s">
        <v>106</v>
      </c>
      <c s="37">
        <v>4</v>
      </c>
      <c s="36">
        <v>0</v>
      </c>
      <c s="36">
        <f>ROUND(G215*H215,6)</f>
      </c>
      <c r="L215" s="38">
        <v>0</v>
      </c>
      <c s="32">
        <f>ROUND(ROUND(L215,2)*ROUND(G215,3),2)</f>
      </c>
      <c s="36" t="s">
        <v>73</v>
      </c>
      <c>
        <f>(M215*21)/100</f>
      </c>
      <c t="s">
        <v>27</v>
      </c>
    </row>
    <row r="216" spans="1:5" ht="12.75">
      <c r="A216" s="35" t="s">
        <v>55</v>
      </c>
      <c r="E216" s="39" t="s">
        <v>8848</v>
      </c>
    </row>
    <row r="217" spans="1:5" ht="12.75">
      <c r="A217" s="35" t="s">
        <v>56</v>
      </c>
      <c r="E217" s="40" t="s">
        <v>8849</v>
      </c>
    </row>
    <row r="218" spans="1:5" ht="12.75">
      <c r="A218" t="s">
        <v>58</v>
      </c>
      <c r="E218" s="39" t="s">
        <v>59</v>
      </c>
    </row>
    <row r="219" spans="1:16" ht="25.5">
      <c r="A219" t="s">
        <v>49</v>
      </c>
      <c s="34" t="s">
        <v>177</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180</v>
      </c>
      <c s="34" t="s">
        <v>2117</v>
      </c>
      <c s="35" t="s">
        <v>5</v>
      </c>
      <c s="6" t="s">
        <v>2118</v>
      </c>
      <c s="36" t="s">
        <v>106</v>
      </c>
      <c s="37">
        <v>3</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183</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186</v>
      </c>
      <c s="34" t="s">
        <v>2040</v>
      </c>
      <c s="35" t="s">
        <v>5</v>
      </c>
      <c s="6" t="s">
        <v>2041</v>
      </c>
      <c s="36" t="s">
        <v>672</v>
      </c>
      <c s="37">
        <v>16</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189</v>
      </c>
      <c s="34" t="s">
        <v>2024</v>
      </c>
      <c s="35" t="s">
        <v>5</v>
      </c>
      <c s="6" t="s">
        <v>2025</v>
      </c>
      <c s="36" t="s">
        <v>672</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194</v>
      </c>
      <c s="34" t="s">
        <v>2018</v>
      </c>
      <c s="35" t="s">
        <v>5</v>
      </c>
      <c s="6" t="s">
        <v>2019</v>
      </c>
      <c s="36" t="s">
        <v>672</v>
      </c>
      <c s="37">
        <v>40</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198</v>
      </c>
      <c s="34" t="s">
        <v>2022</v>
      </c>
      <c s="35" t="s">
        <v>5</v>
      </c>
      <c s="6" t="s">
        <v>2023</v>
      </c>
      <c s="36" t="s">
        <v>672</v>
      </c>
      <c s="37">
        <v>48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201</v>
      </c>
      <c s="34" t="s">
        <v>8268</v>
      </c>
      <c s="35" t="s">
        <v>5</v>
      </c>
      <c s="6" t="s">
        <v>8269</v>
      </c>
      <c s="36" t="s">
        <v>106</v>
      </c>
      <c s="37">
        <v>1</v>
      </c>
      <c s="36">
        <v>0</v>
      </c>
      <c s="36">
        <f>ROUND(G247*H247,6)</f>
      </c>
      <c r="L247" s="38">
        <v>0</v>
      </c>
      <c s="32">
        <f>ROUND(ROUND(L247,2)*ROUND(G247,3),2)</f>
      </c>
      <c s="36" t="s">
        <v>73</v>
      </c>
      <c>
        <f>(M247*21)/100</f>
      </c>
      <c t="s">
        <v>27</v>
      </c>
    </row>
    <row r="248" spans="1:5" ht="12.75">
      <c r="A248" s="35" t="s">
        <v>55</v>
      </c>
      <c r="E248" s="39" t="s">
        <v>8850</v>
      </c>
    </row>
    <row r="249" spans="1:5" ht="12.75">
      <c r="A249" s="35" t="s">
        <v>56</v>
      </c>
      <c r="E249" s="40" t="s">
        <v>8271</v>
      </c>
    </row>
    <row r="250" spans="1:5" ht="12.75">
      <c r="A250" t="s">
        <v>58</v>
      </c>
      <c r="E250" s="39" t="s">
        <v>59</v>
      </c>
    </row>
    <row r="251" spans="1:13" ht="12.75">
      <c r="A251" t="s">
        <v>46</v>
      </c>
      <c r="C251" s="31" t="s">
        <v>373</v>
      </c>
      <c r="E251" s="33" t="s">
        <v>3135</v>
      </c>
      <c r="J251" s="32">
        <f>0</f>
      </c>
      <c s="32">
        <f>0</f>
      </c>
      <c s="32">
        <f>0+L252</f>
      </c>
      <c s="32">
        <f>0+M252</f>
      </c>
    </row>
    <row r="252" spans="1:16" ht="12.75">
      <c r="A252" t="s">
        <v>49</v>
      </c>
      <c s="34" t="s">
        <v>264</v>
      </c>
      <c s="34" t="s">
        <v>4677</v>
      </c>
      <c s="35" t="s">
        <v>5</v>
      </c>
      <c s="6" t="s">
        <v>4678</v>
      </c>
      <c s="36" t="s">
        <v>77</v>
      </c>
      <c s="37">
        <v>3</v>
      </c>
      <c s="36">
        <v>0</v>
      </c>
      <c s="36">
        <f>ROUND(G252*H252,6)</f>
      </c>
      <c r="L252" s="38">
        <v>0</v>
      </c>
      <c s="32">
        <f>ROUND(ROUND(L252,2)*ROUND(G252,3),2)</f>
      </c>
      <c s="36" t="s">
        <v>73</v>
      </c>
      <c>
        <f>(M252*21)/100</f>
      </c>
      <c t="s">
        <v>27</v>
      </c>
    </row>
    <row r="253" spans="1:5" ht="12.75">
      <c r="A253" s="35" t="s">
        <v>55</v>
      </c>
      <c r="E253" s="39" t="s">
        <v>8272</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270</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8653</v>
      </c>
    </row>
    <row r="260" spans="1:5" ht="102">
      <c r="A260" t="s">
        <v>58</v>
      </c>
      <c r="E260" s="39" t="s">
        <v>752</v>
      </c>
    </row>
    <row r="261" spans="1:16" ht="25.5">
      <c r="A261" t="s">
        <v>49</v>
      </c>
      <c s="34" t="s">
        <v>273</v>
      </c>
      <c s="34" t="s">
        <v>3600</v>
      </c>
      <c s="35" t="s">
        <v>3601</v>
      </c>
      <c s="6" t="s">
        <v>3602</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8274</v>
      </c>
    </row>
    <row r="264" spans="1:5" ht="102">
      <c r="A264" t="s">
        <v>58</v>
      </c>
      <c r="E264" s="39" t="s">
        <v>752</v>
      </c>
    </row>
    <row r="265" spans="1:16" ht="25.5">
      <c r="A265" t="s">
        <v>49</v>
      </c>
      <c s="34" t="s">
        <v>276</v>
      </c>
      <c s="34" t="s">
        <v>3373</v>
      </c>
      <c s="35" t="s">
        <v>3374</v>
      </c>
      <c s="6" t="s">
        <v>3375</v>
      </c>
      <c s="36" t="s">
        <v>748</v>
      </c>
      <c s="37">
        <v>7.2</v>
      </c>
      <c s="36">
        <v>0</v>
      </c>
      <c s="36">
        <f>ROUND(G265*H265,6)</f>
      </c>
      <c r="L265" s="38">
        <v>0</v>
      </c>
      <c s="32">
        <f>ROUND(ROUND(L265,2)*ROUND(G265,3),2)</f>
      </c>
      <c s="36" t="s">
        <v>749</v>
      </c>
      <c>
        <f>(M265*21)/100</f>
      </c>
      <c t="s">
        <v>27</v>
      </c>
    </row>
    <row r="266" spans="1:5" ht="25.5">
      <c r="A266" s="35" t="s">
        <v>55</v>
      </c>
      <c r="E266" s="39" t="s">
        <v>750</v>
      </c>
    </row>
    <row r="267" spans="1:5" ht="25.5">
      <c r="A267" s="35" t="s">
        <v>56</v>
      </c>
      <c r="E267" s="40" t="s">
        <v>8275</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8276</v>
      </c>
      <c s="41">
        <f>Rekapitulace!C131</f>
      </c>
      <c s="20" t="s">
        <v>0</v>
      </c>
      <c t="s">
        <v>23</v>
      </c>
      <c t="s">
        <v>27</v>
      </c>
    </row>
    <row r="4" spans="1:16" ht="32" customHeight="1">
      <c r="A4" s="24" t="s">
        <v>20</v>
      </c>
      <c s="25" t="s">
        <v>28</v>
      </c>
      <c s="27" t="s">
        <v>8276</v>
      </c>
      <c r="E4" s="26" t="s">
        <v>8277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8853</v>
      </c>
      <c r="E8" s="30" t="s">
        <v>8852</v>
      </c>
      <c r="J8" s="29">
        <f>0+J9+J14+J23+J28+J45+J50+J99+J188</f>
      </c>
      <c s="29">
        <f>0+K9+K14+K23+K28+K45+K50+K99+K188</f>
      </c>
      <c s="29">
        <f>0+L9+L14+L23+L28+L45+L50+L99+L188</f>
      </c>
      <c s="29">
        <f>0+M9+M14+M23+M28+M45+M50+M99+M188</f>
      </c>
    </row>
    <row r="9" spans="1:13" ht="12.75">
      <c r="A9" t="s">
        <v>46</v>
      </c>
      <c r="C9" s="31" t="s">
        <v>825</v>
      </c>
      <c r="E9" s="33" t="s">
        <v>3806</v>
      </c>
      <c r="J9" s="32">
        <f>0</f>
      </c>
      <c s="32">
        <f>0</f>
      </c>
      <c s="32">
        <f>0+L10</f>
      </c>
      <c s="32">
        <f>0+M10</f>
      </c>
    </row>
    <row r="10" spans="1:16" ht="12.75">
      <c r="A10" t="s">
        <v>49</v>
      </c>
      <c s="34" t="s">
        <v>213</v>
      </c>
      <c s="34" t="s">
        <v>8124</v>
      </c>
      <c s="35" t="s">
        <v>5</v>
      </c>
      <c s="6" t="s">
        <v>3609</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5881</v>
      </c>
      <c r="E14" s="33" t="s">
        <v>1815</v>
      </c>
      <c r="J14" s="32">
        <f>0</f>
      </c>
      <c s="32">
        <f>0</f>
      </c>
      <c s="32">
        <f>0+L15+L19</f>
      </c>
      <c s="32">
        <f>0+M15+M19</f>
      </c>
    </row>
    <row r="15" spans="1:16" ht="25.5">
      <c r="A15" t="s">
        <v>49</v>
      </c>
      <c s="34" t="s">
        <v>216</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8653</v>
      </c>
    </row>
    <row r="18" spans="1:5" ht="102">
      <c r="A18" t="s">
        <v>58</v>
      </c>
      <c r="E18" s="39" t="s">
        <v>752</v>
      </c>
    </row>
    <row r="19" spans="1:16" ht="25.5">
      <c r="A19" t="s">
        <v>49</v>
      </c>
      <c s="34" t="s">
        <v>219</v>
      </c>
      <c s="34" t="s">
        <v>3373</v>
      </c>
      <c s="35" t="s">
        <v>3374</v>
      </c>
      <c s="6" t="s">
        <v>3375</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8275</v>
      </c>
    </row>
    <row r="22" spans="1:5" ht="102">
      <c r="A22" t="s">
        <v>58</v>
      </c>
      <c r="E22" s="39" t="s">
        <v>752</v>
      </c>
    </row>
    <row r="23" spans="1:13" ht="12.75">
      <c r="A23" t="s">
        <v>46</v>
      </c>
      <c r="C23" s="31" t="s">
        <v>121</v>
      </c>
      <c r="E23" s="33" t="s">
        <v>3396</v>
      </c>
      <c r="J23" s="32">
        <f>0</f>
      </c>
      <c s="32">
        <f>0</f>
      </c>
      <c s="32">
        <f>0+L24</f>
      </c>
      <c s="32">
        <f>0+M24</f>
      </c>
    </row>
    <row r="24" spans="1:16" ht="12.75">
      <c r="A24" t="s">
        <v>49</v>
      </c>
      <c s="34" t="s">
        <v>189</v>
      </c>
      <c s="34" t="s">
        <v>837</v>
      </c>
      <c s="35" t="s">
        <v>5</v>
      </c>
      <c s="6" t="s">
        <v>838</v>
      </c>
      <c s="36" t="s">
        <v>77</v>
      </c>
      <c s="37">
        <v>79.025</v>
      </c>
      <c s="36">
        <v>0</v>
      </c>
      <c s="36">
        <f>ROUND(G24*H24,6)</f>
      </c>
      <c r="L24" s="38">
        <v>0</v>
      </c>
      <c s="32">
        <f>ROUND(ROUND(L24,2)*ROUND(G24,3),2)</f>
      </c>
      <c s="36" t="s">
        <v>73</v>
      </c>
      <c>
        <f>(M24*21)/100</f>
      </c>
      <c t="s">
        <v>27</v>
      </c>
    </row>
    <row r="25" spans="1:5" ht="12.75">
      <c r="A25" s="35" t="s">
        <v>55</v>
      </c>
      <c r="E25" s="39" t="s">
        <v>8854</v>
      </c>
    </row>
    <row r="26" spans="1:5" ht="12.75">
      <c r="A26" s="35" t="s">
        <v>56</v>
      </c>
      <c r="E26" s="40" t="s">
        <v>8564</v>
      </c>
    </row>
    <row r="27" spans="1:5" ht="12.75">
      <c r="A27" t="s">
        <v>58</v>
      </c>
      <c r="E27" s="39" t="s">
        <v>59</v>
      </c>
    </row>
    <row r="28" spans="1:13" ht="12.75">
      <c r="A28" t="s">
        <v>46</v>
      </c>
      <c r="C28" s="31" t="s">
        <v>133</v>
      </c>
      <c r="E28" s="33" t="s">
        <v>3409</v>
      </c>
      <c r="J28" s="32">
        <f>0</f>
      </c>
      <c s="32">
        <f>0</f>
      </c>
      <c s="32">
        <f>0+L29+L33+L37+L41</f>
      </c>
      <c s="32">
        <f>0+M29+M33+M37+M41</f>
      </c>
    </row>
    <row r="29" spans="1:16" ht="12.75">
      <c r="A29" t="s">
        <v>49</v>
      </c>
      <c s="34" t="s">
        <v>194</v>
      </c>
      <c s="34" t="s">
        <v>100</v>
      </c>
      <c s="35" t="s">
        <v>5</v>
      </c>
      <c s="6" t="s">
        <v>101</v>
      </c>
      <c s="36" t="s">
        <v>77</v>
      </c>
      <c s="37">
        <v>79.025</v>
      </c>
      <c s="36">
        <v>0</v>
      </c>
      <c s="36">
        <f>ROUND(G29*H29,6)</f>
      </c>
      <c r="L29" s="38">
        <v>0</v>
      </c>
      <c s="32">
        <f>ROUND(ROUND(L29,2)*ROUND(G29,3),2)</f>
      </c>
      <c s="36" t="s">
        <v>73</v>
      </c>
      <c>
        <f>(M29*21)/100</f>
      </c>
      <c t="s">
        <v>27</v>
      </c>
    </row>
    <row r="30" spans="1:5" ht="12.75">
      <c r="A30" s="35" t="s">
        <v>55</v>
      </c>
      <c r="E30" s="39" t="s">
        <v>8854</v>
      </c>
    </row>
    <row r="31" spans="1:5" ht="12.75">
      <c r="A31" s="35" t="s">
        <v>56</v>
      </c>
      <c r="E31" s="40" t="s">
        <v>5</v>
      </c>
    </row>
    <row r="32" spans="1:5" ht="12.75">
      <c r="A32" t="s">
        <v>58</v>
      </c>
      <c r="E32" s="39" t="s">
        <v>59</v>
      </c>
    </row>
    <row r="33" spans="1:16" ht="12.75">
      <c r="A33" t="s">
        <v>49</v>
      </c>
      <c s="34" t="s">
        <v>198</v>
      </c>
      <c s="34" t="s">
        <v>3417</v>
      </c>
      <c s="35" t="s">
        <v>5</v>
      </c>
      <c s="6" t="s">
        <v>3418</v>
      </c>
      <c s="36" t="s">
        <v>72</v>
      </c>
      <c s="37">
        <v>100.75</v>
      </c>
      <c s="36">
        <v>0</v>
      </c>
      <c s="36">
        <f>ROUND(G33*H33,6)</f>
      </c>
      <c r="L33" s="38">
        <v>0</v>
      </c>
      <c s="32">
        <f>ROUND(ROUND(L33,2)*ROUND(G33,3),2)</f>
      </c>
      <c s="36" t="s">
        <v>73</v>
      </c>
      <c>
        <f>(M33*21)/100</f>
      </c>
      <c t="s">
        <v>27</v>
      </c>
    </row>
    <row r="34" spans="1:5" ht="25.5">
      <c r="A34" s="35" t="s">
        <v>55</v>
      </c>
      <c r="E34" s="39" t="s">
        <v>8855</v>
      </c>
    </row>
    <row r="35" spans="1:5" ht="12.75">
      <c r="A35" s="35" t="s">
        <v>56</v>
      </c>
      <c r="E35" s="40" t="s">
        <v>5</v>
      </c>
    </row>
    <row r="36" spans="1:5" ht="12.75">
      <c r="A36" t="s">
        <v>58</v>
      </c>
      <c r="E36" s="39" t="s">
        <v>59</v>
      </c>
    </row>
    <row r="37" spans="1:16" ht="12.75">
      <c r="A37" t="s">
        <v>49</v>
      </c>
      <c s="34" t="s">
        <v>201</v>
      </c>
      <c s="34" t="s">
        <v>8130</v>
      </c>
      <c s="35" t="s">
        <v>5</v>
      </c>
      <c s="6" t="s">
        <v>8228</v>
      </c>
      <c s="36" t="s">
        <v>72</v>
      </c>
      <c s="37">
        <v>230</v>
      </c>
      <c s="36">
        <v>0</v>
      </c>
      <c s="36">
        <f>ROUND(G37*H37,6)</f>
      </c>
      <c r="L37" s="38">
        <v>0</v>
      </c>
      <c s="32">
        <f>ROUND(ROUND(L37,2)*ROUND(G37,3),2)</f>
      </c>
      <c s="36" t="s">
        <v>73</v>
      </c>
      <c>
        <f>(M37*21)/100</f>
      </c>
      <c t="s">
        <v>27</v>
      </c>
    </row>
    <row r="38" spans="1:5" ht="12.75">
      <c r="A38" s="35" t="s">
        <v>55</v>
      </c>
      <c r="E38" s="39" t="s">
        <v>8856</v>
      </c>
    </row>
    <row r="39" spans="1:5" ht="12.75">
      <c r="A39" s="35" t="s">
        <v>56</v>
      </c>
      <c r="E39" s="40" t="s">
        <v>5</v>
      </c>
    </row>
    <row r="40" spans="1:5" ht="12.75">
      <c r="A40" t="s">
        <v>58</v>
      </c>
      <c r="E40" s="39" t="s">
        <v>59</v>
      </c>
    </row>
    <row r="41" spans="1:16" ht="12.75">
      <c r="A41" t="s">
        <v>49</v>
      </c>
      <c s="34" t="s">
        <v>204</v>
      </c>
      <c s="34" t="s">
        <v>8134</v>
      </c>
      <c s="35" t="s">
        <v>5</v>
      </c>
      <c s="6" t="s">
        <v>8135</v>
      </c>
      <c s="36" t="s">
        <v>72</v>
      </c>
      <c s="37">
        <v>90.25</v>
      </c>
      <c s="36">
        <v>0</v>
      </c>
      <c s="36">
        <f>ROUND(G41*H41,6)</f>
      </c>
      <c r="L41" s="38">
        <v>0</v>
      </c>
      <c s="32">
        <f>ROUND(ROUND(L41,2)*ROUND(G41,3),2)</f>
      </c>
      <c s="36" t="s">
        <v>2226</v>
      </c>
      <c>
        <f>(M41*21)/100</f>
      </c>
      <c t="s">
        <v>27</v>
      </c>
    </row>
    <row r="42" spans="1:5" ht="12.75">
      <c r="A42" s="35" t="s">
        <v>55</v>
      </c>
      <c r="E42" s="39" t="s">
        <v>8857</v>
      </c>
    </row>
    <row r="43" spans="1:5" ht="12.75">
      <c r="A43" s="35" t="s">
        <v>56</v>
      </c>
      <c r="E43" s="40" t="s">
        <v>5</v>
      </c>
    </row>
    <row r="44" spans="1:5" ht="38.25">
      <c r="A44" t="s">
        <v>58</v>
      </c>
      <c r="E44" s="39" t="s">
        <v>8137</v>
      </c>
    </row>
    <row r="45" spans="1:13" ht="12.75">
      <c r="A45" t="s">
        <v>46</v>
      </c>
      <c r="C45" s="31" t="s">
        <v>27</v>
      </c>
      <c r="E45" s="33" t="s">
        <v>3423</v>
      </c>
      <c r="J45" s="32">
        <f>0</f>
      </c>
      <c s="32">
        <f>0</f>
      </c>
      <c s="32">
        <f>0+L46</f>
      </c>
      <c s="32">
        <f>0+M46</f>
      </c>
    </row>
    <row r="46" spans="1:16" ht="12.75">
      <c r="A46" t="s">
        <v>49</v>
      </c>
      <c s="34" t="s">
        <v>207</v>
      </c>
      <c s="34" t="s">
        <v>8138</v>
      </c>
      <c s="35" t="s">
        <v>5</v>
      </c>
      <c s="6" t="s">
        <v>8139</v>
      </c>
      <c s="36" t="s">
        <v>77</v>
      </c>
      <c s="37">
        <v>0.09</v>
      </c>
      <c s="36">
        <v>0</v>
      </c>
      <c s="36">
        <f>ROUND(G46*H46,6)</f>
      </c>
      <c r="L46" s="38">
        <v>0</v>
      </c>
      <c s="32">
        <f>ROUND(ROUND(L46,2)*ROUND(G46,3),2)</f>
      </c>
      <c s="36" t="s">
        <v>73</v>
      </c>
      <c>
        <f>(M46*21)/100</f>
      </c>
      <c t="s">
        <v>27</v>
      </c>
    </row>
    <row r="47" spans="1:5" ht="25.5">
      <c r="A47" s="35" t="s">
        <v>55</v>
      </c>
      <c r="E47" s="39" t="s">
        <v>8858</v>
      </c>
    </row>
    <row r="48" spans="1:5" ht="12.75">
      <c r="A48" s="35" t="s">
        <v>56</v>
      </c>
      <c r="E48" s="40" t="s">
        <v>8670</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151</v>
      </c>
      <c s="34" t="s">
        <v>1003</v>
      </c>
      <c s="35" t="s">
        <v>5</v>
      </c>
      <c s="6" t="s">
        <v>1004</v>
      </c>
      <c s="36" t="s">
        <v>98</v>
      </c>
      <c s="37">
        <v>19.5</v>
      </c>
      <c s="36">
        <v>0</v>
      </c>
      <c s="36">
        <f>ROUND(G51*H51,6)</f>
      </c>
      <c r="L51" s="38">
        <v>0</v>
      </c>
      <c s="32">
        <f>ROUND(ROUND(L51,2)*ROUND(G51,3),2)</f>
      </c>
      <c s="36" t="s">
        <v>73</v>
      </c>
      <c>
        <f>(M51*21)/100</f>
      </c>
      <c t="s">
        <v>27</v>
      </c>
    </row>
    <row r="52" spans="1:5" ht="38.25">
      <c r="A52" s="35" t="s">
        <v>55</v>
      </c>
      <c r="E52" s="39" t="s">
        <v>8859</v>
      </c>
    </row>
    <row r="53" spans="1:5" ht="12.75">
      <c r="A53" s="35" t="s">
        <v>56</v>
      </c>
      <c r="E53" s="40" t="s">
        <v>8334</v>
      </c>
    </row>
    <row r="54" spans="1:5" ht="12.75">
      <c r="A54" t="s">
        <v>58</v>
      </c>
      <c r="E54" s="39" t="s">
        <v>59</v>
      </c>
    </row>
    <row r="55" spans="1:16" ht="12.75">
      <c r="A55" t="s">
        <v>49</v>
      </c>
      <c s="34" t="s">
        <v>154</v>
      </c>
      <c s="34" t="s">
        <v>116</v>
      </c>
      <c s="35" t="s">
        <v>5</v>
      </c>
      <c s="6" t="s">
        <v>117</v>
      </c>
      <c s="36" t="s">
        <v>98</v>
      </c>
      <c s="37">
        <v>245</v>
      </c>
      <c s="36">
        <v>0</v>
      </c>
      <c s="36">
        <f>ROUND(G55*H55,6)</f>
      </c>
      <c r="L55" s="38">
        <v>0</v>
      </c>
      <c s="32">
        <f>ROUND(ROUND(L55,2)*ROUND(G55,3),2)</f>
      </c>
      <c s="36" t="s">
        <v>73</v>
      </c>
      <c>
        <f>(M55*21)/100</f>
      </c>
      <c t="s">
        <v>27</v>
      </c>
    </row>
    <row r="56" spans="1:5" ht="12.75">
      <c r="A56" s="35" t="s">
        <v>55</v>
      </c>
      <c r="E56" s="39" t="s">
        <v>8234</v>
      </c>
    </row>
    <row r="57" spans="1:5" ht="12.75">
      <c r="A57" s="35" t="s">
        <v>56</v>
      </c>
      <c r="E57" s="40" t="s">
        <v>8222</v>
      </c>
    </row>
    <row r="58" spans="1:5" ht="12.75">
      <c r="A58" t="s">
        <v>58</v>
      </c>
      <c r="E58" s="39" t="s">
        <v>59</v>
      </c>
    </row>
    <row r="59" spans="1:16" ht="12.75">
      <c r="A59" t="s">
        <v>49</v>
      </c>
      <c s="34" t="s">
        <v>157</v>
      </c>
      <c s="34" t="s">
        <v>122</v>
      </c>
      <c s="35" t="s">
        <v>5</v>
      </c>
      <c s="6" t="s">
        <v>123</v>
      </c>
      <c s="36" t="s">
        <v>98</v>
      </c>
      <c s="37">
        <v>30</v>
      </c>
      <c s="36">
        <v>0</v>
      </c>
      <c s="36">
        <f>ROUND(G59*H59,6)</f>
      </c>
      <c r="L59" s="38">
        <v>0</v>
      </c>
      <c s="32">
        <f>ROUND(ROUND(L59,2)*ROUND(G59,3),2)</f>
      </c>
      <c s="36" t="s">
        <v>73</v>
      </c>
      <c>
        <f>(M59*21)/100</f>
      </c>
      <c t="s">
        <v>27</v>
      </c>
    </row>
    <row r="60" spans="1:5" ht="12.75">
      <c r="A60" s="35" t="s">
        <v>55</v>
      </c>
      <c r="E60" s="39" t="s">
        <v>8145</v>
      </c>
    </row>
    <row r="61" spans="1:5" ht="12.75">
      <c r="A61" s="35" t="s">
        <v>56</v>
      </c>
      <c r="E61" s="40" t="s">
        <v>8126</v>
      </c>
    </row>
    <row r="62" spans="1:5" ht="12.75">
      <c r="A62" t="s">
        <v>58</v>
      </c>
      <c r="E62" s="39" t="s">
        <v>59</v>
      </c>
    </row>
    <row r="63" spans="1:16" ht="12.75">
      <c r="A63" t="s">
        <v>49</v>
      </c>
      <c s="34" t="s">
        <v>162</v>
      </c>
      <c s="34" t="s">
        <v>125</v>
      </c>
      <c s="35" t="s">
        <v>5</v>
      </c>
      <c s="6" t="s">
        <v>126</v>
      </c>
      <c s="36" t="s">
        <v>98</v>
      </c>
      <c s="37">
        <v>245</v>
      </c>
      <c s="36">
        <v>0</v>
      </c>
      <c s="36">
        <f>ROUND(G63*H63,6)</f>
      </c>
      <c r="L63" s="38">
        <v>0</v>
      </c>
      <c s="32">
        <f>ROUND(ROUND(L63,2)*ROUND(G63,3),2)</f>
      </c>
      <c s="36" t="s">
        <v>73</v>
      </c>
      <c>
        <f>(M63*21)/100</f>
      </c>
      <c t="s">
        <v>27</v>
      </c>
    </row>
    <row r="64" spans="1:5" ht="12.75">
      <c r="A64" s="35" t="s">
        <v>55</v>
      </c>
      <c r="E64" s="39" t="s">
        <v>5</v>
      </c>
    </row>
    <row r="65" spans="1:5" ht="12.75">
      <c r="A65" s="35" t="s">
        <v>56</v>
      </c>
      <c r="E65" s="40" t="s">
        <v>8222</v>
      </c>
    </row>
    <row r="66" spans="1:5" ht="12.75">
      <c r="A66" t="s">
        <v>58</v>
      </c>
      <c r="E66" s="39" t="s">
        <v>59</v>
      </c>
    </row>
    <row r="67" spans="1:16" ht="12.75">
      <c r="A67" t="s">
        <v>49</v>
      </c>
      <c s="34" t="s">
        <v>165</v>
      </c>
      <c s="34" t="s">
        <v>8146</v>
      </c>
      <c s="35" t="s">
        <v>5</v>
      </c>
      <c s="6" t="s">
        <v>8292</v>
      </c>
      <c s="36" t="s">
        <v>98</v>
      </c>
      <c s="37">
        <v>15</v>
      </c>
      <c s="36">
        <v>0</v>
      </c>
      <c s="36">
        <f>ROUND(G67*H67,6)</f>
      </c>
      <c r="L67" s="38">
        <v>0</v>
      </c>
      <c s="32">
        <f>ROUND(ROUND(L67,2)*ROUND(G67,3),2)</f>
      </c>
      <c s="36" t="s">
        <v>73</v>
      </c>
      <c>
        <f>(M67*21)/100</f>
      </c>
      <c t="s">
        <v>27</v>
      </c>
    </row>
    <row r="68" spans="1:5" ht="25.5">
      <c r="A68" s="35" t="s">
        <v>55</v>
      </c>
      <c r="E68" s="39" t="s">
        <v>8804</v>
      </c>
    </row>
    <row r="69" spans="1:5" ht="12.75">
      <c r="A69" s="35" t="s">
        <v>56</v>
      </c>
      <c r="E69" s="40" t="s">
        <v>8222</v>
      </c>
    </row>
    <row r="70" spans="1:5" ht="12.75">
      <c r="A70" t="s">
        <v>58</v>
      </c>
      <c r="E70" s="39" t="s">
        <v>59</v>
      </c>
    </row>
    <row r="71" spans="1:16" ht="25.5">
      <c r="A71" t="s">
        <v>49</v>
      </c>
      <c s="34" t="s">
        <v>168</v>
      </c>
      <c s="34" t="s">
        <v>8236</v>
      </c>
      <c s="35" t="s">
        <v>5</v>
      </c>
      <c s="6" t="s">
        <v>8237</v>
      </c>
      <c s="36" t="s">
        <v>106</v>
      </c>
      <c s="37">
        <v>3</v>
      </c>
      <c s="36">
        <v>0</v>
      </c>
      <c s="36">
        <f>ROUND(G71*H71,6)</f>
      </c>
      <c r="L71" s="38">
        <v>0</v>
      </c>
      <c s="32">
        <f>ROUND(ROUND(L71,2)*ROUND(G71,3),2)</f>
      </c>
      <c s="36" t="s">
        <v>73</v>
      </c>
      <c>
        <f>(M71*21)/100</f>
      </c>
      <c t="s">
        <v>27</v>
      </c>
    </row>
    <row r="72" spans="1:5" ht="12.75">
      <c r="A72" s="35" t="s">
        <v>55</v>
      </c>
      <c r="E72" s="39" t="s">
        <v>8860</v>
      </c>
    </row>
    <row r="73" spans="1:5" ht="12.75">
      <c r="A73" s="35" t="s">
        <v>56</v>
      </c>
      <c r="E73" s="40" t="s">
        <v>5</v>
      </c>
    </row>
    <row r="74" spans="1:5" ht="12.75">
      <c r="A74" t="s">
        <v>58</v>
      </c>
      <c r="E74" s="39" t="s">
        <v>59</v>
      </c>
    </row>
    <row r="75" spans="1:16" ht="12.75">
      <c r="A75" t="s">
        <v>49</v>
      </c>
      <c s="34" t="s">
        <v>171</v>
      </c>
      <c s="34" t="s">
        <v>152</v>
      </c>
      <c s="35" t="s">
        <v>5</v>
      </c>
      <c s="6" t="s">
        <v>153</v>
      </c>
      <c s="36" t="s">
        <v>98</v>
      </c>
      <c s="37">
        <v>136</v>
      </c>
      <c s="36">
        <v>0</v>
      </c>
      <c s="36">
        <f>ROUND(G75*H75,6)</f>
      </c>
      <c r="L75" s="38">
        <v>0</v>
      </c>
      <c s="32">
        <f>ROUND(ROUND(L75,2)*ROUND(G75,3),2)</f>
      </c>
      <c s="36" t="s">
        <v>73</v>
      </c>
      <c>
        <f>(M75*21)/100</f>
      </c>
      <c t="s">
        <v>27</v>
      </c>
    </row>
    <row r="76" spans="1:5" ht="12.75">
      <c r="A76" s="35" t="s">
        <v>55</v>
      </c>
      <c r="E76" s="39" t="s">
        <v>8861</v>
      </c>
    </row>
    <row r="77" spans="1:5" ht="12.75">
      <c r="A77" s="35" t="s">
        <v>56</v>
      </c>
      <c r="E77" s="40" t="s">
        <v>8806</v>
      </c>
    </row>
    <row r="78" spans="1:5" ht="12.75">
      <c r="A78" t="s">
        <v>58</v>
      </c>
      <c r="E78" s="39" t="s">
        <v>59</v>
      </c>
    </row>
    <row r="79" spans="1:16" ht="25.5">
      <c r="A79" t="s">
        <v>49</v>
      </c>
      <c s="34" t="s">
        <v>174</v>
      </c>
      <c s="34" t="s">
        <v>149</v>
      </c>
      <c s="35" t="s">
        <v>5</v>
      </c>
      <c s="6" t="s">
        <v>150</v>
      </c>
      <c s="36" t="s">
        <v>106</v>
      </c>
      <c s="37">
        <v>6</v>
      </c>
      <c s="36">
        <v>0</v>
      </c>
      <c s="36">
        <f>ROUND(G79*H79,6)</f>
      </c>
      <c r="L79" s="38">
        <v>0</v>
      </c>
      <c s="32">
        <f>ROUND(ROUND(L79,2)*ROUND(G79,3),2)</f>
      </c>
      <c s="36" t="s">
        <v>73</v>
      </c>
      <c>
        <f>(M79*21)/100</f>
      </c>
      <c t="s">
        <v>27</v>
      </c>
    </row>
    <row r="80" spans="1:5" ht="12.75">
      <c r="A80" s="35" t="s">
        <v>55</v>
      </c>
      <c r="E80" s="39" t="s">
        <v>8240</v>
      </c>
    </row>
    <row r="81" spans="1:5" ht="12.75">
      <c r="A81" s="35" t="s">
        <v>56</v>
      </c>
      <c r="E81" s="40" t="s">
        <v>5</v>
      </c>
    </row>
    <row r="82" spans="1:5" ht="12.75">
      <c r="A82" t="s">
        <v>58</v>
      </c>
      <c r="E82" s="39" t="s">
        <v>59</v>
      </c>
    </row>
    <row r="83" spans="1:16" ht="12.75">
      <c r="A83" t="s">
        <v>49</v>
      </c>
      <c s="34" t="s">
        <v>177</v>
      </c>
      <c s="34" t="s">
        <v>146</v>
      </c>
      <c s="35" t="s">
        <v>5</v>
      </c>
      <c s="6" t="s">
        <v>147</v>
      </c>
      <c s="36" t="s">
        <v>106</v>
      </c>
      <c s="37">
        <v>6</v>
      </c>
      <c s="36">
        <v>0</v>
      </c>
      <c s="36">
        <f>ROUND(G83*H83,6)</f>
      </c>
      <c r="L83" s="38">
        <v>0</v>
      </c>
      <c s="32">
        <f>ROUND(ROUND(L83,2)*ROUND(G83,3),2)</f>
      </c>
      <c s="36" t="s">
        <v>73</v>
      </c>
      <c>
        <f>(M83*21)/100</f>
      </c>
      <c t="s">
        <v>27</v>
      </c>
    </row>
    <row r="84" spans="1:5" ht="12.75">
      <c r="A84" s="35" t="s">
        <v>55</v>
      </c>
      <c r="E84" s="39" t="s">
        <v>8240</v>
      </c>
    </row>
    <row r="85" spans="1:5" ht="12.75">
      <c r="A85" s="35" t="s">
        <v>56</v>
      </c>
      <c r="E85" s="40" t="s">
        <v>5</v>
      </c>
    </row>
    <row r="86" spans="1:5" ht="12.75">
      <c r="A86" t="s">
        <v>58</v>
      </c>
      <c r="E86" s="39" t="s">
        <v>59</v>
      </c>
    </row>
    <row r="87" spans="1:16" ht="25.5">
      <c r="A87" t="s">
        <v>49</v>
      </c>
      <c s="34" t="s">
        <v>180</v>
      </c>
      <c s="34" t="s">
        <v>862</v>
      </c>
      <c s="35" t="s">
        <v>5</v>
      </c>
      <c s="6" t="s">
        <v>863</v>
      </c>
      <c s="36" t="s">
        <v>106</v>
      </c>
      <c s="37">
        <v>40</v>
      </c>
      <c s="36">
        <v>0</v>
      </c>
      <c s="36">
        <f>ROUND(G87*H87,6)</f>
      </c>
      <c r="L87" s="38">
        <v>0</v>
      </c>
      <c s="32">
        <f>ROUND(ROUND(L87,2)*ROUND(G87,3),2)</f>
      </c>
      <c s="36" t="s">
        <v>73</v>
      </c>
      <c>
        <f>(M87*21)/100</f>
      </c>
      <c t="s">
        <v>27</v>
      </c>
    </row>
    <row r="88" spans="1:5" ht="12.75">
      <c r="A88" s="35" t="s">
        <v>55</v>
      </c>
      <c r="E88" s="39" t="s">
        <v>8151</v>
      </c>
    </row>
    <row r="89" spans="1:5" ht="12.75">
      <c r="A89" s="35" t="s">
        <v>56</v>
      </c>
      <c r="E89" s="40" t="s">
        <v>5</v>
      </c>
    </row>
    <row r="90" spans="1:5" ht="12.75">
      <c r="A90" t="s">
        <v>58</v>
      </c>
      <c r="E90" s="39" t="s">
        <v>59</v>
      </c>
    </row>
    <row r="91" spans="1:16" ht="12.75">
      <c r="A91" t="s">
        <v>49</v>
      </c>
      <c s="34" t="s">
        <v>183</v>
      </c>
      <c s="34" t="s">
        <v>866</v>
      </c>
      <c s="35" t="s">
        <v>5</v>
      </c>
      <c s="6" t="s">
        <v>867</v>
      </c>
      <c s="36" t="s">
        <v>106</v>
      </c>
      <c s="37">
        <v>5</v>
      </c>
      <c s="36">
        <v>0</v>
      </c>
      <c s="36">
        <f>ROUND(G91*H91,6)</f>
      </c>
      <c r="L91" s="38">
        <v>0</v>
      </c>
      <c s="32">
        <f>ROUND(ROUND(L91,2)*ROUND(G91,3),2)</f>
      </c>
      <c s="36" t="s">
        <v>73</v>
      </c>
      <c>
        <f>(M91*21)/100</f>
      </c>
      <c t="s">
        <v>27</v>
      </c>
    </row>
    <row r="92" spans="1:5" ht="25.5">
      <c r="A92" s="35" t="s">
        <v>55</v>
      </c>
      <c r="E92" s="39" t="s">
        <v>8862</v>
      </c>
    </row>
    <row r="93" spans="1:5" ht="12.75">
      <c r="A93" s="35" t="s">
        <v>56</v>
      </c>
      <c r="E93" s="40" t="s">
        <v>5</v>
      </c>
    </row>
    <row r="94" spans="1:5" ht="12.75">
      <c r="A94" t="s">
        <v>58</v>
      </c>
      <c r="E94" s="39" t="s">
        <v>59</v>
      </c>
    </row>
    <row r="95" spans="1:16" ht="12.75">
      <c r="A95" t="s">
        <v>49</v>
      </c>
      <c s="34" t="s">
        <v>186</v>
      </c>
      <c s="34" t="s">
        <v>131</v>
      </c>
      <c s="35" t="s">
        <v>5</v>
      </c>
      <c s="6" t="s">
        <v>132</v>
      </c>
      <c s="36" t="s">
        <v>98</v>
      </c>
      <c s="37">
        <v>15</v>
      </c>
      <c s="36">
        <v>0</v>
      </c>
      <c s="36">
        <f>ROUND(G95*H95,6)</f>
      </c>
      <c r="L95" s="38">
        <v>0</v>
      </c>
      <c s="32">
        <f>ROUND(ROUND(L95,2)*ROUND(G95,3),2)</f>
      </c>
      <c s="36" t="s">
        <v>73</v>
      </c>
      <c>
        <f>(M95*21)/100</f>
      </c>
      <c t="s">
        <v>27</v>
      </c>
    </row>
    <row r="96" spans="1:5" ht="12.75">
      <c r="A96" s="35" t="s">
        <v>55</v>
      </c>
      <c r="E96" s="39" t="s">
        <v>8863</v>
      </c>
    </row>
    <row r="97" spans="1:5" ht="12.75">
      <c r="A97" s="35" t="s">
        <v>56</v>
      </c>
      <c r="E97" s="40" t="s">
        <v>5</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68</v>
      </c>
      <c s="34" t="s">
        <v>1007</v>
      </c>
      <c s="35" t="s">
        <v>5</v>
      </c>
      <c s="6" t="s">
        <v>1008</v>
      </c>
      <c s="36" t="s">
        <v>98</v>
      </c>
      <c s="37">
        <v>15</v>
      </c>
      <c s="36">
        <v>0</v>
      </c>
      <c s="36">
        <f>ROUND(G100*H100,6)</f>
      </c>
      <c r="L100" s="38">
        <v>0</v>
      </c>
      <c s="32">
        <f>ROUND(ROUND(L100,2)*ROUND(G100,3),2)</f>
      </c>
      <c s="36" t="s">
        <v>73</v>
      </c>
      <c>
        <f>(M100*21)/100</f>
      </c>
      <c t="s">
        <v>27</v>
      </c>
    </row>
    <row r="101" spans="1:5" ht="12.75">
      <c r="A101" s="35" t="s">
        <v>55</v>
      </c>
      <c r="E101" s="39" t="s">
        <v>8864</v>
      </c>
    </row>
    <row r="102" spans="1:5" ht="12.75">
      <c r="A102" s="35" t="s">
        <v>56</v>
      </c>
      <c r="E102" s="40" t="s">
        <v>8161</v>
      </c>
    </row>
    <row r="103" spans="1:5" ht="12.75">
      <c r="A103" t="s">
        <v>58</v>
      </c>
      <c r="E103" s="39" t="s">
        <v>59</v>
      </c>
    </row>
    <row r="104" spans="1:16" ht="12.75">
      <c r="A104" t="s">
        <v>49</v>
      </c>
      <c s="34" t="s">
        <v>27</v>
      </c>
      <c s="34" t="s">
        <v>1291</v>
      </c>
      <c s="35" t="s">
        <v>5</v>
      </c>
      <c s="6" t="s">
        <v>1292</v>
      </c>
      <c s="36" t="s">
        <v>98</v>
      </c>
      <c s="37">
        <v>20</v>
      </c>
      <c s="36">
        <v>0</v>
      </c>
      <c s="36">
        <f>ROUND(G104*H104,6)</f>
      </c>
      <c r="L104" s="38">
        <v>0</v>
      </c>
      <c s="32">
        <f>ROUND(ROUND(L104,2)*ROUND(G104,3),2)</f>
      </c>
      <c s="36" t="s">
        <v>73</v>
      </c>
      <c>
        <f>(M104*21)/100</f>
      </c>
      <c t="s">
        <v>27</v>
      </c>
    </row>
    <row r="105" spans="1:5" ht="12.75">
      <c r="A105" s="35" t="s">
        <v>55</v>
      </c>
      <c r="E105" s="39" t="s">
        <v>8865</v>
      </c>
    </row>
    <row r="106" spans="1:5" ht="12.75">
      <c r="A106" s="35" t="s">
        <v>56</v>
      </c>
      <c r="E106" s="40" t="s">
        <v>8161</v>
      </c>
    </row>
    <row r="107" spans="1:5" ht="12.75">
      <c r="A107" t="s">
        <v>58</v>
      </c>
      <c r="E107" s="39" t="s">
        <v>59</v>
      </c>
    </row>
    <row r="108" spans="1:16" ht="12.75">
      <c r="A108" t="s">
        <v>49</v>
      </c>
      <c s="34" t="s">
        <v>26</v>
      </c>
      <c s="34" t="s">
        <v>172</v>
      </c>
      <c s="35" t="s">
        <v>5</v>
      </c>
      <c s="6" t="s">
        <v>173</v>
      </c>
      <c s="36" t="s">
        <v>98</v>
      </c>
      <c s="37">
        <v>494</v>
      </c>
      <c s="36">
        <v>0</v>
      </c>
      <c s="36">
        <f>ROUND(G108*H108,6)</f>
      </c>
      <c r="L108" s="38">
        <v>0</v>
      </c>
      <c s="32">
        <f>ROUND(ROUND(L108,2)*ROUND(G108,3),2)</f>
      </c>
      <c s="36" t="s">
        <v>73</v>
      </c>
      <c>
        <f>(M108*21)/100</f>
      </c>
      <c t="s">
        <v>27</v>
      </c>
    </row>
    <row r="109" spans="1:5" ht="12.75">
      <c r="A109" s="35" t="s">
        <v>55</v>
      </c>
      <c r="E109" s="39" t="s">
        <v>8866</v>
      </c>
    </row>
    <row r="110" spans="1:5" ht="12.75">
      <c r="A110" s="35" t="s">
        <v>56</v>
      </c>
      <c r="E110" s="40" t="s">
        <v>8161</v>
      </c>
    </row>
    <row r="111" spans="1:5" ht="12.75">
      <c r="A111" t="s">
        <v>58</v>
      </c>
      <c r="E111" s="39" t="s">
        <v>59</v>
      </c>
    </row>
    <row r="112" spans="1:16" ht="12.75">
      <c r="A112" t="s">
        <v>49</v>
      </c>
      <c s="34" t="s">
        <v>80</v>
      </c>
      <c s="34" t="s">
        <v>2669</v>
      </c>
      <c s="35" t="s">
        <v>5</v>
      </c>
      <c s="6" t="s">
        <v>2670</v>
      </c>
      <c s="36" t="s">
        <v>98</v>
      </c>
      <c s="37">
        <v>30</v>
      </c>
      <c s="36">
        <v>0</v>
      </c>
      <c s="36">
        <f>ROUND(G112*H112,6)</f>
      </c>
      <c r="L112" s="38">
        <v>0</v>
      </c>
      <c s="32">
        <f>ROUND(ROUND(L112,2)*ROUND(G112,3),2)</f>
      </c>
      <c s="36" t="s">
        <v>73</v>
      </c>
      <c>
        <f>(M112*21)/100</f>
      </c>
      <c t="s">
        <v>27</v>
      </c>
    </row>
    <row r="113" spans="1:5" ht="12.75">
      <c r="A113" s="35" t="s">
        <v>55</v>
      </c>
      <c r="E113" s="39" t="s">
        <v>8867</v>
      </c>
    </row>
    <row r="114" spans="1:5" ht="12.75">
      <c r="A114" s="35" t="s">
        <v>56</v>
      </c>
      <c r="E114" s="40" t="s">
        <v>8161</v>
      </c>
    </row>
    <row r="115" spans="1:5" ht="12.75">
      <c r="A115" t="s">
        <v>58</v>
      </c>
      <c r="E115" s="39" t="s">
        <v>59</v>
      </c>
    </row>
    <row r="116" spans="1:16" ht="25.5">
      <c r="A116" t="s">
        <v>49</v>
      </c>
      <c s="34" t="s">
        <v>83</v>
      </c>
      <c s="34" t="s">
        <v>1009</v>
      </c>
      <c s="35" t="s">
        <v>5</v>
      </c>
      <c s="6" t="s">
        <v>1010</v>
      </c>
      <c s="36" t="s">
        <v>98</v>
      </c>
      <c s="37">
        <v>5</v>
      </c>
      <c s="36">
        <v>0</v>
      </c>
      <c s="36">
        <f>ROUND(G116*H116,6)</f>
      </c>
      <c r="L116" s="38">
        <v>0</v>
      </c>
      <c s="32">
        <f>ROUND(ROUND(L116,2)*ROUND(G116,3),2)</f>
      </c>
      <c s="36" t="s">
        <v>73</v>
      </c>
      <c>
        <f>(M116*21)/100</f>
      </c>
      <c t="s">
        <v>27</v>
      </c>
    </row>
    <row r="117" spans="1:5" ht="12.75">
      <c r="A117" s="35" t="s">
        <v>55</v>
      </c>
      <c r="E117" s="39" t="s">
        <v>8868</v>
      </c>
    </row>
    <row r="118" spans="1:5" ht="12.75">
      <c r="A118" s="35" t="s">
        <v>56</v>
      </c>
      <c r="E118" s="40" t="s">
        <v>5</v>
      </c>
    </row>
    <row r="119" spans="1:5" ht="12.75">
      <c r="A119" t="s">
        <v>58</v>
      </c>
      <c r="E119" s="39" t="s">
        <v>59</v>
      </c>
    </row>
    <row r="120" spans="1:16" ht="25.5">
      <c r="A120" t="s">
        <v>49</v>
      </c>
      <c s="34" t="s">
        <v>86</v>
      </c>
      <c s="34" t="s">
        <v>1137</v>
      </c>
      <c s="35" t="s">
        <v>5</v>
      </c>
      <c s="6" t="s">
        <v>1138</v>
      </c>
      <c s="36" t="s">
        <v>63</v>
      </c>
      <c s="37">
        <v>2</v>
      </c>
      <c s="36">
        <v>0</v>
      </c>
      <c s="36">
        <f>ROUND(G120*H120,6)</f>
      </c>
      <c r="L120" s="38">
        <v>0</v>
      </c>
      <c s="32">
        <f>ROUND(ROUND(L120,2)*ROUND(G120,3),2)</f>
      </c>
      <c s="36" t="s">
        <v>73</v>
      </c>
      <c>
        <f>(M120*21)/100</f>
      </c>
      <c t="s">
        <v>27</v>
      </c>
    </row>
    <row r="121" spans="1:5" ht="12.75">
      <c r="A121" s="35" t="s">
        <v>55</v>
      </c>
      <c r="E121" s="39" t="s">
        <v>8248</v>
      </c>
    </row>
    <row r="122" spans="1:5" ht="12.75">
      <c r="A122" s="35" t="s">
        <v>56</v>
      </c>
      <c r="E122" s="40" t="s">
        <v>8166</v>
      </c>
    </row>
    <row r="123" spans="1:5" ht="12.75">
      <c r="A123" t="s">
        <v>58</v>
      </c>
      <c r="E123" s="39" t="s">
        <v>59</v>
      </c>
    </row>
    <row r="124" spans="1:16" ht="25.5">
      <c r="A124" t="s">
        <v>49</v>
      </c>
      <c s="34" t="s">
        <v>89</v>
      </c>
      <c s="34" t="s">
        <v>1023</v>
      </c>
      <c s="35" t="s">
        <v>5</v>
      </c>
      <c s="6" t="s">
        <v>1024</v>
      </c>
      <c s="36" t="s">
        <v>106</v>
      </c>
      <c s="37">
        <v>2</v>
      </c>
      <c s="36">
        <v>0</v>
      </c>
      <c s="36">
        <f>ROUND(G124*H124,6)</f>
      </c>
      <c r="L124" s="38">
        <v>0</v>
      </c>
      <c s="32">
        <f>ROUND(ROUND(L124,2)*ROUND(G124,3),2)</f>
      </c>
      <c s="36" t="s">
        <v>73</v>
      </c>
      <c>
        <f>(M124*21)/100</f>
      </c>
      <c t="s">
        <v>27</v>
      </c>
    </row>
    <row r="125" spans="1:5" ht="12.75">
      <c r="A125" s="35" t="s">
        <v>55</v>
      </c>
      <c r="E125" s="39" t="s">
        <v>8248</v>
      </c>
    </row>
    <row r="126" spans="1:5" ht="12.75">
      <c r="A126" s="35" t="s">
        <v>56</v>
      </c>
      <c r="E126" s="40" t="s">
        <v>8166</v>
      </c>
    </row>
    <row r="127" spans="1:5" ht="12.75">
      <c r="A127" t="s">
        <v>58</v>
      </c>
      <c r="E127" s="39" t="s">
        <v>59</v>
      </c>
    </row>
    <row r="128" spans="1:16" ht="25.5">
      <c r="A128" t="s">
        <v>49</v>
      </c>
      <c s="34" t="s">
        <v>92</v>
      </c>
      <c s="34" t="s">
        <v>181</v>
      </c>
      <c s="35" t="s">
        <v>5</v>
      </c>
      <c s="6" t="s">
        <v>182</v>
      </c>
      <c s="36" t="s">
        <v>106</v>
      </c>
      <c s="37">
        <v>8</v>
      </c>
      <c s="36">
        <v>0</v>
      </c>
      <c s="36">
        <f>ROUND(G128*H128,6)</f>
      </c>
      <c r="L128" s="38">
        <v>0</v>
      </c>
      <c s="32">
        <f>ROUND(ROUND(L128,2)*ROUND(G128,3),2)</f>
      </c>
      <c s="36" t="s">
        <v>73</v>
      </c>
      <c>
        <f>(M128*21)/100</f>
      </c>
      <c t="s">
        <v>27</v>
      </c>
    </row>
    <row r="129" spans="1:5" ht="12.75">
      <c r="A129" s="35" t="s">
        <v>55</v>
      </c>
      <c r="E129" s="39" t="s">
        <v>8588</v>
      </c>
    </row>
    <row r="130" spans="1:5" ht="12.75">
      <c r="A130" s="35" t="s">
        <v>56</v>
      </c>
      <c r="E130" s="40" t="s">
        <v>8166</v>
      </c>
    </row>
    <row r="131" spans="1:5" ht="12.75">
      <c r="A131" t="s">
        <v>58</v>
      </c>
      <c r="E131" s="39" t="s">
        <v>59</v>
      </c>
    </row>
    <row r="132" spans="1:16" ht="25.5">
      <c r="A132" t="s">
        <v>49</v>
      </c>
      <c s="34" t="s">
        <v>95</v>
      </c>
      <c s="34" t="s">
        <v>2707</v>
      </c>
      <c s="35" t="s">
        <v>5</v>
      </c>
      <c s="6" t="s">
        <v>2708</v>
      </c>
      <c s="36" t="s">
        <v>106</v>
      </c>
      <c s="37">
        <v>3</v>
      </c>
      <c s="36">
        <v>0</v>
      </c>
      <c s="36">
        <f>ROUND(G132*H132,6)</f>
      </c>
      <c r="L132" s="38">
        <v>0</v>
      </c>
      <c s="32">
        <f>ROUND(ROUND(L132,2)*ROUND(G132,3),2)</f>
      </c>
      <c s="36" t="s">
        <v>73</v>
      </c>
      <c>
        <f>(M132*21)/100</f>
      </c>
      <c t="s">
        <v>27</v>
      </c>
    </row>
    <row r="133" spans="1:5" ht="12.75">
      <c r="A133" s="35" t="s">
        <v>55</v>
      </c>
      <c r="E133" s="39" t="s">
        <v>8869</v>
      </c>
    </row>
    <row r="134" spans="1:5" ht="12.75">
      <c r="A134" s="35" t="s">
        <v>56</v>
      </c>
      <c r="E134" s="40" t="s">
        <v>8166</v>
      </c>
    </row>
    <row r="135" spans="1:5" ht="12.75">
      <c r="A135" t="s">
        <v>58</v>
      </c>
      <c r="E135" s="39" t="s">
        <v>59</v>
      </c>
    </row>
    <row r="136" spans="1:16" ht="25.5">
      <c r="A136" t="s">
        <v>49</v>
      </c>
      <c s="34" t="s">
        <v>99</v>
      </c>
      <c s="34" t="s">
        <v>1021</v>
      </c>
      <c s="35" t="s">
        <v>5</v>
      </c>
      <c s="6" t="s">
        <v>1022</v>
      </c>
      <c s="36" t="s">
        <v>106</v>
      </c>
      <c s="37">
        <v>2</v>
      </c>
      <c s="36">
        <v>0</v>
      </c>
      <c s="36">
        <f>ROUND(G136*H136,6)</f>
      </c>
      <c r="L136" s="38">
        <v>0</v>
      </c>
      <c s="32">
        <f>ROUND(ROUND(L136,2)*ROUND(G136,3),2)</f>
      </c>
      <c s="36" t="s">
        <v>73</v>
      </c>
      <c>
        <f>(M136*21)/100</f>
      </c>
      <c t="s">
        <v>27</v>
      </c>
    </row>
    <row r="137" spans="1:5" ht="12.75">
      <c r="A137" s="35" t="s">
        <v>55</v>
      </c>
      <c r="E137" s="39" t="s">
        <v>8868</v>
      </c>
    </row>
    <row r="138" spans="1:5" ht="12.75">
      <c r="A138" s="35" t="s">
        <v>56</v>
      </c>
      <c r="E138" s="40" t="s">
        <v>5</v>
      </c>
    </row>
    <row r="139" spans="1:5" ht="12.75">
      <c r="A139" t="s">
        <v>58</v>
      </c>
      <c r="E139" s="39" t="s">
        <v>59</v>
      </c>
    </row>
    <row r="140" spans="1:16" ht="25.5">
      <c r="A140" t="s">
        <v>49</v>
      </c>
      <c s="34" t="s">
        <v>115</v>
      </c>
      <c s="34" t="s">
        <v>8870</v>
      </c>
      <c s="35" t="s">
        <v>5</v>
      </c>
      <c s="6" t="s">
        <v>8871</v>
      </c>
      <c s="36" t="s">
        <v>106</v>
      </c>
      <c s="37">
        <v>2</v>
      </c>
      <c s="36">
        <v>0</v>
      </c>
      <c s="36">
        <f>ROUND(G140*H140,6)</f>
      </c>
      <c r="L140" s="38">
        <v>0</v>
      </c>
      <c s="32">
        <f>ROUND(ROUND(L140,2)*ROUND(G140,3),2)</f>
      </c>
      <c s="36" t="s">
        <v>73</v>
      </c>
      <c>
        <f>(M140*21)/100</f>
      </c>
      <c t="s">
        <v>27</v>
      </c>
    </row>
    <row r="141" spans="1:5" ht="12.75">
      <c r="A141" s="35" t="s">
        <v>55</v>
      </c>
      <c r="E141" s="39" t="s">
        <v>8872</v>
      </c>
    </row>
    <row r="142" spans="1:5" ht="12.75">
      <c r="A142" s="35" t="s">
        <v>56</v>
      </c>
      <c r="E142" s="40" t="s">
        <v>8166</v>
      </c>
    </row>
    <row r="143" spans="1:5" ht="12.75">
      <c r="A143" t="s">
        <v>58</v>
      </c>
      <c r="E143" s="39" t="s">
        <v>59</v>
      </c>
    </row>
    <row r="144" spans="1:16" ht="12.75">
      <c r="A144" t="s">
        <v>49</v>
      </c>
      <c s="34" t="s">
        <v>118</v>
      </c>
      <c s="34" t="s">
        <v>8696</v>
      </c>
      <c s="35" t="s">
        <v>5</v>
      </c>
      <c s="6" t="s">
        <v>8697</v>
      </c>
      <c s="36" t="s">
        <v>106</v>
      </c>
      <c s="37">
        <v>3</v>
      </c>
      <c s="36">
        <v>0</v>
      </c>
      <c s="36">
        <f>ROUND(G144*H144,6)</f>
      </c>
      <c r="L144" s="38">
        <v>0</v>
      </c>
      <c s="32">
        <f>ROUND(ROUND(L144,2)*ROUND(G144,3),2)</f>
      </c>
      <c s="36" t="s">
        <v>73</v>
      </c>
      <c>
        <f>(M144*21)/100</f>
      </c>
      <c t="s">
        <v>27</v>
      </c>
    </row>
    <row r="145" spans="1:5" ht="12.75">
      <c r="A145" s="35" t="s">
        <v>55</v>
      </c>
      <c r="E145" s="39" t="s">
        <v>8873</v>
      </c>
    </row>
    <row r="146" spans="1:5" ht="12.75">
      <c r="A146" s="35" t="s">
        <v>56</v>
      </c>
      <c r="E146" s="40" t="s">
        <v>8166</v>
      </c>
    </row>
    <row r="147" spans="1:5" ht="12.75">
      <c r="A147" t="s">
        <v>58</v>
      </c>
      <c r="E147" s="39" t="s">
        <v>59</v>
      </c>
    </row>
    <row r="148" spans="1:16" ht="38.25">
      <c r="A148" t="s">
        <v>49</v>
      </c>
      <c s="34" t="s">
        <v>121</v>
      </c>
      <c s="34" t="s">
        <v>8874</v>
      </c>
      <c s="35" t="s">
        <v>5</v>
      </c>
      <c s="6" t="s">
        <v>8875</v>
      </c>
      <c s="36" t="s">
        <v>106</v>
      </c>
      <c s="37">
        <v>1</v>
      </c>
      <c s="36">
        <v>0</v>
      </c>
      <c s="36">
        <f>ROUND(G148*H148,6)</f>
      </c>
      <c r="L148" s="38">
        <v>0</v>
      </c>
      <c s="32">
        <f>ROUND(ROUND(L148,2)*ROUND(G148,3),2)</f>
      </c>
      <c s="36" t="s">
        <v>2226</v>
      </c>
      <c>
        <f>(M148*21)/100</f>
      </c>
      <c t="s">
        <v>27</v>
      </c>
    </row>
    <row r="149" spans="1:5" ht="12.75">
      <c r="A149" s="35" t="s">
        <v>55</v>
      </c>
      <c r="E149" s="39" t="s">
        <v>8876</v>
      </c>
    </row>
    <row r="150" spans="1:5" ht="12.75">
      <c r="A150" s="35" t="s">
        <v>56</v>
      </c>
      <c r="E150" s="40" t="s">
        <v>8271</v>
      </c>
    </row>
    <row r="151" spans="1:5" ht="89.25">
      <c r="A151" t="s">
        <v>58</v>
      </c>
      <c r="E151" s="39" t="s">
        <v>8877</v>
      </c>
    </row>
    <row r="152" spans="1:16" ht="38.25">
      <c r="A152" t="s">
        <v>49</v>
      </c>
      <c s="34" t="s">
        <v>124</v>
      </c>
      <c s="34" t="s">
        <v>8360</v>
      </c>
      <c s="35" t="s">
        <v>5</v>
      </c>
      <c s="6" t="s">
        <v>8361</v>
      </c>
      <c s="36" t="s">
        <v>106</v>
      </c>
      <c s="37">
        <v>2</v>
      </c>
      <c s="36">
        <v>0</v>
      </c>
      <c s="36">
        <f>ROUND(G152*H152,6)</f>
      </c>
      <c r="L152" s="38">
        <v>0</v>
      </c>
      <c s="32">
        <f>ROUND(ROUND(L152,2)*ROUND(G152,3),2)</f>
      </c>
      <c s="36" t="s">
        <v>73</v>
      </c>
      <c>
        <f>(M152*21)/100</f>
      </c>
      <c t="s">
        <v>27</v>
      </c>
    </row>
    <row r="153" spans="1:5" ht="25.5">
      <c r="A153" s="35" t="s">
        <v>55</v>
      </c>
      <c r="E153" s="39" t="s">
        <v>8878</v>
      </c>
    </row>
    <row r="154" spans="1:5" ht="12.75">
      <c r="A154" s="35" t="s">
        <v>56</v>
      </c>
      <c r="E154" s="40" t="s">
        <v>5</v>
      </c>
    </row>
    <row r="155" spans="1:5" ht="12.75">
      <c r="A155" t="s">
        <v>58</v>
      </c>
      <c r="E155" s="39" t="s">
        <v>59</v>
      </c>
    </row>
    <row r="156" spans="1:16" ht="25.5">
      <c r="A156" t="s">
        <v>49</v>
      </c>
      <c s="34" t="s">
        <v>127</v>
      </c>
      <c s="34" t="s">
        <v>1205</v>
      </c>
      <c s="35" t="s">
        <v>5</v>
      </c>
      <c s="6" t="s">
        <v>1206</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5</v>
      </c>
    </row>
    <row r="159" spans="1:5" ht="12.75">
      <c r="A159" t="s">
        <v>58</v>
      </c>
      <c r="E159" s="39" t="s">
        <v>59</v>
      </c>
    </row>
    <row r="160" spans="1:16" ht="25.5">
      <c r="A160" t="s">
        <v>49</v>
      </c>
      <c s="34" t="s">
        <v>130</v>
      </c>
      <c s="34" t="s">
        <v>2221</v>
      </c>
      <c s="35" t="s">
        <v>5</v>
      </c>
      <c s="6" t="s">
        <v>2222</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12.75">
      <c r="A164" t="s">
        <v>49</v>
      </c>
      <c s="34" t="s">
        <v>133</v>
      </c>
      <c s="34" t="s">
        <v>2040</v>
      </c>
      <c s="35" t="s">
        <v>5</v>
      </c>
      <c s="6" t="s">
        <v>2041</v>
      </c>
      <c s="36" t="s">
        <v>672</v>
      </c>
      <c s="37">
        <v>16</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136</v>
      </c>
      <c s="34" t="s">
        <v>2024</v>
      </c>
      <c s="35" t="s">
        <v>5</v>
      </c>
      <c s="6" t="s">
        <v>2025</v>
      </c>
      <c s="36" t="s">
        <v>672</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139</v>
      </c>
      <c s="34" t="s">
        <v>2018</v>
      </c>
      <c s="35" t="s">
        <v>5</v>
      </c>
      <c s="6" t="s">
        <v>2019</v>
      </c>
      <c s="36" t="s">
        <v>672</v>
      </c>
      <c s="37">
        <v>40</v>
      </c>
      <c s="36">
        <v>0</v>
      </c>
      <c s="36">
        <f>ROUND(G172*H172,6)</f>
      </c>
      <c r="L172" s="38">
        <v>0</v>
      </c>
      <c s="32">
        <f>ROUND(ROUND(L172,2)*ROUND(G172,3),2)</f>
      </c>
      <c s="36" t="s">
        <v>73</v>
      </c>
      <c>
        <f>(M172*21)/100</f>
      </c>
      <c t="s">
        <v>27</v>
      </c>
    </row>
    <row r="173" spans="1:5" ht="51">
      <c r="A173" s="35" t="s">
        <v>55</v>
      </c>
      <c r="E173" s="39" t="s">
        <v>8879</v>
      </c>
    </row>
    <row r="174" spans="1:5" ht="12.75">
      <c r="A174" s="35" t="s">
        <v>56</v>
      </c>
      <c r="E174" s="40" t="s">
        <v>5</v>
      </c>
    </row>
    <row r="175" spans="1:5" ht="12.75">
      <c r="A175" t="s">
        <v>58</v>
      </c>
      <c r="E175" s="39" t="s">
        <v>59</v>
      </c>
    </row>
    <row r="176" spans="1:16" ht="12.75">
      <c r="A176" t="s">
        <v>49</v>
      </c>
      <c s="34" t="s">
        <v>142</v>
      </c>
      <c s="34" t="s">
        <v>2022</v>
      </c>
      <c s="35" t="s">
        <v>5</v>
      </c>
      <c s="6" t="s">
        <v>2023</v>
      </c>
      <c s="36" t="s">
        <v>672</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145</v>
      </c>
      <c s="34" t="s">
        <v>1628</v>
      </c>
      <c s="35" t="s">
        <v>5</v>
      </c>
      <c s="6" t="s">
        <v>1629</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5</v>
      </c>
    </row>
    <row r="183" spans="1:5" ht="12.75">
      <c r="A183" t="s">
        <v>58</v>
      </c>
      <c r="E183" s="39" t="s">
        <v>59</v>
      </c>
    </row>
    <row r="184" spans="1:16" ht="12.75">
      <c r="A184" t="s">
        <v>49</v>
      </c>
      <c s="34" t="s">
        <v>148</v>
      </c>
      <c s="34" t="s">
        <v>1879</v>
      </c>
      <c s="35" t="s">
        <v>5</v>
      </c>
      <c s="6" t="s">
        <v>1880</v>
      </c>
      <c s="36" t="s">
        <v>98</v>
      </c>
      <c s="37">
        <v>50</v>
      </c>
      <c s="36">
        <v>0</v>
      </c>
      <c s="36">
        <f>ROUND(G184*H184,6)</f>
      </c>
      <c r="L184" s="38">
        <v>0</v>
      </c>
      <c s="32">
        <f>ROUND(ROUND(L184,2)*ROUND(G184,3),2)</f>
      </c>
      <c s="36" t="s">
        <v>73</v>
      </c>
      <c>
        <f>(M184*21)/100</f>
      </c>
      <c t="s">
        <v>27</v>
      </c>
    </row>
    <row r="185" spans="1:5" ht="12.75">
      <c r="A185" s="35" t="s">
        <v>55</v>
      </c>
      <c r="E185" s="39" t="s">
        <v>8880</v>
      </c>
    </row>
    <row r="186" spans="1:5" ht="12.75">
      <c r="A186" s="35" t="s">
        <v>56</v>
      </c>
      <c r="E186" s="40" t="s">
        <v>5</v>
      </c>
    </row>
    <row r="187" spans="1:5" ht="12.75">
      <c r="A187" t="s">
        <v>58</v>
      </c>
      <c r="E187" s="39" t="s">
        <v>59</v>
      </c>
    </row>
    <row r="188" spans="1:13" ht="12.75">
      <c r="A188" t="s">
        <v>46</v>
      </c>
      <c r="C188" s="31" t="s">
        <v>373</v>
      </c>
      <c r="E188" s="33" t="s">
        <v>3135</v>
      </c>
      <c r="J188" s="32">
        <f>0</f>
      </c>
      <c s="32">
        <f>0</f>
      </c>
      <c s="32">
        <f>0+L189</f>
      </c>
      <c s="32">
        <f>0+M189</f>
      </c>
    </row>
    <row r="189" spans="1:16" ht="12.75">
      <c r="A189" t="s">
        <v>49</v>
      </c>
      <c s="34" t="s">
        <v>210</v>
      </c>
      <c s="34" t="s">
        <v>4677</v>
      </c>
      <c s="35" t="s">
        <v>5</v>
      </c>
      <c s="6" t="s">
        <v>4678</v>
      </c>
      <c s="36" t="s">
        <v>77</v>
      </c>
      <c s="37">
        <v>3</v>
      </c>
      <c s="36">
        <v>0</v>
      </c>
      <c s="36">
        <f>ROUND(G189*H189,6)</f>
      </c>
      <c r="L189" s="38">
        <v>0</v>
      </c>
      <c s="32">
        <f>ROUND(ROUND(L189,2)*ROUND(G189,3),2)</f>
      </c>
      <c s="36" t="s">
        <v>73</v>
      </c>
      <c>
        <f>(M189*21)/100</f>
      </c>
      <c t="s">
        <v>27</v>
      </c>
    </row>
    <row r="190" spans="1:5" ht="12.75">
      <c r="A190" s="35" t="s">
        <v>55</v>
      </c>
      <c r="E190" s="39" t="s">
        <v>8272</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8881</v>
      </c>
      <c s="41">
        <f>Rekapitulace!C143</f>
      </c>
      <c s="20" t="s">
        <v>0</v>
      </c>
      <c t="s">
        <v>23</v>
      </c>
      <c t="s">
        <v>27</v>
      </c>
    </row>
    <row r="4" spans="1:16" ht="32" customHeight="1">
      <c r="A4" s="24" t="s">
        <v>20</v>
      </c>
      <c s="25" t="s">
        <v>28</v>
      </c>
      <c s="27" t="s">
        <v>8881</v>
      </c>
      <c r="E4" s="26" t="s">
        <v>8882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8885</v>
      </c>
      <c r="E8" s="30" t="s">
        <v>8884</v>
      </c>
      <c r="J8" s="29">
        <f>0+J9+J18+J27</f>
      </c>
      <c s="29">
        <f>0+K9+K18+K27</f>
      </c>
      <c s="29">
        <f>0+L9+L18+L27</f>
      </c>
      <c s="29">
        <f>0+M9+M18+M27</f>
      </c>
    </row>
    <row r="9" spans="1:13" ht="12.75">
      <c r="A9" t="s">
        <v>46</v>
      </c>
      <c r="C9" s="31" t="s">
        <v>68</v>
      </c>
      <c r="E9" s="33" t="s">
        <v>8886</v>
      </c>
      <c r="J9" s="32">
        <f>0</f>
      </c>
      <c s="32">
        <f>0</f>
      </c>
      <c s="32">
        <f>0+L10+L14</f>
      </c>
      <c s="32">
        <f>0+M10+M14</f>
      </c>
    </row>
    <row r="10" spans="1:16" ht="12.75">
      <c r="A10" t="s">
        <v>49</v>
      </c>
      <c s="34" t="s">
        <v>68</v>
      </c>
      <c s="34" t="s">
        <v>8887</v>
      </c>
      <c s="35" t="s">
        <v>5</v>
      </c>
      <c s="6" t="s">
        <v>8888</v>
      </c>
      <c s="36" t="s">
        <v>106</v>
      </c>
      <c s="37">
        <v>26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8889</v>
      </c>
      <c s="35" t="s">
        <v>5</v>
      </c>
      <c s="6" t="s">
        <v>8890</v>
      </c>
      <c s="36" t="s">
        <v>106</v>
      </c>
      <c s="37">
        <v>12</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3" ht="12.75">
      <c r="A18" t="s">
        <v>46</v>
      </c>
      <c r="C18" s="31" t="s">
        <v>27</v>
      </c>
      <c r="E18" s="33" t="s">
        <v>8891</v>
      </c>
      <c r="J18" s="32">
        <f>0</f>
      </c>
      <c s="32">
        <f>0</f>
      </c>
      <c s="32">
        <f>0+L19+L23</f>
      </c>
      <c s="32">
        <f>0+M19+M23</f>
      </c>
    </row>
    <row r="19" spans="1:16" ht="12.75">
      <c r="A19" t="s">
        <v>49</v>
      </c>
      <c s="34" t="s">
        <v>26</v>
      </c>
      <c s="34" t="s">
        <v>8892</v>
      </c>
      <c s="35" t="s">
        <v>5</v>
      </c>
      <c s="6" t="s">
        <v>8893</v>
      </c>
      <c s="36" t="s">
        <v>106</v>
      </c>
      <c s="37">
        <v>26</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8894</v>
      </c>
      <c s="35" t="s">
        <v>5</v>
      </c>
      <c s="6" t="s">
        <v>8895</v>
      </c>
      <c s="36" t="s">
        <v>34</v>
      </c>
      <c s="37">
        <v>200</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row r="27" spans="1:13" ht="12.75">
      <c r="A27" t="s">
        <v>46</v>
      </c>
      <c r="C27" s="31" t="s">
        <v>26</v>
      </c>
      <c r="E27" s="33" t="s">
        <v>8896</v>
      </c>
      <c r="J27" s="32">
        <f>0</f>
      </c>
      <c s="32">
        <f>0</f>
      </c>
      <c s="32">
        <f>0+L28+L32+L36+L40</f>
      </c>
      <c s="32">
        <f>0+M28+M32+M36+M40</f>
      </c>
    </row>
    <row r="28" spans="1:16" ht="12.75">
      <c r="A28" t="s">
        <v>49</v>
      </c>
      <c s="34" t="s">
        <v>83</v>
      </c>
      <c s="34" t="s">
        <v>7789</v>
      </c>
      <c s="35" t="s">
        <v>5</v>
      </c>
      <c s="6" t="s">
        <v>8897</v>
      </c>
      <c s="36" t="s">
        <v>672</v>
      </c>
      <c s="37">
        <v>8</v>
      </c>
      <c s="36">
        <v>0</v>
      </c>
      <c s="36">
        <f>ROUND(G28*H28,6)</f>
      </c>
      <c r="L28" s="38">
        <v>0</v>
      </c>
      <c s="32">
        <f>ROUND(ROUND(L28,2)*ROUND(G28,3),2)</f>
      </c>
      <c s="36" t="s">
        <v>980</v>
      </c>
      <c>
        <f>(M28*21)/100</f>
      </c>
      <c t="s">
        <v>27</v>
      </c>
    </row>
    <row r="29" spans="1:5" ht="12.75">
      <c r="A29" s="35" t="s">
        <v>55</v>
      </c>
      <c r="E29" s="39" t="s">
        <v>1322</v>
      </c>
    </row>
    <row r="30" spans="1:5" ht="12.75">
      <c r="A30" s="35" t="s">
        <v>56</v>
      </c>
      <c r="E30" s="40" t="s">
        <v>751</v>
      </c>
    </row>
    <row r="31" spans="1:5" ht="12.75">
      <c r="A31" t="s">
        <v>58</v>
      </c>
      <c r="E31" s="39" t="s">
        <v>1501</v>
      </c>
    </row>
    <row r="32" spans="1:16" ht="12.75">
      <c r="A32" t="s">
        <v>49</v>
      </c>
      <c s="34" t="s">
        <v>86</v>
      </c>
      <c s="34" t="s">
        <v>7779</v>
      </c>
      <c s="35" t="s">
        <v>5</v>
      </c>
      <c s="6" t="s">
        <v>8898</v>
      </c>
      <c s="36" t="s">
        <v>106</v>
      </c>
      <c s="37">
        <v>28</v>
      </c>
      <c s="36">
        <v>0</v>
      </c>
      <c s="36">
        <f>ROUND(G32*H32,6)</f>
      </c>
      <c r="L32" s="38">
        <v>0</v>
      </c>
      <c s="32">
        <f>ROUND(ROUND(L32,2)*ROUND(G32,3),2)</f>
      </c>
      <c s="36" t="s">
        <v>980</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89</v>
      </c>
      <c s="34" t="s">
        <v>7785</v>
      </c>
      <c s="35" t="s">
        <v>5</v>
      </c>
      <c s="6" t="s">
        <v>8899</v>
      </c>
      <c s="36" t="s">
        <v>106</v>
      </c>
      <c s="37">
        <v>1</v>
      </c>
      <c s="36">
        <v>0</v>
      </c>
      <c s="36">
        <f>ROUND(G36*H36,6)</f>
      </c>
      <c r="L36" s="38">
        <v>0</v>
      </c>
      <c s="32">
        <f>ROUND(ROUND(L36,2)*ROUND(G36,3),2)</f>
      </c>
      <c s="36" t="s">
        <v>980</v>
      </c>
      <c>
        <f>(M36*21)/100</f>
      </c>
      <c t="s">
        <v>27</v>
      </c>
    </row>
    <row r="37" spans="1:5" ht="12.75">
      <c r="A37" s="35" t="s">
        <v>55</v>
      </c>
      <c r="E37" s="39" t="s">
        <v>1322</v>
      </c>
    </row>
    <row r="38" spans="1:5" ht="12.75">
      <c r="A38" s="35" t="s">
        <v>56</v>
      </c>
      <c r="E38" s="40" t="s">
        <v>751</v>
      </c>
    </row>
    <row r="39" spans="1:5" ht="12.75">
      <c r="A39" t="s">
        <v>58</v>
      </c>
      <c r="E39" s="39" t="s">
        <v>1501</v>
      </c>
    </row>
    <row r="40" spans="1:16" ht="12.75">
      <c r="A40" t="s">
        <v>49</v>
      </c>
      <c s="34" t="s">
        <v>92</v>
      </c>
      <c s="34" t="s">
        <v>7792</v>
      </c>
      <c s="35" t="s">
        <v>5</v>
      </c>
      <c s="6" t="s">
        <v>8900</v>
      </c>
      <c s="36" t="s">
        <v>672</v>
      </c>
      <c s="37">
        <v>8</v>
      </c>
      <c s="36">
        <v>0</v>
      </c>
      <c s="36">
        <f>ROUND(G40*H40,6)</f>
      </c>
      <c r="L40" s="38">
        <v>0</v>
      </c>
      <c s="32">
        <f>ROUND(ROUND(L40,2)*ROUND(G40,3),2)</f>
      </c>
      <c s="36" t="s">
        <v>980</v>
      </c>
      <c>
        <f>(M40*21)/100</f>
      </c>
      <c t="s">
        <v>27</v>
      </c>
    </row>
    <row r="41" spans="1:5" ht="12.75">
      <c r="A41" s="35" t="s">
        <v>55</v>
      </c>
      <c r="E41" s="39" t="s">
        <v>1322</v>
      </c>
    </row>
    <row r="42" spans="1:5" ht="12.75">
      <c r="A42" s="35" t="s">
        <v>56</v>
      </c>
      <c r="E42" s="40" t="s">
        <v>751</v>
      </c>
    </row>
    <row r="43" spans="1:5" ht="12.75">
      <c r="A43" t="s">
        <v>58</v>
      </c>
      <c r="E4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8881</v>
      </c>
      <c s="41">
        <f>Rekapitulace!C143</f>
      </c>
      <c s="20" t="s">
        <v>0</v>
      </c>
      <c t="s">
        <v>23</v>
      </c>
      <c t="s">
        <v>27</v>
      </c>
    </row>
    <row r="4" spans="1:16" ht="32" customHeight="1">
      <c r="A4" s="24" t="s">
        <v>20</v>
      </c>
      <c s="25" t="s">
        <v>28</v>
      </c>
      <c s="27" t="s">
        <v>8881</v>
      </c>
      <c r="E4" s="26" t="s">
        <v>8882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8903</v>
      </c>
      <c r="E8" s="30" t="s">
        <v>8902</v>
      </c>
      <c r="J8" s="29">
        <f>0+J9+J14</f>
      </c>
      <c s="29">
        <f>0+K9+K14</f>
      </c>
      <c s="29">
        <f>0+L9+L14</f>
      </c>
      <c s="29">
        <f>0+M9+M14</f>
      </c>
    </row>
    <row r="9" spans="1:13" ht="12.75">
      <c r="A9" t="s">
        <v>46</v>
      </c>
      <c r="C9" s="31" t="s">
        <v>68</v>
      </c>
      <c r="E9" s="33" t="s">
        <v>8886</v>
      </c>
      <c r="J9" s="32">
        <f>0</f>
      </c>
      <c s="32">
        <f>0</f>
      </c>
      <c s="32">
        <f>0+L10</f>
      </c>
      <c s="32">
        <f>0+M10</f>
      </c>
    </row>
    <row r="10" spans="1:16" ht="12.75">
      <c r="A10" t="s">
        <v>49</v>
      </c>
      <c s="34" t="s">
        <v>68</v>
      </c>
      <c s="34" t="s">
        <v>8889</v>
      </c>
      <c s="35" t="s">
        <v>5</v>
      </c>
      <c s="6" t="s">
        <v>8890</v>
      </c>
      <c s="36" t="s">
        <v>106</v>
      </c>
      <c s="37">
        <v>10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3" ht="12.75">
      <c r="A14" t="s">
        <v>46</v>
      </c>
      <c r="C14" s="31" t="s">
        <v>27</v>
      </c>
      <c r="E14" s="33" t="s">
        <v>8896</v>
      </c>
      <c r="J14" s="32">
        <f>0</f>
      </c>
      <c s="32">
        <f>0</f>
      </c>
      <c s="32">
        <f>0+L15+L19+L23</f>
      </c>
      <c s="32">
        <f>0+M15+M19+M23</f>
      </c>
    </row>
    <row r="15" spans="1:16" ht="12.75">
      <c r="A15" t="s">
        <v>49</v>
      </c>
      <c s="34" t="s">
        <v>27</v>
      </c>
      <c s="34" t="s">
        <v>7789</v>
      </c>
      <c s="35" t="s">
        <v>5</v>
      </c>
      <c s="6" t="s">
        <v>8897</v>
      </c>
      <c s="36" t="s">
        <v>672</v>
      </c>
      <c s="37">
        <v>8</v>
      </c>
      <c s="36">
        <v>0</v>
      </c>
      <c s="36">
        <f>ROUND(G15*H15,6)</f>
      </c>
      <c r="L15" s="38">
        <v>0</v>
      </c>
      <c s="32">
        <f>ROUND(ROUND(L15,2)*ROUND(G15,3),2)</f>
      </c>
      <c s="36" t="s">
        <v>980</v>
      </c>
      <c>
        <f>(M15*21)/100</f>
      </c>
      <c t="s">
        <v>27</v>
      </c>
    </row>
    <row r="16" spans="1:5" ht="12.75">
      <c r="A16" s="35" t="s">
        <v>55</v>
      </c>
      <c r="E16" s="39" t="s">
        <v>1322</v>
      </c>
    </row>
    <row r="17" spans="1:5" ht="12.75">
      <c r="A17" s="35" t="s">
        <v>56</v>
      </c>
      <c r="E17" s="40" t="s">
        <v>751</v>
      </c>
    </row>
    <row r="18" spans="1:5" ht="12.75">
      <c r="A18" t="s">
        <v>58</v>
      </c>
      <c r="E18" s="39" t="s">
        <v>1501</v>
      </c>
    </row>
    <row r="19" spans="1:16" ht="12.75">
      <c r="A19" t="s">
        <v>49</v>
      </c>
      <c s="34" t="s">
        <v>26</v>
      </c>
      <c s="34" t="s">
        <v>7785</v>
      </c>
      <c s="35" t="s">
        <v>5</v>
      </c>
      <c s="6" t="s">
        <v>8899</v>
      </c>
      <c s="36" t="s">
        <v>106</v>
      </c>
      <c s="37">
        <v>1</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7792</v>
      </c>
      <c s="35" t="s">
        <v>5</v>
      </c>
      <c s="6" t="s">
        <v>8900</v>
      </c>
      <c s="36" t="s">
        <v>672</v>
      </c>
      <c s="37">
        <v>8</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8881</v>
      </c>
      <c s="41">
        <f>Rekapitulace!C143</f>
      </c>
      <c s="20" t="s">
        <v>0</v>
      </c>
      <c t="s">
        <v>23</v>
      </c>
      <c t="s">
        <v>27</v>
      </c>
    </row>
    <row r="4" spans="1:16" ht="32" customHeight="1">
      <c r="A4" s="24" t="s">
        <v>20</v>
      </c>
      <c s="25" t="s">
        <v>28</v>
      </c>
      <c s="27" t="s">
        <v>8881</v>
      </c>
      <c r="E4" s="26" t="s">
        <v>8882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8906</v>
      </c>
      <c r="E8" s="30" t="s">
        <v>8905</v>
      </c>
      <c r="J8" s="29">
        <f>0+J9+J34+J59</f>
      </c>
      <c s="29">
        <f>0+K9+K34+K59</f>
      </c>
      <c s="29">
        <f>0+L9+L34+L59</f>
      </c>
      <c s="29">
        <f>0+M9+M34+M59</f>
      </c>
    </row>
    <row r="9" spans="1:13" ht="12.75">
      <c r="A9" t="s">
        <v>46</v>
      </c>
      <c r="C9" s="31" t="s">
        <v>68</v>
      </c>
      <c r="E9" s="33" t="s">
        <v>8886</v>
      </c>
      <c r="J9" s="32">
        <f>0</f>
      </c>
      <c s="32">
        <f>0</f>
      </c>
      <c s="32">
        <f>0+L10+L14+L18+L22+L26+L30</f>
      </c>
      <c s="32">
        <f>0+M10+M14+M18+M22+M26+M30</f>
      </c>
    </row>
    <row r="10" spans="1:16" ht="12.75">
      <c r="A10" t="s">
        <v>49</v>
      </c>
      <c s="34" t="s">
        <v>68</v>
      </c>
      <c s="34" t="s">
        <v>8887</v>
      </c>
      <c s="35" t="s">
        <v>5</v>
      </c>
      <c s="6" t="s">
        <v>8888</v>
      </c>
      <c s="36" t="s">
        <v>106</v>
      </c>
      <c s="37">
        <v>76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8907</v>
      </c>
      <c s="35" t="s">
        <v>5</v>
      </c>
      <c s="6" t="s">
        <v>8908</v>
      </c>
      <c s="36" t="s">
        <v>106</v>
      </c>
      <c s="37">
        <v>7</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8909</v>
      </c>
      <c s="35" t="s">
        <v>5</v>
      </c>
      <c s="6" t="s">
        <v>8910</v>
      </c>
      <c s="36" t="s">
        <v>106</v>
      </c>
      <c s="37">
        <v>5</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8911</v>
      </c>
      <c s="35" t="s">
        <v>5</v>
      </c>
      <c s="6" t="s">
        <v>8912</v>
      </c>
      <c s="36" t="s">
        <v>106</v>
      </c>
      <c s="37">
        <v>5</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8913</v>
      </c>
      <c s="35" t="s">
        <v>5</v>
      </c>
      <c s="6" t="s">
        <v>8914</v>
      </c>
      <c s="36" t="s">
        <v>106</v>
      </c>
      <c s="37">
        <v>20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8889</v>
      </c>
      <c s="35" t="s">
        <v>5</v>
      </c>
      <c s="6" t="s">
        <v>8890</v>
      </c>
      <c s="36" t="s">
        <v>106</v>
      </c>
      <c s="37">
        <v>15</v>
      </c>
      <c s="36">
        <v>0</v>
      </c>
      <c s="36">
        <f>ROUND(G30*H30,6)</f>
      </c>
      <c r="L30" s="38">
        <v>0</v>
      </c>
      <c s="32">
        <f>ROUND(ROUND(L30,2)*ROUND(G30,3),2)</f>
      </c>
      <c s="36" t="s">
        <v>980</v>
      </c>
      <c>
        <f>(M30*21)/100</f>
      </c>
      <c t="s">
        <v>27</v>
      </c>
    </row>
    <row r="31" spans="1:5" ht="12.75">
      <c r="A31" s="35" t="s">
        <v>55</v>
      </c>
      <c r="E31" s="39" t="s">
        <v>1322</v>
      </c>
    </row>
    <row r="32" spans="1:5" ht="12.75">
      <c r="A32" s="35" t="s">
        <v>56</v>
      </c>
      <c r="E32" s="40" t="s">
        <v>751</v>
      </c>
    </row>
    <row r="33" spans="1:5" ht="12.75">
      <c r="A33" t="s">
        <v>58</v>
      </c>
      <c r="E33" s="39" t="s">
        <v>1501</v>
      </c>
    </row>
    <row r="34" spans="1:13" ht="12.75">
      <c r="A34" t="s">
        <v>46</v>
      </c>
      <c r="C34" s="31" t="s">
        <v>27</v>
      </c>
      <c r="E34" s="33" t="s">
        <v>8891</v>
      </c>
      <c r="J34" s="32">
        <f>0</f>
      </c>
      <c s="32">
        <f>0</f>
      </c>
      <c s="32">
        <f>0+L35+L39+L43+L47+L51+L55</f>
      </c>
      <c s="32">
        <f>0+M35+M39+M43+M47+M51+M55</f>
      </c>
    </row>
    <row r="35" spans="1:16" ht="12.75">
      <c r="A35" t="s">
        <v>49</v>
      </c>
      <c s="34" t="s">
        <v>89</v>
      </c>
      <c s="34" t="s">
        <v>8887</v>
      </c>
      <c s="35" t="s">
        <v>5</v>
      </c>
      <c s="6" t="s">
        <v>8888</v>
      </c>
      <c s="36" t="s">
        <v>106</v>
      </c>
      <c s="37">
        <v>5</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8907</v>
      </c>
      <c s="35" t="s">
        <v>5</v>
      </c>
      <c s="6" t="s">
        <v>8908</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8915</v>
      </c>
      <c s="35" t="s">
        <v>5</v>
      </c>
      <c s="6" t="s">
        <v>8916</v>
      </c>
      <c s="36" t="s">
        <v>106</v>
      </c>
      <c s="37">
        <v>67</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8892</v>
      </c>
      <c s="35" t="s">
        <v>5</v>
      </c>
      <c s="6" t="s">
        <v>8893</v>
      </c>
      <c s="36" t="s">
        <v>106</v>
      </c>
      <c s="37">
        <v>37</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8894</v>
      </c>
      <c s="35" t="s">
        <v>5</v>
      </c>
      <c s="6" t="s">
        <v>8895</v>
      </c>
      <c s="36" t="s">
        <v>98</v>
      </c>
      <c s="37">
        <v>400</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8917</v>
      </c>
      <c s="35" t="s">
        <v>5</v>
      </c>
      <c s="6" t="s">
        <v>8918</v>
      </c>
      <c s="36" t="s">
        <v>106</v>
      </c>
      <c s="37">
        <v>15</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8896</v>
      </c>
      <c r="J59" s="32">
        <f>0</f>
      </c>
      <c s="32">
        <f>0</f>
      </c>
      <c s="32">
        <f>0+L60+L64+L68+L72</f>
      </c>
      <c s="32">
        <f>0+M60+M64+M68+M72</f>
      </c>
    </row>
    <row r="60" spans="1:16" ht="12.75">
      <c r="A60" t="s">
        <v>49</v>
      </c>
      <c s="34" t="s">
        <v>121</v>
      </c>
      <c s="34" t="s">
        <v>7789</v>
      </c>
      <c s="35" t="s">
        <v>5</v>
      </c>
      <c s="6" t="s">
        <v>8897</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7779</v>
      </c>
      <c s="35" t="s">
        <v>5</v>
      </c>
      <c s="6" t="s">
        <v>8898</v>
      </c>
      <c s="36" t="s">
        <v>106</v>
      </c>
      <c s="37">
        <v>83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7785</v>
      </c>
      <c s="35" t="s">
        <v>5</v>
      </c>
      <c s="6" t="s">
        <v>8899</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7792</v>
      </c>
      <c s="35" t="s">
        <v>5</v>
      </c>
      <c s="6" t="s">
        <v>8900</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8881</v>
      </c>
      <c s="41">
        <f>Rekapitulace!C143</f>
      </c>
      <c s="20" t="s">
        <v>0</v>
      </c>
      <c t="s">
        <v>23</v>
      </c>
      <c t="s">
        <v>27</v>
      </c>
    </row>
    <row r="4" spans="1:16" ht="32" customHeight="1">
      <c r="A4" s="24" t="s">
        <v>20</v>
      </c>
      <c s="25" t="s">
        <v>28</v>
      </c>
      <c s="27" t="s">
        <v>8881</v>
      </c>
      <c r="E4" s="26" t="s">
        <v>8882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8921</v>
      </c>
      <c r="E8" s="30" t="s">
        <v>8920</v>
      </c>
      <c r="J8" s="29">
        <f>0+J9+J38+J59</f>
      </c>
      <c s="29">
        <f>0+K9+K38+K59</f>
      </c>
      <c s="29">
        <f>0+L9+L38+L59</f>
      </c>
      <c s="29">
        <f>0+M9+M38+M59</f>
      </c>
    </row>
    <row r="9" spans="1:13" ht="12.75">
      <c r="A9" t="s">
        <v>46</v>
      </c>
      <c r="C9" s="31" t="s">
        <v>68</v>
      </c>
      <c r="E9" s="33" t="s">
        <v>8886</v>
      </c>
      <c r="J9" s="32">
        <f>0</f>
      </c>
      <c s="32">
        <f>0</f>
      </c>
      <c s="32">
        <f>0+L10+L14+L18+L22+L26+L30+L34</f>
      </c>
      <c s="32">
        <f>0+M10+M14+M18+M22+M26+M30+M34</f>
      </c>
    </row>
    <row r="10" spans="1:16" ht="12.75">
      <c r="A10" t="s">
        <v>49</v>
      </c>
      <c s="34" t="s">
        <v>68</v>
      </c>
      <c s="34" t="s">
        <v>8887</v>
      </c>
      <c s="35" t="s">
        <v>5</v>
      </c>
      <c s="6" t="s">
        <v>8888</v>
      </c>
      <c s="36" t="s">
        <v>106</v>
      </c>
      <c s="37">
        <v>43</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8907</v>
      </c>
      <c s="35" t="s">
        <v>5</v>
      </c>
      <c s="6" t="s">
        <v>8908</v>
      </c>
      <c s="36" t="s">
        <v>106</v>
      </c>
      <c s="37">
        <v>10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8915</v>
      </c>
      <c s="35" t="s">
        <v>5</v>
      </c>
      <c s="6" t="s">
        <v>8916</v>
      </c>
      <c s="36" t="s">
        <v>106</v>
      </c>
      <c s="37">
        <v>9</v>
      </c>
      <c s="36">
        <v>0</v>
      </c>
      <c s="36">
        <f>ROUND(G18*H18,6)</f>
      </c>
      <c r="L18" s="38">
        <v>0</v>
      </c>
      <c s="32">
        <f>ROUND(ROUND(L18,2)*ROUND(G18,3),2)</f>
      </c>
      <c s="36" t="s">
        <v>980</v>
      </c>
      <c>
        <f>(M18*21)/100</f>
      </c>
      <c t="s">
        <v>27</v>
      </c>
    </row>
    <row r="19" spans="1:5" ht="12.75">
      <c r="A19" s="35" t="s">
        <v>55</v>
      </c>
      <c r="E19" s="39" t="s">
        <v>1322</v>
      </c>
    </row>
    <row r="20" spans="1:5" ht="12.75">
      <c r="A20" s="35" t="s">
        <v>56</v>
      </c>
      <c r="E20" s="40" t="s">
        <v>751</v>
      </c>
    </row>
    <row r="21" spans="1:5" ht="12.75">
      <c r="A21" t="s">
        <v>58</v>
      </c>
      <c r="E21" s="39" t="s">
        <v>1501</v>
      </c>
    </row>
    <row r="22" spans="1:16" ht="12.75">
      <c r="A22" t="s">
        <v>49</v>
      </c>
      <c s="34" t="s">
        <v>80</v>
      </c>
      <c s="34" t="s">
        <v>8909</v>
      </c>
      <c s="35" t="s">
        <v>5</v>
      </c>
      <c s="6" t="s">
        <v>8910</v>
      </c>
      <c s="36" t="s">
        <v>106</v>
      </c>
      <c s="37">
        <v>10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8911</v>
      </c>
      <c s="35" t="s">
        <v>5</v>
      </c>
      <c s="6" t="s">
        <v>8912</v>
      </c>
      <c s="36" t="s">
        <v>106</v>
      </c>
      <c s="37">
        <v>10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8913</v>
      </c>
      <c s="35" t="s">
        <v>5</v>
      </c>
      <c s="6" t="s">
        <v>8914</v>
      </c>
      <c s="36" t="s">
        <v>106</v>
      </c>
      <c s="37">
        <v>15</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8889</v>
      </c>
      <c s="35" t="s">
        <v>5</v>
      </c>
      <c s="6" t="s">
        <v>8890</v>
      </c>
      <c s="36" t="s">
        <v>106</v>
      </c>
      <c s="37">
        <v>31</v>
      </c>
      <c s="36">
        <v>0</v>
      </c>
      <c s="36">
        <f>ROUND(G34*H34,6)</f>
      </c>
      <c r="L34" s="38">
        <v>0</v>
      </c>
      <c s="32">
        <f>ROUND(ROUND(L34,2)*ROUND(G34,3),2)</f>
      </c>
      <c s="36" t="s">
        <v>980</v>
      </c>
      <c>
        <f>(M34*21)/100</f>
      </c>
      <c t="s">
        <v>27</v>
      </c>
    </row>
    <row r="35" spans="1:5" ht="12.75">
      <c r="A35" s="35" t="s">
        <v>55</v>
      </c>
      <c r="E35" s="39" t="s">
        <v>1322</v>
      </c>
    </row>
    <row r="36" spans="1:5" ht="12.75">
      <c r="A36" s="35" t="s">
        <v>56</v>
      </c>
      <c r="E36" s="40" t="s">
        <v>751</v>
      </c>
    </row>
    <row r="37" spans="1:5" ht="12.75">
      <c r="A37" t="s">
        <v>58</v>
      </c>
      <c r="E37" s="39" t="s">
        <v>1501</v>
      </c>
    </row>
    <row r="38" spans="1:13" ht="12.75">
      <c r="A38" t="s">
        <v>46</v>
      </c>
      <c r="C38" s="31" t="s">
        <v>27</v>
      </c>
      <c r="E38" s="33" t="s">
        <v>8891</v>
      </c>
      <c r="J38" s="32">
        <f>0</f>
      </c>
      <c s="32">
        <f>0</f>
      </c>
      <c s="32">
        <f>0+L39+L43+L47+L51+L55</f>
      </c>
      <c s="32">
        <f>0+M39+M43+M47+M51+M55</f>
      </c>
    </row>
    <row r="39" spans="1:16" ht="12.75">
      <c r="A39" t="s">
        <v>49</v>
      </c>
      <c s="34" t="s">
        <v>92</v>
      </c>
      <c s="34" t="s">
        <v>8887</v>
      </c>
      <c s="35" t="s">
        <v>5</v>
      </c>
      <c s="6" t="s">
        <v>8888</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8907</v>
      </c>
      <c s="35" t="s">
        <v>5</v>
      </c>
      <c s="6" t="s">
        <v>8908</v>
      </c>
      <c s="36" t="s">
        <v>106</v>
      </c>
      <c s="37">
        <v>5</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8915</v>
      </c>
      <c s="35" t="s">
        <v>5</v>
      </c>
      <c s="6" t="s">
        <v>8916</v>
      </c>
      <c s="36" t="s">
        <v>106</v>
      </c>
      <c s="37">
        <v>36</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8892</v>
      </c>
      <c s="35" t="s">
        <v>5</v>
      </c>
      <c s="6" t="s">
        <v>8893</v>
      </c>
      <c s="36" t="s">
        <v>106</v>
      </c>
      <c s="37">
        <v>22</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8917</v>
      </c>
      <c s="35" t="s">
        <v>5</v>
      </c>
      <c s="6" t="s">
        <v>8918</v>
      </c>
      <c s="36" t="s">
        <v>106</v>
      </c>
      <c s="37">
        <v>31</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8896</v>
      </c>
      <c r="J59" s="32">
        <f>0</f>
      </c>
      <c s="32">
        <f>0</f>
      </c>
      <c s="32">
        <f>0+L60+L64+L68+L72</f>
      </c>
      <c s="32">
        <f>0+M60+M64+M68+M72</f>
      </c>
    </row>
    <row r="60" spans="1:16" ht="12.75">
      <c r="A60" t="s">
        <v>49</v>
      </c>
      <c s="34" t="s">
        <v>121</v>
      </c>
      <c s="34" t="s">
        <v>7789</v>
      </c>
      <c s="35" t="s">
        <v>5</v>
      </c>
      <c s="6" t="s">
        <v>8897</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7779</v>
      </c>
      <c s="35" t="s">
        <v>5</v>
      </c>
      <c s="6" t="s">
        <v>8898</v>
      </c>
      <c s="36" t="s">
        <v>106</v>
      </c>
      <c s="37">
        <v>53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7785</v>
      </c>
      <c s="35" t="s">
        <v>5</v>
      </c>
      <c s="6" t="s">
        <v>8899</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7792</v>
      </c>
      <c s="35" t="s">
        <v>5</v>
      </c>
      <c s="6" t="s">
        <v>8900</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8881</v>
      </c>
      <c s="41">
        <f>Rekapitulace!C143</f>
      </c>
      <c s="20" t="s">
        <v>0</v>
      </c>
      <c t="s">
        <v>23</v>
      </c>
      <c t="s">
        <v>27</v>
      </c>
    </row>
    <row r="4" spans="1:16" ht="32" customHeight="1">
      <c r="A4" s="24" t="s">
        <v>20</v>
      </c>
      <c s="25" t="s">
        <v>28</v>
      </c>
      <c s="27" t="s">
        <v>8881</v>
      </c>
      <c r="E4" s="26" t="s">
        <v>8882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8924</v>
      </c>
      <c r="E8" s="30" t="s">
        <v>8923</v>
      </c>
      <c r="J8" s="29">
        <f>0+J9+J46+J67</f>
      </c>
      <c s="29">
        <f>0+K9+K46+K67</f>
      </c>
      <c s="29">
        <f>0+L9+L46+L67</f>
      </c>
      <c s="29">
        <f>0+M9+M46+M67</f>
      </c>
    </row>
    <row r="9" spans="1:13" ht="12.75">
      <c r="A9" t="s">
        <v>46</v>
      </c>
      <c r="C9" s="31" t="s">
        <v>68</v>
      </c>
      <c r="E9" s="33" t="s">
        <v>8886</v>
      </c>
      <c r="J9" s="32">
        <f>0</f>
      </c>
      <c s="32">
        <f>0</f>
      </c>
      <c s="32">
        <f>0+L10+L14+L18+L22+L26+L30+L34+L38+L42</f>
      </c>
      <c s="32">
        <f>0+M10+M14+M18+M22+M26+M30+M34+M38+M42</f>
      </c>
    </row>
    <row r="10" spans="1:16" ht="12.75">
      <c r="A10" t="s">
        <v>49</v>
      </c>
      <c s="34" t="s">
        <v>68</v>
      </c>
      <c s="34" t="s">
        <v>8887</v>
      </c>
      <c s="35" t="s">
        <v>5</v>
      </c>
      <c s="6" t="s">
        <v>8888</v>
      </c>
      <c s="36" t="s">
        <v>106</v>
      </c>
      <c s="37">
        <v>100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8907</v>
      </c>
      <c s="35" t="s">
        <v>5</v>
      </c>
      <c s="6" t="s">
        <v>8908</v>
      </c>
      <c s="36" t="s">
        <v>106</v>
      </c>
      <c s="37">
        <v>20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8915</v>
      </c>
      <c s="35" t="s">
        <v>5</v>
      </c>
      <c s="6" t="s">
        <v>8916</v>
      </c>
      <c s="36" t="s">
        <v>106</v>
      </c>
      <c s="37">
        <v>12</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603</v>
      </c>
      <c s="35" t="s">
        <v>5</v>
      </c>
      <c s="6" t="s">
        <v>8925</v>
      </c>
      <c s="36" t="s">
        <v>106</v>
      </c>
      <c s="37">
        <v>2</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606</v>
      </c>
      <c s="35" t="s">
        <v>5</v>
      </c>
      <c s="6" t="s">
        <v>8926</v>
      </c>
      <c s="36" t="s">
        <v>106</v>
      </c>
      <c s="37">
        <v>2</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8909</v>
      </c>
      <c s="35" t="s">
        <v>5</v>
      </c>
      <c s="6" t="s">
        <v>8910</v>
      </c>
      <c s="36" t="s">
        <v>106</v>
      </c>
      <c s="37">
        <v>14</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8911</v>
      </c>
      <c s="35" t="s">
        <v>5</v>
      </c>
      <c s="6" t="s">
        <v>8912</v>
      </c>
      <c s="36" t="s">
        <v>106</v>
      </c>
      <c s="37">
        <v>14</v>
      </c>
      <c s="36">
        <v>0</v>
      </c>
      <c s="36">
        <f>ROUND(G34*H34,6)</f>
      </c>
      <c r="L34" s="38">
        <v>0</v>
      </c>
      <c s="32">
        <f>ROUND(ROUND(L34,2)*ROUND(G34,3),2)</f>
      </c>
      <c s="36" t="s">
        <v>980</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8913</v>
      </c>
      <c s="35" t="s">
        <v>5</v>
      </c>
      <c s="6" t="s">
        <v>8914</v>
      </c>
      <c s="36" t="s">
        <v>106</v>
      </c>
      <c s="37">
        <v>50</v>
      </c>
      <c s="36">
        <v>0</v>
      </c>
      <c s="36">
        <f>ROUND(G38*H38,6)</f>
      </c>
      <c r="L38" s="38">
        <v>0</v>
      </c>
      <c s="32">
        <f>ROUND(ROUND(L38,2)*ROUND(G38,3),2)</f>
      </c>
      <c s="36" t="s">
        <v>980</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8889</v>
      </c>
      <c s="35" t="s">
        <v>5</v>
      </c>
      <c s="6" t="s">
        <v>8890</v>
      </c>
      <c s="36" t="s">
        <v>106</v>
      </c>
      <c s="37">
        <v>19</v>
      </c>
      <c s="36">
        <v>0</v>
      </c>
      <c s="36">
        <f>ROUND(G42*H42,6)</f>
      </c>
      <c r="L42" s="38">
        <v>0</v>
      </c>
      <c s="32">
        <f>ROUND(ROUND(L42,2)*ROUND(G42,3),2)</f>
      </c>
      <c s="36" t="s">
        <v>980</v>
      </c>
      <c>
        <f>(M42*21)/100</f>
      </c>
      <c t="s">
        <v>27</v>
      </c>
    </row>
    <row r="43" spans="1:5" ht="12.75">
      <c r="A43" s="35" t="s">
        <v>55</v>
      </c>
      <c r="E43" s="39" t="s">
        <v>1322</v>
      </c>
    </row>
    <row r="44" spans="1:5" ht="12.75">
      <c r="A44" s="35" t="s">
        <v>56</v>
      </c>
      <c r="E44" s="40" t="s">
        <v>751</v>
      </c>
    </row>
    <row r="45" spans="1:5" ht="12.75">
      <c r="A45" t="s">
        <v>58</v>
      </c>
      <c r="E45" s="39" t="s">
        <v>1501</v>
      </c>
    </row>
    <row r="46" spans="1:13" ht="12.75">
      <c r="A46" t="s">
        <v>46</v>
      </c>
      <c r="C46" s="31" t="s">
        <v>27</v>
      </c>
      <c r="E46" s="33" t="s">
        <v>8891</v>
      </c>
      <c r="J46" s="32">
        <f>0</f>
      </c>
      <c s="32">
        <f>0</f>
      </c>
      <c s="32">
        <f>0+L47+L51+L55+L59+L63</f>
      </c>
      <c s="32">
        <f>0+M47+M51+M55+M59+M63</f>
      </c>
    </row>
    <row r="47" spans="1:16" ht="12.75">
      <c r="A47" t="s">
        <v>49</v>
      </c>
      <c s="34" t="s">
        <v>99</v>
      </c>
      <c s="34" t="s">
        <v>8887</v>
      </c>
      <c s="35" t="s">
        <v>5</v>
      </c>
      <c s="6" t="s">
        <v>8888</v>
      </c>
      <c s="36" t="s">
        <v>106</v>
      </c>
      <c s="37">
        <v>20</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8907</v>
      </c>
      <c s="35" t="s">
        <v>5</v>
      </c>
      <c s="6" t="s">
        <v>8908</v>
      </c>
      <c s="36" t="s">
        <v>106</v>
      </c>
      <c s="37">
        <v>5</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8915</v>
      </c>
      <c s="35" t="s">
        <v>5</v>
      </c>
      <c s="6" t="s">
        <v>8916</v>
      </c>
      <c s="36" t="s">
        <v>106</v>
      </c>
      <c s="37">
        <v>80</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121</v>
      </c>
      <c s="34" t="s">
        <v>8892</v>
      </c>
      <c s="35" t="s">
        <v>5</v>
      </c>
      <c s="6" t="s">
        <v>8893</v>
      </c>
      <c s="36" t="s">
        <v>106</v>
      </c>
      <c s="37">
        <v>45</v>
      </c>
      <c s="36">
        <v>0</v>
      </c>
      <c s="36">
        <f>ROUND(G59*H59,6)</f>
      </c>
      <c r="L59" s="38">
        <v>0</v>
      </c>
      <c s="32">
        <f>ROUND(ROUND(L59,2)*ROUND(G59,3),2)</f>
      </c>
      <c s="36" t="s">
        <v>980</v>
      </c>
      <c>
        <f>(M59*21)/100</f>
      </c>
      <c t="s">
        <v>27</v>
      </c>
    </row>
    <row r="60" spans="1:5" ht="12.75">
      <c r="A60" s="35" t="s">
        <v>55</v>
      </c>
      <c r="E60" s="39" t="s">
        <v>1322</v>
      </c>
    </row>
    <row r="61" spans="1:5" ht="12.75">
      <c r="A61" s="35" t="s">
        <v>56</v>
      </c>
      <c r="E61" s="40" t="s">
        <v>751</v>
      </c>
    </row>
    <row r="62" spans="1:5" ht="12.75">
      <c r="A62" t="s">
        <v>58</v>
      </c>
      <c r="E62" s="39" t="s">
        <v>1501</v>
      </c>
    </row>
    <row r="63" spans="1:16" ht="12.75">
      <c r="A63" t="s">
        <v>49</v>
      </c>
      <c s="34" t="s">
        <v>124</v>
      </c>
      <c s="34" t="s">
        <v>8917</v>
      </c>
      <c s="35" t="s">
        <v>5</v>
      </c>
      <c s="6" t="s">
        <v>8918</v>
      </c>
      <c s="36" t="s">
        <v>106</v>
      </c>
      <c s="37">
        <v>19</v>
      </c>
      <c s="36">
        <v>0</v>
      </c>
      <c s="36">
        <f>ROUND(G63*H63,6)</f>
      </c>
      <c r="L63" s="38">
        <v>0</v>
      </c>
      <c s="32">
        <f>ROUND(ROUND(L63,2)*ROUND(G63,3),2)</f>
      </c>
      <c s="36" t="s">
        <v>980</v>
      </c>
      <c>
        <f>(M63*21)/100</f>
      </c>
      <c t="s">
        <v>27</v>
      </c>
    </row>
    <row r="64" spans="1:5" ht="12.75">
      <c r="A64" s="35" t="s">
        <v>55</v>
      </c>
      <c r="E64" s="39" t="s">
        <v>1322</v>
      </c>
    </row>
    <row r="65" spans="1:5" ht="12.75">
      <c r="A65" s="35" t="s">
        <v>56</v>
      </c>
      <c r="E65" s="40" t="s">
        <v>751</v>
      </c>
    </row>
    <row r="66" spans="1:5" ht="12.75">
      <c r="A66" t="s">
        <v>58</v>
      </c>
      <c r="E66" s="39" t="s">
        <v>1501</v>
      </c>
    </row>
    <row r="67" spans="1:13" ht="12.75">
      <c r="A67" t="s">
        <v>46</v>
      </c>
      <c r="C67" s="31" t="s">
        <v>26</v>
      </c>
      <c r="E67" s="33" t="s">
        <v>8896</v>
      </c>
      <c r="J67" s="32">
        <f>0</f>
      </c>
      <c s="32">
        <f>0</f>
      </c>
      <c s="32">
        <f>0+L68+L72+L76+L80</f>
      </c>
      <c s="32">
        <f>0+M68+M72+M76+M80</f>
      </c>
    </row>
    <row r="68" spans="1:16" ht="12.75">
      <c r="A68" t="s">
        <v>49</v>
      </c>
      <c s="34" t="s">
        <v>127</v>
      </c>
      <c s="34" t="s">
        <v>7789</v>
      </c>
      <c s="35" t="s">
        <v>5</v>
      </c>
      <c s="6" t="s">
        <v>8897</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7779</v>
      </c>
      <c s="35" t="s">
        <v>5</v>
      </c>
      <c s="6" t="s">
        <v>8898</v>
      </c>
      <c s="36" t="s">
        <v>106</v>
      </c>
      <c s="37">
        <v>120</v>
      </c>
      <c s="36">
        <v>0</v>
      </c>
      <c s="36">
        <f>ROUND(G72*H72,6)</f>
      </c>
      <c r="L72" s="38">
        <v>0</v>
      </c>
      <c s="32">
        <f>ROUND(ROUND(L72,2)*ROUND(G72,3),2)</f>
      </c>
      <c s="36" t="s">
        <v>980</v>
      </c>
      <c>
        <f>(M72*21)/100</f>
      </c>
      <c t="s">
        <v>27</v>
      </c>
    </row>
    <row r="73" spans="1:5" ht="12.75">
      <c r="A73" s="35" t="s">
        <v>55</v>
      </c>
      <c r="E73" s="39" t="s">
        <v>5</v>
      </c>
    </row>
    <row r="74" spans="1:5" ht="12.75">
      <c r="A74" s="35" t="s">
        <v>56</v>
      </c>
      <c r="E74" s="40" t="s">
        <v>5</v>
      </c>
    </row>
    <row r="75" spans="1:5" ht="12.75">
      <c r="A75" t="s">
        <v>58</v>
      </c>
      <c r="E75" s="39" t="s">
        <v>5</v>
      </c>
    </row>
    <row r="76" spans="1:16" ht="12.75">
      <c r="A76" t="s">
        <v>49</v>
      </c>
      <c s="34" t="s">
        <v>133</v>
      </c>
      <c s="34" t="s">
        <v>7785</v>
      </c>
      <c s="35" t="s">
        <v>5</v>
      </c>
      <c s="6" t="s">
        <v>8899</v>
      </c>
      <c s="36" t="s">
        <v>106</v>
      </c>
      <c s="37">
        <v>1</v>
      </c>
      <c s="36">
        <v>0</v>
      </c>
      <c s="36">
        <f>ROUND(G76*H76,6)</f>
      </c>
      <c r="L76" s="38">
        <v>0</v>
      </c>
      <c s="32">
        <f>ROUND(ROUND(L76,2)*ROUND(G76,3),2)</f>
      </c>
      <c s="36" t="s">
        <v>980</v>
      </c>
      <c>
        <f>(M76*21)/100</f>
      </c>
      <c t="s">
        <v>27</v>
      </c>
    </row>
    <row r="77" spans="1:5" ht="12.75">
      <c r="A77" s="35" t="s">
        <v>55</v>
      </c>
      <c r="E77" s="39" t="s">
        <v>1322</v>
      </c>
    </row>
    <row r="78" spans="1:5" ht="12.75">
      <c r="A78" s="35" t="s">
        <v>56</v>
      </c>
      <c r="E78" s="40" t="s">
        <v>751</v>
      </c>
    </row>
    <row r="79" spans="1:5" ht="12.75">
      <c r="A79" t="s">
        <v>58</v>
      </c>
      <c r="E79" s="39" t="s">
        <v>1501</v>
      </c>
    </row>
    <row r="80" spans="1:16" ht="12.75">
      <c r="A80" t="s">
        <v>49</v>
      </c>
      <c s="34" t="s">
        <v>136</v>
      </c>
      <c s="34" t="s">
        <v>7792</v>
      </c>
      <c s="35" t="s">
        <v>5</v>
      </c>
      <c s="6" t="s">
        <v>8900</v>
      </c>
      <c s="36" t="s">
        <v>672</v>
      </c>
      <c s="37">
        <v>16</v>
      </c>
      <c s="36">
        <v>0</v>
      </c>
      <c s="36">
        <f>ROUND(G80*H80,6)</f>
      </c>
      <c r="L80" s="38">
        <v>0</v>
      </c>
      <c s="32">
        <f>ROUND(ROUND(L80,2)*ROUND(G80,3),2)</f>
      </c>
      <c s="36" t="s">
        <v>980</v>
      </c>
      <c>
        <f>(M80*21)/100</f>
      </c>
      <c t="s">
        <v>27</v>
      </c>
    </row>
    <row r="81" spans="1:5" ht="12.75">
      <c r="A81" s="35" t="s">
        <v>55</v>
      </c>
      <c r="E81" s="39" t="s">
        <v>1322</v>
      </c>
    </row>
    <row r="82" spans="1:5" ht="12.75">
      <c r="A82" s="35" t="s">
        <v>56</v>
      </c>
      <c r="E82" s="40" t="s">
        <v>751</v>
      </c>
    </row>
    <row r="83" spans="1:5" ht="12.75">
      <c r="A83" t="s">
        <v>58</v>
      </c>
      <c r="E8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8881</v>
      </c>
      <c s="41">
        <f>Rekapitulace!C143</f>
      </c>
      <c s="20" t="s">
        <v>0</v>
      </c>
      <c t="s">
        <v>23</v>
      </c>
      <c t="s">
        <v>27</v>
      </c>
    </row>
    <row r="4" spans="1:16" ht="32" customHeight="1">
      <c r="A4" s="24" t="s">
        <v>20</v>
      </c>
      <c s="25" t="s">
        <v>28</v>
      </c>
      <c s="27" t="s">
        <v>8881</v>
      </c>
      <c r="E4" s="26" t="s">
        <v>8882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8929</v>
      </c>
      <c r="E8" s="30" t="s">
        <v>8928</v>
      </c>
      <c r="J8" s="29">
        <f>0+J9+J30+J55</f>
      </c>
      <c s="29">
        <f>0+K9+K30+K55</f>
      </c>
      <c s="29">
        <f>0+L9+L30+L55</f>
      </c>
      <c s="29">
        <f>0+M9+M30+M55</f>
      </c>
    </row>
    <row r="9" spans="1:13" ht="12.75">
      <c r="A9" t="s">
        <v>46</v>
      </c>
      <c r="C9" s="31" t="s">
        <v>68</v>
      </c>
      <c r="E9" s="33" t="s">
        <v>8886</v>
      </c>
      <c r="J9" s="32">
        <f>0</f>
      </c>
      <c s="32">
        <f>0</f>
      </c>
      <c s="32">
        <f>0+L10+L14+L18+L22+L26</f>
      </c>
      <c s="32">
        <f>0+M10+M14+M18+M22+M26</f>
      </c>
    </row>
    <row r="10" spans="1:16" ht="12.75">
      <c r="A10" t="s">
        <v>49</v>
      </c>
      <c s="34" t="s">
        <v>68</v>
      </c>
      <c s="34" t="s">
        <v>8887</v>
      </c>
      <c s="35" t="s">
        <v>5</v>
      </c>
      <c s="6" t="s">
        <v>8888</v>
      </c>
      <c s="36" t="s">
        <v>106</v>
      </c>
      <c s="37">
        <v>37</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8907</v>
      </c>
      <c s="35" t="s">
        <v>5</v>
      </c>
      <c s="6" t="s">
        <v>8908</v>
      </c>
      <c s="36" t="s">
        <v>106</v>
      </c>
      <c s="37">
        <v>8</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8930</v>
      </c>
      <c s="35" t="s">
        <v>5</v>
      </c>
      <c s="6" t="s">
        <v>8931</v>
      </c>
      <c s="36" t="s">
        <v>98</v>
      </c>
      <c s="37">
        <v>500</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8913</v>
      </c>
      <c s="35" t="s">
        <v>5</v>
      </c>
      <c s="6" t="s">
        <v>8914</v>
      </c>
      <c s="36" t="s">
        <v>106</v>
      </c>
      <c s="37">
        <v>20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8889</v>
      </c>
      <c s="35" t="s">
        <v>5</v>
      </c>
      <c s="6" t="s">
        <v>8890</v>
      </c>
      <c s="36" t="s">
        <v>106</v>
      </c>
      <c s="37">
        <v>21</v>
      </c>
      <c s="36">
        <v>0</v>
      </c>
      <c s="36">
        <f>ROUND(G26*H26,6)</f>
      </c>
      <c r="L26" s="38">
        <v>0</v>
      </c>
      <c s="32">
        <f>ROUND(ROUND(L26,2)*ROUND(G26,3),2)</f>
      </c>
      <c s="36" t="s">
        <v>980</v>
      </c>
      <c>
        <f>(M26*21)/100</f>
      </c>
      <c t="s">
        <v>27</v>
      </c>
    </row>
    <row r="27" spans="1:5" ht="12.75">
      <c r="A27" s="35" t="s">
        <v>55</v>
      </c>
      <c r="E27" s="39" t="s">
        <v>1322</v>
      </c>
    </row>
    <row r="28" spans="1:5" ht="12.75">
      <c r="A28" s="35" t="s">
        <v>56</v>
      </c>
      <c r="E28" s="40" t="s">
        <v>751</v>
      </c>
    </row>
    <row r="29" spans="1:5" ht="12.75">
      <c r="A29" t="s">
        <v>58</v>
      </c>
      <c r="E29" s="39" t="s">
        <v>1501</v>
      </c>
    </row>
    <row r="30" spans="1:13" ht="12.75">
      <c r="A30" t="s">
        <v>46</v>
      </c>
      <c r="C30" s="31" t="s">
        <v>27</v>
      </c>
      <c r="E30" s="33" t="s">
        <v>8891</v>
      </c>
      <c r="J30" s="32">
        <f>0</f>
      </c>
      <c s="32">
        <f>0</f>
      </c>
      <c s="32">
        <f>0+L31+L35+L39+L43+L47+L51</f>
      </c>
      <c s="32">
        <f>0+M31+M35+M39+M43+M47+M51</f>
      </c>
    </row>
    <row r="31" spans="1:16" ht="12.75">
      <c r="A31" t="s">
        <v>49</v>
      </c>
      <c s="34" t="s">
        <v>86</v>
      </c>
      <c s="34" t="s">
        <v>8887</v>
      </c>
      <c s="35" t="s">
        <v>5</v>
      </c>
      <c s="6" t="s">
        <v>8888</v>
      </c>
      <c s="36" t="s">
        <v>106</v>
      </c>
      <c s="37">
        <v>6</v>
      </c>
      <c s="36">
        <v>0</v>
      </c>
      <c s="36">
        <f>ROUND(G31*H31,6)</f>
      </c>
      <c r="L31" s="38">
        <v>0</v>
      </c>
      <c s="32">
        <f>ROUND(ROUND(L31,2)*ROUND(G31,3),2)</f>
      </c>
      <c s="36" t="s">
        <v>980</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89</v>
      </c>
      <c s="34" t="s">
        <v>8907</v>
      </c>
      <c s="35" t="s">
        <v>5</v>
      </c>
      <c s="6" t="s">
        <v>8908</v>
      </c>
      <c s="36" t="s">
        <v>106</v>
      </c>
      <c s="37">
        <v>2</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8915</v>
      </c>
      <c s="35" t="s">
        <v>5</v>
      </c>
      <c s="6" t="s">
        <v>8916</v>
      </c>
      <c s="36" t="s">
        <v>106</v>
      </c>
      <c s="37">
        <v>20</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8892</v>
      </c>
      <c s="35" t="s">
        <v>5</v>
      </c>
      <c s="6" t="s">
        <v>8893</v>
      </c>
      <c s="36" t="s">
        <v>106</v>
      </c>
      <c s="37">
        <v>30</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8894</v>
      </c>
      <c s="35" t="s">
        <v>5</v>
      </c>
      <c s="6" t="s">
        <v>8895</v>
      </c>
      <c s="36" t="s">
        <v>98</v>
      </c>
      <c s="37">
        <v>500</v>
      </c>
      <c s="36">
        <v>0</v>
      </c>
      <c s="36">
        <f>ROUND(G47*H47,6)</f>
      </c>
      <c r="L47" s="38">
        <v>0</v>
      </c>
      <c s="32">
        <f>ROUND(ROUND(L47,2)*ROUND(G47,3),2)</f>
      </c>
      <c s="36" t="s">
        <v>980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115</v>
      </c>
      <c s="34" t="s">
        <v>8917</v>
      </c>
      <c s="35" t="s">
        <v>5</v>
      </c>
      <c s="6" t="s">
        <v>8918</v>
      </c>
      <c s="36" t="s">
        <v>106</v>
      </c>
      <c s="37">
        <v>21</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3" ht="12.75">
      <c r="A55" t="s">
        <v>46</v>
      </c>
      <c r="C55" s="31" t="s">
        <v>26</v>
      </c>
      <c r="E55" s="33" t="s">
        <v>8896</v>
      </c>
      <c r="J55" s="32">
        <f>0</f>
      </c>
      <c s="32">
        <f>0</f>
      </c>
      <c s="32">
        <f>0+L56+L60+L64+L68</f>
      </c>
      <c s="32">
        <f>0+M56+M60+M64+M68</f>
      </c>
    </row>
    <row r="56" spans="1:16" ht="12.75">
      <c r="A56" t="s">
        <v>49</v>
      </c>
      <c s="34" t="s">
        <v>118</v>
      </c>
      <c s="34" t="s">
        <v>7789</v>
      </c>
      <c s="35" t="s">
        <v>5</v>
      </c>
      <c s="6" t="s">
        <v>8897</v>
      </c>
      <c s="36" t="s">
        <v>672</v>
      </c>
      <c s="37">
        <v>16</v>
      </c>
      <c s="36">
        <v>0</v>
      </c>
      <c s="36">
        <f>ROUND(G56*H56,6)</f>
      </c>
      <c r="L56" s="38">
        <v>0</v>
      </c>
      <c s="32">
        <f>ROUND(ROUND(L56,2)*ROUND(G56,3),2)</f>
      </c>
      <c s="36" t="s">
        <v>980</v>
      </c>
      <c>
        <f>(M56*21)/100</f>
      </c>
      <c t="s">
        <v>27</v>
      </c>
    </row>
    <row r="57" spans="1:5" ht="12.75">
      <c r="A57" s="35" t="s">
        <v>55</v>
      </c>
      <c r="E57" s="39" t="s">
        <v>1322</v>
      </c>
    </row>
    <row r="58" spans="1:5" ht="12.75">
      <c r="A58" s="35" t="s">
        <v>56</v>
      </c>
      <c r="E58" s="40" t="s">
        <v>751</v>
      </c>
    </row>
    <row r="59" spans="1:5" ht="12.75">
      <c r="A59" t="s">
        <v>58</v>
      </c>
      <c r="E59" s="39" t="s">
        <v>1501</v>
      </c>
    </row>
    <row r="60" spans="1:16" ht="12.75">
      <c r="A60" t="s">
        <v>49</v>
      </c>
      <c s="34" t="s">
        <v>121</v>
      </c>
      <c s="34" t="s">
        <v>7779</v>
      </c>
      <c s="35" t="s">
        <v>5</v>
      </c>
      <c s="6" t="s">
        <v>8898</v>
      </c>
      <c s="36" t="s">
        <v>106</v>
      </c>
      <c s="37">
        <v>45</v>
      </c>
      <c s="36">
        <v>0</v>
      </c>
      <c s="36">
        <f>ROUND(G60*H60,6)</f>
      </c>
      <c r="L60" s="38">
        <v>0</v>
      </c>
      <c s="32">
        <f>ROUND(ROUND(L60,2)*ROUND(G60,3),2)</f>
      </c>
      <c s="36" t="s">
        <v>980</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124</v>
      </c>
      <c s="34" t="s">
        <v>7785</v>
      </c>
      <c s="35" t="s">
        <v>5</v>
      </c>
      <c s="6" t="s">
        <v>8899</v>
      </c>
      <c s="36" t="s">
        <v>106</v>
      </c>
      <c s="37">
        <v>1</v>
      </c>
      <c s="36">
        <v>0</v>
      </c>
      <c s="36">
        <f>ROUND(G64*H64,6)</f>
      </c>
      <c r="L64" s="38">
        <v>0</v>
      </c>
      <c s="32">
        <f>ROUND(ROUND(L64,2)*ROUND(G64,3),2)</f>
      </c>
      <c s="36" t="s">
        <v>980</v>
      </c>
      <c>
        <f>(M64*21)/100</f>
      </c>
      <c t="s">
        <v>27</v>
      </c>
    </row>
    <row r="65" spans="1:5" ht="12.75">
      <c r="A65" s="35" t="s">
        <v>55</v>
      </c>
      <c r="E65" s="39" t="s">
        <v>1322</v>
      </c>
    </row>
    <row r="66" spans="1:5" ht="12.75">
      <c r="A66" s="35" t="s">
        <v>56</v>
      </c>
      <c r="E66" s="40" t="s">
        <v>751</v>
      </c>
    </row>
    <row r="67" spans="1:5" ht="12.75">
      <c r="A67" t="s">
        <v>58</v>
      </c>
      <c r="E67" s="39" t="s">
        <v>1501</v>
      </c>
    </row>
    <row r="68" spans="1:16" ht="12.75">
      <c r="A68" t="s">
        <v>49</v>
      </c>
      <c s="34" t="s">
        <v>127</v>
      </c>
      <c s="34" t="s">
        <v>7792</v>
      </c>
      <c s="35" t="s">
        <v>5</v>
      </c>
      <c s="6" t="s">
        <v>8900</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Rekapitulace!C150</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8936</v>
      </c>
      <c r="E8" s="30" t="s">
        <v>8935</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8937</v>
      </c>
      <c s="35" t="s">
        <v>5</v>
      </c>
      <c s="6" t="s">
        <v>5133</v>
      </c>
      <c s="36" t="s">
        <v>77</v>
      </c>
      <c s="37">
        <v>8.807</v>
      </c>
      <c s="36">
        <v>0</v>
      </c>
      <c s="36">
        <f>ROUND(G10*H10,6)</f>
      </c>
      <c r="L10" s="38">
        <v>0</v>
      </c>
      <c s="32">
        <f>ROUND(ROUND(L10,2)*ROUND(G10,3),2)</f>
      </c>
      <c s="36" t="s">
        <v>54</v>
      </c>
      <c>
        <f>(M10*21)/100</f>
      </c>
      <c t="s">
        <v>27</v>
      </c>
    </row>
    <row r="11" spans="1:5" ht="25.5">
      <c r="A11" s="35" t="s">
        <v>55</v>
      </c>
      <c r="E11" s="39" t="s">
        <v>8938</v>
      </c>
    </row>
    <row r="12" spans="1:5" ht="25.5">
      <c r="A12" s="35" t="s">
        <v>56</v>
      </c>
      <c r="E12" s="40" t="s">
        <v>8939</v>
      </c>
    </row>
    <row r="13" spans="1:5" ht="51">
      <c r="A13" t="s">
        <v>58</v>
      </c>
      <c r="E13" s="39" t="s">
        <v>8940</v>
      </c>
    </row>
    <row r="14" spans="1:16" ht="12.75">
      <c r="A14" t="s">
        <v>49</v>
      </c>
      <c s="34" t="s">
        <v>27</v>
      </c>
      <c s="34" t="s">
        <v>8941</v>
      </c>
      <c s="35" t="s">
        <v>5</v>
      </c>
      <c s="6" t="s">
        <v>6585</v>
      </c>
      <c s="36" t="s">
        <v>77</v>
      </c>
      <c s="37">
        <v>6.41</v>
      </c>
      <c s="36">
        <v>0</v>
      </c>
      <c s="36">
        <f>ROUND(G14*H14,6)</f>
      </c>
      <c r="L14" s="38">
        <v>0</v>
      </c>
      <c s="32">
        <f>ROUND(ROUND(L14,2)*ROUND(G14,3),2)</f>
      </c>
      <c s="36" t="s">
        <v>54</v>
      </c>
      <c>
        <f>(M14*21)/100</f>
      </c>
      <c t="s">
        <v>27</v>
      </c>
    </row>
    <row r="15" spans="1:5" ht="25.5">
      <c r="A15" s="35" t="s">
        <v>55</v>
      </c>
      <c r="E15" s="39" t="s">
        <v>8942</v>
      </c>
    </row>
    <row r="16" spans="1:5" ht="12.75">
      <c r="A16" s="35" t="s">
        <v>56</v>
      </c>
      <c r="E16" s="40" t="s">
        <v>8943</v>
      </c>
    </row>
    <row r="17" spans="1:5" ht="51">
      <c r="A17" t="s">
        <v>58</v>
      </c>
      <c r="E17" s="39" t="s">
        <v>8940</v>
      </c>
    </row>
    <row r="18" spans="1:16" ht="12.75">
      <c r="A18" t="s">
        <v>49</v>
      </c>
      <c s="34" t="s">
        <v>26</v>
      </c>
      <c s="34" t="s">
        <v>8944</v>
      </c>
      <c s="35" t="s">
        <v>5</v>
      </c>
      <c s="6" t="s">
        <v>8945</v>
      </c>
      <c s="36" t="s">
        <v>77</v>
      </c>
      <c s="37">
        <v>59.741</v>
      </c>
      <c s="36">
        <v>0</v>
      </c>
      <c s="36">
        <f>ROUND(G18*H18,6)</f>
      </c>
      <c r="L18" s="38">
        <v>0</v>
      </c>
      <c s="32">
        <f>ROUND(ROUND(L18,2)*ROUND(G18,3),2)</f>
      </c>
      <c s="36" t="s">
        <v>73</v>
      </c>
      <c>
        <f>(M18*21)/100</f>
      </c>
      <c t="s">
        <v>27</v>
      </c>
    </row>
    <row r="19" spans="1:5" ht="51">
      <c r="A19" s="35" t="s">
        <v>55</v>
      </c>
      <c r="E19" s="39" t="s">
        <v>8946</v>
      </c>
    </row>
    <row r="20" spans="1:5" ht="76.5">
      <c r="A20" s="35" t="s">
        <v>56</v>
      </c>
      <c r="E20" s="40" t="s">
        <v>8947</v>
      </c>
    </row>
    <row r="21" spans="1:5" ht="38.25">
      <c r="A21" t="s">
        <v>58</v>
      </c>
      <c r="E21" s="39" t="s">
        <v>8948</v>
      </c>
    </row>
    <row r="22" spans="1:16" ht="12.75">
      <c r="A22" t="s">
        <v>49</v>
      </c>
      <c s="34" t="s">
        <v>80</v>
      </c>
      <c s="34" t="s">
        <v>8949</v>
      </c>
      <c s="35" t="s">
        <v>5</v>
      </c>
      <c s="6" t="s">
        <v>8950</v>
      </c>
      <c s="36" t="s">
        <v>77</v>
      </c>
      <c s="37">
        <v>13.178</v>
      </c>
      <c s="36">
        <v>0</v>
      </c>
      <c s="36">
        <f>ROUND(G22*H22,6)</f>
      </c>
      <c r="L22" s="38">
        <v>0</v>
      </c>
      <c s="32">
        <f>ROUND(ROUND(L22,2)*ROUND(G22,3),2)</f>
      </c>
      <c s="36" t="s">
        <v>73</v>
      </c>
      <c>
        <f>(M22*21)/100</f>
      </c>
      <c t="s">
        <v>27</v>
      </c>
    </row>
    <row r="23" spans="1:5" ht="12.75">
      <c r="A23" s="35" t="s">
        <v>55</v>
      </c>
      <c r="E23" s="39" t="s">
        <v>8951</v>
      </c>
    </row>
    <row r="24" spans="1:5" ht="51">
      <c r="A24" s="35" t="s">
        <v>56</v>
      </c>
      <c r="E24" s="40" t="s">
        <v>8952</v>
      </c>
    </row>
    <row r="25" spans="1:5" ht="38.25">
      <c r="A25" t="s">
        <v>58</v>
      </c>
      <c r="E25" s="39" t="s">
        <v>8948</v>
      </c>
    </row>
    <row r="26" spans="1:16" ht="12.75">
      <c r="A26" t="s">
        <v>49</v>
      </c>
      <c s="34" t="s">
        <v>83</v>
      </c>
      <c s="34" t="s">
        <v>8953</v>
      </c>
      <c s="35" t="s">
        <v>5</v>
      </c>
      <c s="6" t="s">
        <v>8954</v>
      </c>
      <c s="36" t="s">
        <v>77</v>
      </c>
      <c s="37">
        <v>5.57</v>
      </c>
      <c s="36">
        <v>0</v>
      </c>
      <c s="36">
        <f>ROUND(G26*H26,6)</f>
      </c>
      <c r="L26" s="38">
        <v>0</v>
      </c>
      <c s="32">
        <f>ROUND(ROUND(L26,2)*ROUND(G26,3),2)</f>
      </c>
      <c s="36" t="s">
        <v>73</v>
      </c>
      <c>
        <f>(M26*21)/100</f>
      </c>
      <c t="s">
        <v>27</v>
      </c>
    </row>
    <row r="27" spans="1:5" ht="25.5">
      <c r="A27" s="35" t="s">
        <v>55</v>
      </c>
      <c r="E27" s="39" t="s">
        <v>8955</v>
      </c>
    </row>
    <row r="28" spans="1:5" ht="63.75">
      <c r="A28" s="35" t="s">
        <v>56</v>
      </c>
      <c r="E28" s="40" t="s">
        <v>8956</v>
      </c>
    </row>
    <row r="29" spans="1:5" ht="369.75">
      <c r="A29" t="s">
        <v>58</v>
      </c>
      <c r="E29" s="39" t="s">
        <v>4493</v>
      </c>
    </row>
    <row r="30" spans="1:16" ht="12.75">
      <c r="A30" t="s">
        <v>49</v>
      </c>
      <c s="34" t="s">
        <v>86</v>
      </c>
      <c s="34" t="s">
        <v>8957</v>
      </c>
      <c s="35" t="s">
        <v>5</v>
      </c>
      <c s="6" t="s">
        <v>8958</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8959</v>
      </c>
    </row>
    <row r="33" spans="1:5" ht="369.75">
      <c r="A33" t="s">
        <v>58</v>
      </c>
      <c r="E33" s="39" t="s">
        <v>4493</v>
      </c>
    </row>
    <row r="34" spans="1:16" ht="12.75">
      <c r="A34" t="s">
        <v>49</v>
      </c>
      <c s="34" t="s">
        <v>89</v>
      </c>
      <c s="34" t="s">
        <v>8960</v>
      </c>
      <c s="35" t="s">
        <v>5</v>
      </c>
      <c s="6" t="s">
        <v>8961</v>
      </c>
      <c s="36" t="s">
        <v>77</v>
      </c>
      <c s="37">
        <v>39.167</v>
      </c>
      <c s="36">
        <v>0</v>
      </c>
      <c s="36">
        <f>ROUND(G34*H34,6)</f>
      </c>
      <c r="L34" s="38">
        <v>0</v>
      </c>
      <c s="32">
        <f>ROUND(ROUND(L34,2)*ROUND(G34,3),2)</f>
      </c>
      <c s="36" t="s">
        <v>73</v>
      </c>
      <c>
        <f>(M34*21)/100</f>
      </c>
      <c t="s">
        <v>27</v>
      </c>
    </row>
    <row r="35" spans="1:5" ht="38.25">
      <c r="A35" s="35" t="s">
        <v>55</v>
      </c>
      <c r="E35" s="39" t="s">
        <v>8962</v>
      </c>
    </row>
    <row r="36" spans="1:5" ht="63.75">
      <c r="A36" s="35" t="s">
        <v>56</v>
      </c>
      <c r="E36" s="40" t="s">
        <v>8963</v>
      </c>
    </row>
    <row r="37" spans="1:5" ht="306">
      <c r="A37" t="s">
        <v>58</v>
      </c>
      <c r="E37" s="39" t="s">
        <v>4500</v>
      </c>
    </row>
    <row r="38" spans="1:16" ht="12.75">
      <c r="A38" t="s">
        <v>49</v>
      </c>
      <c s="34" t="s">
        <v>92</v>
      </c>
      <c s="34" t="s">
        <v>8964</v>
      </c>
      <c s="35" t="s">
        <v>5</v>
      </c>
      <c s="6" t="s">
        <v>8965</v>
      </c>
      <c s="36" t="s">
        <v>77</v>
      </c>
      <c s="37">
        <v>49.68</v>
      </c>
      <c s="36">
        <v>0</v>
      </c>
      <c s="36">
        <f>ROUND(G38*H38,6)</f>
      </c>
      <c r="L38" s="38">
        <v>0</v>
      </c>
      <c s="32">
        <f>ROUND(ROUND(L38,2)*ROUND(G38,3),2)</f>
      </c>
      <c s="36" t="s">
        <v>73</v>
      </c>
      <c>
        <f>(M38*21)/100</f>
      </c>
      <c t="s">
        <v>27</v>
      </c>
    </row>
    <row r="39" spans="1:5" ht="25.5">
      <c r="A39" s="35" t="s">
        <v>55</v>
      </c>
      <c r="E39" s="39" t="s">
        <v>8966</v>
      </c>
    </row>
    <row r="40" spans="1:5" ht="114.75">
      <c r="A40" s="35" t="s">
        <v>56</v>
      </c>
      <c r="E40" s="40" t="s">
        <v>8967</v>
      </c>
    </row>
    <row r="41" spans="1:5" ht="293.25">
      <c r="A41" t="s">
        <v>58</v>
      </c>
      <c r="E41" s="39" t="s">
        <v>8968</v>
      </c>
    </row>
    <row r="42" spans="1:16" ht="12.75">
      <c r="A42" t="s">
        <v>49</v>
      </c>
      <c s="34" t="s">
        <v>95</v>
      </c>
      <c s="34" t="s">
        <v>8969</v>
      </c>
      <c s="35" t="s">
        <v>5</v>
      </c>
      <c s="6" t="s">
        <v>8970</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8971</v>
      </c>
    </row>
    <row r="45" spans="1:5" ht="293.25">
      <c r="A45" t="s">
        <v>58</v>
      </c>
      <c r="E45" s="39" t="s">
        <v>8968</v>
      </c>
    </row>
    <row r="46" spans="1:16" ht="12.75">
      <c r="A46" t="s">
        <v>49</v>
      </c>
      <c s="34" t="s">
        <v>99</v>
      </c>
      <c s="34" t="s">
        <v>8972</v>
      </c>
      <c s="35" t="s">
        <v>5</v>
      </c>
      <c s="6" t="s">
        <v>8973</v>
      </c>
      <c s="36" t="s">
        <v>77</v>
      </c>
      <c s="37">
        <v>40.428</v>
      </c>
      <c s="36">
        <v>0</v>
      </c>
      <c s="36">
        <f>ROUND(G46*H46,6)</f>
      </c>
      <c r="L46" s="38">
        <v>0</v>
      </c>
      <c s="32">
        <f>ROUND(ROUND(L46,2)*ROUND(G46,3),2)</f>
      </c>
      <c s="36" t="s">
        <v>73</v>
      </c>
      <c>
        <f>(M46*21)/100</f>
      </c>
      <c t="s">
        <v>27</v>
      </c>
    </row>
    <row r="47" spans="1:5" ht="38.25">
      <c r="A47" s="35" t="s">
        <v>55</v>
      </c>
      <c r="E47" s="39" t="s">
        <v>8974</v>
      </c>
    </row>
    <row r="48" spans="1:5" ht="127.5">
      <c r="A48" s="35" t="s">
        <v>56</v>
      </c>
      <c r="E48" s="40" t="s">
        <v>8975</v>
      </c>
    </row>
    <row r="49" spans="1:5" ht="267.75">
      <c r="A49" t="s">
        <v>58</v>
      </c>
      <c r="E49" s="39" t="s">
        <v>3832</v>
      </c>
    </row>
    <row r="50" spans="1:16" ht="12.75">
      <c r="A50" t="s">
        <v>49</v>
      </c>
      <c s="34" t="s">
        <v>115</v>
      </c>
      <c s="34" t="s">
        <v>4019</v>
      </c>
      <c s="35" t="s">
        <v>5</v>
      </c>
      <c s="6" t="s">
        <v>4020</v>
      </c>
      <c s="36" t="s">
        <v>77</v>
      </c>
      <c s="37">
        <v>434.138</v>
      </c>
      <c s="36">
        <v>0</v>
      </c>
      <c s="36">
        <f>ROUND(G50*H50,6)</f>
      </c>
      <c r="L50" s="38">
        <v>0</v>
      </c>
      <c s="32">
        <f>ROUND(ROUND(L50,2)*ROUND(G50,3),2)</f>
      </c>
      <c s="36" t="s">
        <v>73</v>
      </c>
      <c>
        <f>(M50*21)/100</f>
      </c>
      <c t="s">
        <v>27</v>
      </c>
    </row>
    <row r="51" spans="1:5" ht="12.75">
      <c r="A51" s="35" t="s">
        <v>55</v>
      </c>
      <c r="E51" s="39" t="s">
        <v>8976</v>
      </c>
    </row>
    <row r="52" spans="1:5" ht="204">
      <c r="A52" s="35" t="s">
        <v>56</v>
      </c>
      <c r="E52" s="40" t="s">
        <v>8977</v>
      </c>
    </row>
    <row r="53" spans="1:5" ht="280.5">
      <c r="A53" t="s">
        <v>58</v>
      </c>
      <c r="E53" s="39" t="s">
        <v>8978</v>
      </c>
    </row>
    <row r="54" spans="1:16" ht="12.75">
      <c r="A54" t="s">
        <v>49</v>
      </c>
      <c s="34" t="s">
        <v>118</v>
      </c>
      <c s="34" t="s">
        <v>6231</v>
      </c>
      <c s="35" t="s">
        <v>5</v>
      </c>
      <c s="6" t="s">
        <v>6232</v>
      </c>
      <c s="36" t="s">
        <v>77</v>
      </c>
      <c s="37">
        <v>41.374</v>
      </c>
      <c s="36">
        <v>0</v>
      </c>
      <c s="36">
        <f>ROUND(G54*H54,6)</f>
      </c>
      <c r="L54" s="38">
        <v>0</v>
      </c>
      <c s="32">
        <f>ROUND(ROUND(L54,2)*ROUND(G54,3),2)</f>
      </c>
      <c s="36" t="s">
        <v>73</v>
      </c>
      <c>
        <f>(M54*21)/100</f>
      </c>
      <c t="s">
        <v>27</v>
      </c>
    </row>
    <row r="55" spans="1:5" ht="12.75">
      <c r="A55" s="35" t="s">
        <v>55</v>
      </c>
      <c r="E55" s="39" t="s">
        <v>8979</v>
      </c>
    </row>
    <row r="56" spans="1:5" ht="12.75">
      <c r="A56" s="35" t="s">
        <v>56</v>
      </c>
      <c r="E56" s="40" t="s">
        <v>8980</v>
      </c>
    </row>
    <row r="57" spans="1:5" ht="242.25">
      <c r="A57" t="s">
        <v>58</v>
      </c>
      <c r="E57" s="39" t="s">
        <v>8981</v>
      </c>
    </row>
    <row r="58" spans="1:16" ht="12.75">
      <c r="A58" t="s">
        <v>49</v>
      </c>
      <c s="34" t="s">
        <v>121</v>
      </c>
      <c s="34" t="s">
        <v>8982</v>
      </c>
      <c s="35" t="s">
        <v>5</v>
      </c>
      <c s="6" t="s">
        <v>8983</v>
      </c>
      <c s="36" t="s">
        <v>77</v>
      </c>
      <c s="37">
        <v>1.926</v>
      </c>
      <c s="36">
        <v>0</v>
      </c>
      <c s="36">
        <f>ROUND(G58*H58,6)</f>
      </c>
      <c r="L58" s="38">
        <v>0</v>
      </c>
      <c s="32">
        <f>ROUND(ROUND(L58,2)*ROUND(G58,3),2)</f>
      </c>
      <c s="36" t="s">
        <v>73</v>
      </c>
      <c>
        <f>(M58*21)/100</f>
      </c>
      <c t="s">
        <v>27</v>
      </c>
    </row>
    <row r="59" spans="1:5" ht="12.75">
      <c r="A59" s="35" t="s">
        <v>55</v>
      </c>
      <c r="E59" s="39" t="s">
        <v>8984</v>
      </c>
    </row>
    <row r="60" spans="1:5" ht="12.75">
      <c r="A60" s="35" t="s">
        <v>56</v>
      </c>
      <c r="E60" s="40" t="s">
        <v>8985</v>
      </c>
    </row>
    <row r="61" spans="1:5" ht="204">
      <c r="A61" t="s">
        <v>58</v>
      </c>
      <c r="E61" s="39" t="s">
        <v>8986</v>
      </c>
    </row>
    <row r="62" spans="1:16" ht="12.75">
      <c r="A62" t="s">
        <v>49</v>
      </c>
      <c s="34" t="s">
        <v>124</v>
      </c>
      <c s="34" t="s">
        <v>3410</v>
      </c>
      <c s="35" t="s">
        <v>5</v>
      </c>
      <c s="6" t="s">
        <v>3411</v>
      </c>
      <c s="36" t="s">
        <v>77</v>
      </c>
      <c s="37">
        <v>3.948</v>
      </c>
      <c s="36">
        <v>0</v>
      </c>
      <c s="36">
        <f>ROUND(G62*H62,6)</f>
      </c>
      <c r="L62" s="38">
        <v>0</v>
      </c>
      <c s="32">
        <f>ROUND(ROUND(L62,2)*ROUND(G62,3),2)</f>
      </c>
      <c s="36" t="s">
        <v>73</v>
      </c>
      <c>
        <f>(M62*21)/100</f>
      </c>
      <c t="s">
        <v>27</v>
      </c>
    </row>
    <row r="63" spans="1:5" ht="25.5">
      <c r="A63" s="35" t="s">
        <v>55</v>
      </c>
      <c r="E63" s="39" t="s">
        <v>8987</v>
      </c>
    </row>
    <row r="64" spans="1:5" ht="12.75">
      <c r="A64" s="35" t="s">
        <v>56</v>
      </c>
      <c r="E64" s="40" t="s">
        <v>8988</v>
      </c>
    </row>
    <row r="65" spans="1:5" ht="242.25">
      <c r="A65" t="s">
        <v>58</v>
      </c>
      <c r="E65" s="39" t="s">
        <v>8989</v>
      </c>
    </row>
    <row r="66" spans="1:16" ht="12.75">
      <c r="A66" t="s">
        <v>49</v>
      </c>
      <c s="34" t="s">
        <v>127</v>
      </c>
      <c s="34" t="s">
        <v>3417</v>
      </c>
      <c s="35" t="s">
        <v>5</v>
      </c>
      <c s="6" t="s">
        <v>3418</v>
      </c>
      <c s="36" t="s">
        <v>72</v>
      </c>
      <c s="37">
        <v>356.2</v>
      </c>
      <c s="36">
        <v>0</v>
      </c>
      <c s="36">
        <f>ROUND(G66*H66,6)</f>
      </c>
      <c r="L66" s="38">
        <v>0</v>
      </c>
      <c s="32">
        <f>ROUND(ROUND(L66,2)*ROUND(G66,3),2)</f>
      </c>
      <c s="36" t="s">
        <v>73</v>
      </c>
      <c>
        <f>(M66*21)/100</f>
      </c>
      <c t="s">
        <v>27</v>
      </c>
    </row>
    <row r="67" spans="1:5" ht="12.75">
      <c r="A67" s="35" t="s">
        <v>55</v>
      </c>
      <c r="E67" s="39" t="s">
        <v>8990</v>
      </c>
    </row>
    <row r="68" spans="1:5" ht="63.75">
      <c r="A68" s="35" t="s">
        <v>56</v>
      </c>
      <c r="E68" s="40" t="s">
        <v>8991</v>
      </c>
    </row>
    <row r="69" spans="1:5" ht="12.75">
      <c r="A69" t="s">
        <v>58</v>
      </c>
      <c r="E69" s="39" t="s">
        <v>3418</v>
      </c>
    </row>
    <row r="70" spans="1:16" ht="12.75">
      <c r="A70" t="s">
        <v>49</v>
      </c>
      <c s="34" t="s">
        <v>130</v>
      </c>
      <c s="34" t="s">
        <v>6242</v>
      </c>
      <c s="35" t="s">
        <v>5</v>
      </c>
      <c s="6" t="s">
        <v>6243</v>
      </c>
      <c s="36" t="s">
        <v>72</v>
      </c>
      <c s="37">
        <v>248.272</v>
      </c>
      <c s="36">
        <v>0</v>
      </c>
      <c s="36">
        <f>ROUND(G70*H70,6)</f>
      </c>
      <c r="L70" s="38">
        <v>0</v>
      </c>
      <c s="32">
        <f>ROUND(ROUND(L70,2)*ROUND(G70,3),2)</f>
      </c>
      <c s="36" t="s">
        <v>73</v>
      </c>
      <c>
        <f>(M70*21)/100</f>
      </c>
      <c t="s">
        <v>27</v>
      </c>
    </row>
    <row r="71" spans="1:5" ht="38.25">
      <c r="A71" s="35" t="s">
        <v>55</v>
      </c>
      <c r="E71" s="39" t="s">
        <v>8992</v>
      </c>
    </row>
    <row r="72" spans="1:5" ht="12.75">
      <c r="A72" s="35" t="s">
        <v>56</v>
      </c>
      <c r="E72" s="40" t="s">
        <v>8993</v>
      </c>
    </row>
    <row r="73" spans="1:5" ht="38.25">
      <c r="A73" t="s">
        <v>58</v>
      </c>
      <c r="E73" s="39" t="s">
        <v>3839</v>
      </c>
    </row>
    <row r="74" spans="1:13" ht="12.75">
      <c r="A74" t="s">
        <v>46</v>
      </c>
      <c r="C74" s="31" t="s">
        <v>27</v>
      </c>
      <c r="E74" s="33" t="s">
        <v>3423</v>
      </c>
      <c r="J74" s="32">
        <f>0</f>
      </c>
      <c s="32">
        <f>0</f>
      </c>
      <c s="32">
        <f>0+L75+L79</f>
      </c>
      <c s="32">
        <f>0+M75+M79</f>
      </c>
    </row>
    <row r="75" spans="1:16" ht="12.75">
      <c r="A75" t="s">
        <v>49</v>
      </c>
      <c s="34" t="s">
        <v>133</v>
      </c>
      <c s="34" t="s">
        <v>4720</v>
      </c>
      <c s="35" t="s">
        <v>5</v>
      </c>
      <c s="6" t="s">
        <v>4721</v>
      </c>
      <c s="36" t="s">
        <v>72</v>
      </c>
      <c s="37">
        <v>356.385</v>
      </c>
      <c s="36">
        <v>0</v>
      </c>
      <c s="36">
        <f>ROUND(G75*H75,6)</f>
      </c>
      <c r="L75" s="38">
        <v>0</v>
      </c>
      <c s="32">
        <f>ROUND(ROUND(L75,2)*ROUND(G75,3),2)</f>
      </c>
      <c s="36" t="s">
        <v>73</v>
      </c>
      <c>
        <f>(M75*21)/100</f>
      </c>
      <c t="s">
        <v>27</v>
      </c>
    </row>
    <row r="76" spans="1:5" ht="12.75">
      <c r="A76" s="35" t="s">
        <v>55</v>
      </c>
      <c r="E76" s="39" t="s">
        <v>8994</v>
      </c>
    </row>
    <row r="77" spans="1:5" ht="63.75">
      <c r="A77" s="35" t="s">
        <v>56</v>
      </c>
      <c r="E77" s="40" t="s">
        <v>8995</v>
      </c>
    </row>
    <row r="78" spans="1:5" ht="12.75">
      <c r="A78" t="s">
        <v>58</v>
      </c>
      <c r="E78" s="39" t="s">
        <v>59</v>
      </c>
    </row>
    <row r="79" spans="1:16" ht="12.75">
      <c r="A79" t="s">
        <v>49</v>
      </c>
      <c s="34" t="s">
        <v>136</v>
      </c>
      <c s="34" t="s">
        <v>5210</v>
      </c>
      <c s="35" t="s">
        <v>5</v>
      </c>
      <c s="6" t="s">
        <v>5211</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8996</v>
      </c>
    </row>
    <row r="82" spans="1:5" ht="102">
      <c r="A82" t="s">
        <v>58</v>
      </c>
      <c r="E82" s="39" t="s">
        <v>8997</v>
      </c>
    </row>
    <row r="83" spans="1:13" ht="12.75">
      <c r="A83" t="s">
        <v>46</v>
      </c>
      <c r="C83" s="31" t="s">
        <v>83</v>
      </c>
      <c r="E83" s="33" t="s">
        <v>4054</v>
      </c>
      <c r="J83" s="32">
        <f>0</f>
      </c>
      <c s="32">
        <f>0</f>
      </c>
      <c s="32">
        <f>0+L84+L88+L92+L96+L100</f>
      </c>
      <c s="32">
        <f>0+M84+M88+M92+M96+M100</f>
      </c>
    </row>
    <row r="84" spans="1:16" ht="12.75">
      <c r="A84" t="s">
        <v>49</v>
      </c>
      <c s="34" t="s">
        <v>139</v>
      </c>
      <c s="34" t="s">
        <v>8998</v>
      </c>
      <c s="35" t="s">
        <v>5</v>
      </c>
      <c s="6" t="s">
        <v>8999</v>
      </c>
      <c s="36" t="s">
        <v>77</v>
      </c>
      <c s="37">
        <v>60.643</v>
      </c>
      <c s="36">
        <v>0</v>
      </c>
      <c s="36">
        <f>ROUND(G84*H84,6)</f>
      </c>
      <c r="L84" s="38">
        <v>0</v>
      </c>
      <c s="32">
        <f>ROUND(ROUND(L84,2)*ROUND(G84,3),2)</f>
      </c>
      <c s="36" t="s">
        <v>73</v>
      </c>
      <c>
        <f>(M84*21)/100</f>
      </c>
      <c t="s">
        <v>27</v>
      </c>
    </row>
    <row r="85" spans="1:5" ht="38.25">
      <c r="A85" s="35" t="s">
        <v>55</v>
      </c>
      <c r="E85" s="39" t="s">
        <v>8974</v>
      </c>
    </row>
    <row r="86" spans="1:5" ht="127.5">
      <c r="A86" s="35" t="s">
        <v>56</v>
      </c>
      <c r="E86" s="40" t="s">
        <v>9000</v>
      </c>
    </row>
    <row r="87" spans="1:5" ht="127.5">
      <c r="A87" t="s">
        <v>58</v>
      </c>
      <c r="E87" s="39" t="s">
        <v>4580</v>
      </c>
    </row>
    <row r="88" spans="1:16" ht="12.75">
      <c r="A88" t="s">
        <v>49</v>
      </c>
      <c s="34" t="s">
        <v>142</v>
      </c>
      <c s="34" t="s">
        <v>4070</v>
      </c>
      <c s="35" t="s">
        <v>5</v>
      </c>
      <c s="6" t="s">
        <v>4071</v>
      </c>
      <c s="36" t="s">
        <v>72</v>
      </c>
      <c s="37">
        <v>290.588</v>
      </c>
      <c s="36">
        <v>0</v>
      </c>
      <c s="36">
        <f>ROUND(G88*H88,6)</f>
      </c>
      <c r="L88" s="38">
        <v>0</v>
      </c>
      <c s="32">
        <f>ROUND(ROUND(L88,2)*ROUND(G88,3),2)</f>
      </c>
      <c s="36" t="s">
        <v>73</v>
      </c>
      <c>
        <f>(M88*21)/100</f>
      </c>
      <c t="s">
        <v>27</v>
      </c>
    </row>
    <row r="89" spans="1:5" ht="25.5">
      <c r="A89" s="35" t="s">
        <v>55</v>
      </c>
      <c r="E89" s="39" t="s">
        <v>9001</v>
      </c>
    </row>
    <row r="90" spans="1:5" ht="12.75">
      <c r="A90" s="35" t="s">
        <v>56</v>
      </c>
      <c r="E90" s="40" t="s">
        <v>9002</v>
      </c>
    </row>
    <row r="91" spans="1:5" ht="51">
      <c r="A91" t="s">
        <v>58</v>
      </c>
      <c r="E91" s="39" t="s">
        <v>9003</v>
      </c>
    </row>
    <row r="92" spans="1:16" ht="12.75">
      <c r="A92" t="s">
        <v>49</v>
      </c>
      <c s="34" t="s">
        <v>145</v>
      </c>
      <c s="34" t="s">
        <v>9004</v>
      </c>
      <c s="35" t="s">
        <v>5</v>
      </c>
      <c s="6" t="s">
        <v>9005</v>
      </c>
      <c s="36" t="s">
        <v>72</v>
      </c>
      <c s="37">
        <v>72</v>
      </c>
      <c s="36">
        <v>0</v>
      </c>
      <c s="36">
        <f>ROUND(G92*H92,6)</f>
      </c>
      <c r="L92" s="38">
        <v>0</v>
      </c>
      <c s="32">
        <f>ROUND(ROUND(L92,2)*ROUND(G92,3),2)</f>
      </c>
      <c s="36" t="s">
        <v>73</v>
      </c>
      <c>
        <f>(M92*21)/100</f>
      </c>
      <c t="s">
        <v>27</v>
      </c>
    </row>
    <row r="93" spans="1:5" ht="12.75">
      <c r="A93" s="35" t="s">
        <v>55</v>
      </c>
      <c r="E93" s="39" t="s">
        <v>9006</v>
      </c>
    </row>
    <row r="94" spans="1:5" ht="12.75">
      <c r="A94" s="35" t="s">
        <v>56</v>
      </c>
      <c r="E94" s="40" t="s">
        <v>9007</v>
      </c>
    </row>
    <row r="95" spans="1:5" ht="102">
      <c r="A95" t="s">
        <v>58</v>
      </c>
      <c r="E95" s="39" t="s">
        <v>9008</v>
      </c>
    </row>
    <row r="96" spans="1:16" ht="12.75">
      <c r="A96" t="s">
        <v>49</v>
      </c>
      <c s="34" t="s">
        <v>148</v>
      </c>
      <c s="34" t="s">
        <v>5491</v>
      </c>
      <c s="35" t="s">
        <v>5</v>
      </c>
      <c s="6" t="s">
        <v>5492</v>
      </c>
      <c s="36" t="s">
        <v>72</v>
      </c>
      <c s="37">
        <v>246</v>
      </c>
      <c s="36">
        <v>0</v>
      </c>
      <c s="36">
        <f>ROUND(G96*H96,6)</f>
      </c>
      <c r="L96" s="38">
        <v>0</v>
      </c>
      <c s="32">
        <f>ROUND(ROUND(L96,2)*ROUND(G96,3),2)</f>
      </c>
      <c s="36" t="s">
        <v>73</v>
      </c>
      <c>
        <f>(M96*21)/100</f>
      </c>
      <c t="s">
        <v>27</v>
      </c>
    </row>
    <row r="97" spans="1:5" ht="12.75">
      <c r="A97" s="35" t="s">
        <v>55</v>
      </c>
      <c r="E97" s="39" t="s">
        <v>9009</v>
      </c>
    </row>
    <row r="98" spans="1:5" ht="12.75">
      <c r="A98" s="35" t="s">
        <v>56</v>
      </c>
      <c r="E98" s="40" t="s">
        <v>9010</v>
      </c>
    </row>
    <row r="99" spans="1:5" ht="153">
      <c r="A99" t="s">
        <v>58</v>
      </c>
      <c r="E99" s="39" t="s">
        <v>9011</v>
      </c>
    </row>
    <row r="100" spans="1:16" ht="12.75">
      <c r="A100" t="s">
        <v>49</v>
      </c>
      <c s="34" t="s">
        <v>151</v>
      </c>
      <c s="34" t="s">
        <v>9012</v>
      </c>
      <c s="35" t="s">
        <v>5</v>
      </c>
      <c s="6" t="s">
        <v>9013</v>
      </c>
      <c s="36" t="s">
        <v>98</v>
      </c>
      <c s="37">
        <v>95.8</v>
      </c>
      <c s="36">
        <v>0</v>
      </c>
      <c s="36">
        <f>ROUND(G100*H100,6)</f>
      </c>
      <c r="L100" s="38">
        <v>0</v>
      </c>
      <c s="32">
        <f>ROUND(ROUND(L100,2)*ROUND(G100,3),2)</f>
      </c>
      <c s="36" t="s">
        <v>73</v>
      </c>
      <c>
        <f>(M100*21)/100</f>
      </c>
      <c t="s">
        <v>27</v>
      </c>
    </row>
    <row r="101" spans="1:5" ht="12.75">
      <c r="A101" s="35" t="s">
        <v>55</v>
      </c>
      <c r="E101" s="39" t="s">
        <v>9014</v>
      </c>
    </row>
    <row r="102" spans="1:5" ht="12.75">
      <c r="A102" s="35" t="s">
        <v>56</v>
      </c>
      <c r="E102" s="40" t="s">
        <v>9015</v>
      </c>
    </row>
    <row r="103" spans="1:5" ht="38.25">
      <c r="A103" t="s">
        <v>58</v>
      </c>
      <c r="E103" s="39" t="s">
        <v>9016</v>
      </c>
    </row>
    <row r="104" spans="1:13" ht="12.75">
      <c r="A104" t="s">
        <v>46</v>
      </c>
      <c r="C104" s="31" t="s">
        <v>95</v>
      </c>
      <c r="E104" s="33" t="s">
        <v>4085</v>
      </c>
      <c r="J104" s="32">
        <f>0</f>
      </c>
      <c s="32">
        <f>0</f>
      </c>
      <c s="32">
        <f>0+L105</f>
      </c>
      <c s="32">
        <f>0+M105</f>
      </c>
    </row>
    <row r="105" spans="1:16" ht="12.75">
      <c r="A105" t="s">
        <v>49</v>
      </c>
      <c s="34" t="s">
        <v>154</v>
      </c>
      <c s="34" t="s">
        <v>9017</v>
      </c>
      <c s="35" t="s">
        <v>5</v>
      </c>
      <c s="6" t="s">
        <v>9018</v>
      </c>
      <c s="36" t="s">
        <v>98</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6448</v>
      </c>
    </row>
    <row r="108" spans="1:5" ht="76.5">
      <c r="A108" t="s">
        <v>58</v>
      </c>
      <c r="E108" s="39" t="s">
        <v>9019</v>
      </c>
    </row>
    <row r="109" spans="1:13" ht="12.75">
      <c r="A109" t="s">
        <v>46</v>
      </c>
      <c r="C109" s="31" t="s">
        <v>742</v>
      </c>
      <c r="E109" s="33" t="s">
        <v>1815</v>
      </c>
      <c r="J109" s="32">
        <f>0</f>
      </c>
      <c s="32">
        <f>0</f>
      </c>
      <c s="32">
        <f>0+L110+L114</f>
      </c>
      <c s="32">
        <f>0+M110+M114</f>
      </c>
    </row>
    <row r="110" spans="1:16" ht="25.5">
      <c r="A110" t="s">
        <v>49</v>
      </c>
      <c s="34" t="s">
        <v>157</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9020</v>
      </c>
    </row>
    <row r="113" spans="1:5" ht="102">
      <c r="A113" t="s">
        <v>58</v>
      </c>
      <c r="E113" s="39" t="s">
        <v>752</v>
      </c>
    </row>
    <row r="114" spans="1:16" ht="25.5">
      <c r="A114" t="s">
        <v>49</v>
      </c>
      <c s="34" t="s">
        <v>162</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9021</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Rekapitulace!C150</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9024</v>
      </c>
      <c r="E8" s="30" t="s">
        <v>9023</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9025</v>
      </c>
      <c s="35" t="s">
        <v>5</v>
      </c>
      <c s="6" t="s">
        <v>9026</v>
      </c>
      <c s="36" t="s">
        <v>77</v>
      </c>
      <c s="37">
        <v>0.969</v>
      </c>
      <c s="36">
        <v>0</v>
      </c>
      <c s="36">
        <f>ROUND(G10*H10,6)</f>
      </c>
      <c r="L10" s="38">
        <v>0</v>
      </c>
      <c s="32">
        <f>ROUND(ROUND(L10,2)*ROUND(G10,3),2)</f>
      </c>
      <c s="36" t="s">
        <v>54</v>
      </c>
      <c>
        <f>(M10*21)/100</f>
      </c>
      <c t="s">
        <v>27</v>
      </c>
    </row>
    <row r="11" spans="1:5" ht="12.75">
      <c r="A11" s="35" t="s">
        <v>55</v>
      </c>
      <c r="E11" s="39" t="s">
        <v>9027</v>
      </c>
    </row>
    <row r="12" spans="1:5" ht="12.75">
      <c r="A12" s="35" t="s">
        <v>56</v>
      </c>
      <c r="E12" s="40" t="s">
        <v>9028</v>
      </c>
    </row>
    <row r="13" spans="1:5" ht="76.5">
      <c r="A13" t="s">
        <v>58</v>
      </c>
      <c r="E13" s="39" t="s">
        <v>9029</v>
      </c>
    </row>
    <row r="14" spans="1:16" ht="12.75">
      <c r="A14" t="s">
        <v>49</v>
      </c>
      <c s="34" t="s">
        <v>27</v>
      </c>
      <c s="34" t="s">
        <v>8941</v>
      </c>
      <c s="35" t="s">
        <v>5</v>
      </c>
      <c s="6" t="s">
        <v>6585</v>
      </c>
      <c s="36" t="s">
        <v>77</v>
      </c>
      <c s="37">
        <v>17.48</v>
      </c>
      <c s="36">
        <v>0</v>
      </c>
      <c s="36">
        <f>ROUND(G14*H14,6)</f>
      </c>
      <c r="L14" s="38">
        <v>0</v>
      </c>
      <c s="32">
        <f>ROUND(ROUND(L14,2)*ROUND(G14,3),2)</f>
      </c>
      <c s="36" t="s">
        <v>54</v>
      </c>
      <c>
        <f>(M14*21)/100</f>
      </c>
      <c t="s">
        <v>27</v>
      </c>
    </row>
    <row r="15" spans="1:5" ht="38.25">
      <c r="A15" s="35" t="s">
        <v>55</v>
      </c>
      <c r="E15" s="39" t="s">
        <v>9030</v>
      </c>
    </row>
    <row r="16" spans="1:5" ht="63.75">
      <c r="A16" s="35" t="s">
        <v>56</v>
      </c>
      <c r="E16" s="40" t="s">
        <v>9031</v>
      </c>
    </row>
    <row r="17" spans="1:5" ht="76.5">
      <c r="A17" t="s">
        <v>58</v>
      </c>
      <c r="E17" s="39" t="s">
        <v>9029</v>
      </c>
    </row>
    <row r="18" spans="1:16" ht="12.75">
      <c r="A18" t="s">
        <v>49</v>
      </c>
      <c s="34" t="s">
        <v>26</v>
      </c>
      <c s="34" t="s">
        <v>9032</v>
      </c>
      <c s="35" t="s">
        <v>5</v>
      </c>
      <c s="6" t="s">
        <v>76</v>
      </c>
      <c s="36" t="s">
        <v>77</v>
      </c>
      <c s="37">
        <v>2.62</v>
      </c>
      <c s="36">
        <v>0</v>
      </c>
      <c s="36">
        <f>ROUND(G18*H18,6)</f>
      </c>
      <c r="L18" s="38">
        <v>0</v>
      </c>
      <c s="32">
        <f>ROUND(ROUND(L18,2)*ROUND(G18,3),2)</f>
      </c>
      <c s="36" t="s">
        <v>54</v>
      </c>
      <c>
        <f>(M18*21)/100</f>
      </c>
      <c t="s">
        <v>27</v>
      </c>
    </row>
    <row r="19" spans="1:5" ht="25.5">
      <c r="A19" s="35" t="s">
        <v>55</v>
      </c>
      <c r="E19" s="39" t="s">
        <v>9033</v>
      </c>
    </row>
    <row r="20" spans="1:5" ht="12.75">
      <c r="A20" s="35" t="s">
        <v>56</v>
      </c>
      <c r="E20" s="40" t="s">
        <v>9034</v>
      </c>
    </row>
    <row r="21" spans="1:5" ht="51">
      <c r="A21" t="s">
        <v>58</v>
      </c>
      <c r="E21" s="39" t="s">
        <v>8940</v>
      </c>
    </row>
    <row r="22" spans="1:16" ht="25.5">
      <c r="A22" t="s">
        <v>49</v>
      </c>
      <c s="34" t="s">
        <v>80</v>
      </c>
      <c s="34" t="s">
        <v>9035</v>
      </c>
      <c s="35" t="s">
        <v>5</v>
      </c>
      <c s="6" t="s">
        <v>9036</v>
      </c>
      <c s="36" t="s">
        <v>77</v>
      </c>
      <c s="37">
        <v>0.06</v>
      </c>
      <c s="36">
        <v>0</v>
      </c>
      <c s="36">
        <f>ROUND(G22*H22,6)</f>
      </c>
      <c r="L22" s="38">
        <v>0</v>
      </c>
      <c s="32">
        <f>ROUND(ROUND(L22,2)*ROUND(G22,3),2)</f>
      </c>
      <c s="36" t="s">
        <v>73</v>
      </c>
      <c>
        <f>(M22*21)/100</f>
      </c>
      <c t="s">
        <v>27</v>
      </c>
    </row>
    <row r="23" spans="1:5" ht="38.25">
      <c r="A23" s="35" t="s">
        <v>55</v>
      </c>
      <c r="E23" s="39" t="s">
        <v>9037</v>
      </c>
    </row>
    <row r="24" spans="1:5" ht="12.75">
      <c r="A24" s="35" t="s">
        <v>56</v>
      </c>
      <c r="E24" s="40" t="s">
        <v>9038</v>
      </c>
    </row>
    <row r="25" spans="1:5" ht="63.75">
      <c r="A25" t="s">
        <v>58</v>
      </c>
      <c r="E25" s="39" t="s">
        <v>6405</v>
      </c>
    </row>
    <row r="26" spans="1:16" ht="12.75">
      <c r="A26" t="s">
        <v>49</v>
      </c>
      <c s="34" t="s">
        <v>83</v>
      </c>
      <c s="34" t="s">
        <v>9039</v>
      </c>
      <c s="35" t="s">
        <v>5</v>
      </c>
      <c s="6" t="s">
        <v>9040</v>
      </c>
      <c s="36" t="s">
        <v>98</v>
      </c>
      <c s="37">
        <v>0.48</v>
      </c>
      <c s="36">
        <v>0</v>
      </c>
      <c s="36">
        <f>ROUND(G26*H26,6)</f>
      </c>
      <c r="L26" s="38">
        <v>0</v>
      </c>
      <c s="32">
        <f>ROUND(ROUND(L26,2)*ROUND(G26,3),2)</f>
      </c>
      <c s="36" t="s">
        <v>73</v>
      </c>
      <c>
        <f>(M26*21)/100</f>
      </c>
      <c t="s">
        <v>27</v>
      </c>
    </row>
    <row r="27" spans="1:5" ht="12.75">
      <c r="A27" s="35" t="s">
        <v>55</v>
      </c>
      <c r="E27" s="39" t="s">
        <v>5</v>
      </c>
    </row>
    <row r="28" spans="1:5" ht="12.75">
      <c r="A28" s="35" t="s">
        <v>56</v>
      </c>
      <c r="E28" s="40" t="s">
        <v>9041</v>
      </c>
    </row>
    <row r="29" spans="1:5" ht="63.75">
      <c r="A29" t="s">
        <v>58</v>
      </c>
      <c r="E29" s="39" t="s">
        <v>4227</v>
      </c>
    </row>
    <row r="30" spans="1:16" ht="12.75">
      <c r="A30" t="s">
        <v>49</v>
      </c>
      <c s="34" t="s">
        <v>86</v>
      </c>
      <c s="34" t="s">
        <v>8944</v>
      </c>
      <c s="35" t="s">
        <v>5</v>
      </c>
      <c s="6" t="s">
        <v>8945</v>
      </c>
      <c s="36" t="s">
        <v>77</v>
      </c>
      <c s="37">
        <v>65.565</v>
      </c>
      <c s="36">
        <v>0</v>
      </c>
      <c s="36">
        <f>ROUND(G30*H30,6)</f>
      </c>
      <c r="L30" s="38">
        <v>0</v>
      </c>
      <c s="32">
        <f>ROUND(ROUND(L30,2)*ROUND(G30,3),2)</f>
      </c>
      <c s="36" t="s">
        <v>73</v>
      </c>
      <c>
        <f>(M30*21)/100</f>
      </c>
      <c t="s">
        <v>27</v>
      </c>
    </row>
    <row r="31" spans="1:5" ht="51">
      <c r="A31" s="35" t="s">
        <v>55</v>
      </c>
      <c r="E31" s="39" t="s">
        <v>9042</v>
      </c>
    </row>
    <row r="32" spans="1:5" ht="76.5">
      <c r="A32" s="35" t="s">
        <v>56</v>
      </c>
      <c r="E32" s="40" t="s">
        <v>9043</v>
      </c>
    </row>
    <row r="33" spans="1:5" ht="38.25">
      <c r="A33" t="s">
        <v>58</v>
      </c>
      <c r="E33" s="39" t="s">
        <v>8948</v>
      </c>
    </row>
    <row r="34" spans="1:16" ht="12.75">
      <c r="A34" t="s">
        <v>49</v>
      </c>
      <c s="34" t="s">
        <v>89</v>
      </c>
      <c s="34" t="s">
        <v>8949</v>
      </c>
      <c s="35" t="s">
        <v>5</v>
      </c>
      <c s="6" t="s">
        <v>8950</v>
      </c>
      <c s="36" t="s">
        <v>77</v>
      </c>
      <c s="37">
        <v>21.855</v>
      </c>
      <c s="36">
        <v>0</v>
      </c>
      <c s="36">
        <f>ROUND(G34*H34,6)</f>
      </c>
      <c r="L34" s="38">
        <v>0</v>
      </c>
      <c s="32">
        <f>ROUND(ROUND(L34,2)*ROUND(G34,3),2)</f>
      </c>
      <c s="36" t="s">
        <v>73</v>
      </c>
      <c>
        <f>(M34*21)/100</f>
      </c>
      <c t="s">
        <v>27</v>
      </c>
    </row>
    <row r="35" spans="1:5" ht="12.75">
      <c r="A35" s="35" t="s">
        <v>55</v>
      </c>
      <c r="E35" s="39" t="s">
        <v>8951</v>
      </c>
    </row>
    <row r="36" spans="1:5" ht="51">
      <c r="A36" s="35" t="s">
        <v>56</v>
      </c>
      <c r="E36" s="40" t="s">
        <v>9044</v>
      </c>
    </row>
    <row r="37" spans="1:5" ht="38.25">
      <c r="A37" t="s">
        <v>58</v>
      </c>
      <c r="E37" s="39" t="s">
        <v>8948</v>
      </c>
    </row>
    <row r="38" spans="1:16" ht="12.75">
      <c r="A38" t="s">
        <v>49</v>
      </c>
      <c s="34" t="s">
        <v>92</v>
      </c>
      <c s="34" t="s">
        <v>8953</v>
      </c>
      <c s="35" t="s">
        <v>5</v>
      </c>
      <c s="6" t="s">
        <v>8954</v>
      </c>
      <c s="36" t="s">
        <v>77</v>
      </c>
      <c s="37">
        <v>190.29</v>
      </c>
      <c s="36">
        <v>0</v>
      </c>
      <c s="36">
        <f>ROUND(G38*H38,6)</f>
      </c>
      <c r="L38" s="38">
        <v>0</v>
      </c>
      <c s="32">
        <f>ROUND(ROUND(L38,2)*ROUND(G38,3),2)</f>
      </c>
      <c s="36" t="s">
        <v>73</v>
      </c>
      <c>
        <f>(M38*21)/100</f>
      </c>
      <c t="s">
        <v>27</v>
      </c>
    </row>
    <row r="39" spans="1:5" ht="25.5">
      <c r="A39" s="35" t="s">
        <v>55</v>
      </c>
      <c r="E39" s="39" t="s">
        <v>9045</v>
      </c>
    </row>
    <row r="40" spans="1:5" ht="102">
      <c r="A40" s="35" t="s">
        <v>56</v>
      </c>
      <c r="E40" s="40" t="s">
        <v>9046</v>
      </c>
    </row>
    <row r="41" spans="1:5" ht="369.75">
      <c r="A41" t="s">
        <v>58</v>
      </c>
      <c r="E41" s="39" t="s">
        <v>4493</v>
      </c>
    </row>
    <row r="42" spans="1:16" ht="12.75">
      <c r="A42" t="s">
        <v>49</v>
      </c>
      <c s="34" t="s">
        <v>95</v>
      </c>
      <c s="34" t="s">
        <v>8957</v>
      </c>
      <c s="35" t="s">
        <v>5</v>
      </c>
      <c s="6" t="s">
        <v>8958</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9047</v>
      </c>
    </row>
    <row r="45" spans="1:5" ht="369.75">
      <c r="A45" t="s">
        <v>58</v>
      </c>
      <c r="E45" s="39" t="s">
        <v>4493</v>
      </c>
    </row>
    <row r="46" spans="1:16" ht="12.75">
      <c r="A46" t="s">
        <v>49</v>
      </c>
      <c s="34" t="s">
        <v>99</v>
      </c>
      <c s="34" t="s">
        <v>8960</v>
      </c>
      <c s="35" t="s">
        <v>5</v>
      </c>
      <c s="6" t="s">
        <v>8961</v>
      </c>
      <c s="36" t="s">
        <v>77</v>
      </c>
      <c s="37">
        <v>28.5</v>
      </c>
      <c s="36">
        <v>0</v>
      </c>
      <c s="36">
        <f>ROUND(G46*H46,6)</f>
      </c>
      <c r="L46" s="38">
        <v>0</v>
      </c>
      <c s="32">
        <f>ROUND(ROUND(L46,2)*ROUND(G46,3),2)</f>
      </c>
      <c s="36" t="s">
        <v>73</v>
      </c>
      <c>
        <f>(M46*21)/100</f>
      </c>
      <c t="s">
        <v>27</v>
      </c>
    </row>
    <row r="47" spans="1:5" ht="38.25">
      <c r="A47" s="35" t="s">
        <v>55</v>
      </c>
      <c r="E47" s="39" t="s">
        <v>8962</v>
      </c>
    </row>
    <row r="48" spans="1:5" ht="25.5">
      <c r="A48" s="35" t="s">
        <v>56</v>
      </c>
      <c r="E48" s="40" t="s">
        <v>9048</v>
      </c>
    </row>
    <row r="49" spans="1:5" ht="306">
      <c r="A49" t="s">
        <v>58</v>
      </c>
      <c r="E49" s="39" t="s">
        <v>4500</v>
      </c>
    </row>
    <row r="50" spans="1:16" ht="12.75">
      <c r="A50" t="s">
        <v>49</v>
      </c>
      <c s="34" t="s">
        <v>115</v>
      </c>
      <c s="34" t="s">
        <v>8972</v>
      </c>
      <c s="35" t="s">
        <v>5</v>
      </c>
      <c s="6" t="s">
        <v>8973</v>
      </c>
      <c s="36" t="s">
        <v>77</v>
      </c>
      <c s="37">
        <v>61.625</v>
      </c>
      <c s="36">
        <v>0</v>
      </c>
      <c s="36">
        <f>ROUND(G50*H50,6)</f>
      </c>
      <c r="L50" s="38">
        <v>0</v>
      </c>
      <c s="32">
        <f>ROUND(ROUND(L50,2)*ROUND(G50,3),2)</f>
      </c>
      <c s="36" t="s">
        <v>73</v>
      </c>
      <c>
        <f>(M50*21)/100</f>
      </c>
      <c t="s">
        <v>27</v>
      </c>
    </row>
    <row r="51" spans="1:5" ht="63.75">
      <c r="A51" s="35" t="s">
        <v>55</v>
      </c>
      <c r="E51" s="39" t="s">
        <v>9049</v>
      </c>
    </row>
    <row r="52" spans="1:5" ht="38.25">
      <c r="A52" s="35" t="s">
        <v>56</v>
      </c>
      <c r="E52" s="40" t="s">
        <v>9050</v>
      </c>
    </row>
    <row r="53" spans="1:5" ht="267.75">
      <c r="A53" t="s">
        <v>58</v>
      </c>
      <c r="E53" s="39" t="s">
        <v>3832</v>
      </c>
    </row>
    <row r="54" spans="1:16" ht="12.75">
      <c r="A54" t="s">
        <v>49</v>
      </c>
      <c s="34" t="s">
        <v>118</v>
      </c>
      <c s="34" t="s">
        <v>4019</v>
      </c>
      <c s="35" t="s">
        <v>5</v>
      </c>
      <c s="6" t="s">
        <v>4020</v>
      </c>
      <c s="36" t="s">
        <v>77</v>
      </c>
      <c s="37">
        <v>113.425</v>
      </c>
      <c s="36">
        <v>0</v>
      </c>
      <c s="36">
        <f>ROUND(G54*H54,6)</f>
      </c>
      <c r="L54" s="38">
        <v>0</v>
      </c>
      <c s="32">
        <f>ROUND(ROUND(L54,2)*ROUND(G54,3),2)</f>
      </c>
      <c s="36" t="s">
        <v>73</v>
      </c>
      <c>
        <f>(M54*21)/100</f>
      </c>
      <c t="s">
        <v>27</v>
      </c>
    </row>
    <row r="55" spans="1:5" ht="12.75">
      <c r="A55" s="35" t="s">
        <v>55</v>
      </c>
      <c r="E55" s="39" t="s">
        <v>8976</v>
      </c>
    </row>
    <row r="56" spans="1:5" ht="102">
      <c r="A56" s="35" t="s">
        <v>56</v>
      </c>
      <c r="E56" s="40" t="s">
        <v>9051</v>
      </c>
    </row>
    <row r="57" spans="1:5" ht="280.5">
      <c r="A57" t="s">
        <v>58</v>
      </c>
      <c r="E57" s="39" t="s">
        <v>8978</v>
      </c>
    </row>
    <row r="58" spans="1:16" ht="12.75">
      <c r="A58" t="s">
        <v>49</v>
      </c>
      <c s="34" t="s">
        <v>121</v>
      </c>
      <c s="34" t="s">
        <v>6231</v>
      </c>
      <c s="35" t="s">
        <v>5</v>
      </c>
      <c s="6" t="s">
        <v>6232</v>
      </c>
      <c s="36" t="s">
        <v>77</v>
      </c>
      <c s="37">
        <v>8.643</v>
      </c>
      <c s="36">
        <v>0</v>
      </c>
      <c s="36">
        <f>ROUND(G58*H58,6)</f>
      </c>
      <c r="L58" s="38">
        <v>0</v>
      </c>
      <c s="32">
        <f>ROUND(ROUND(L58,2)*ROUND(G58,3),2)</f>
      </c>
      <c s="36" t="s">
        <v>73</v>
      </c>
      <c>
        <f>(M58*21)/100</f>
      </c>
      <c t="s">
        <v>27</v>
      </c>
    </row>
    <row r="59" spans="1:5" ht="12.75">
      <c r="A59" s="35" t="s">
        <v>55</v>
      </c>
      <c r="E59" s="39" t="s">
        <v>8979</v>
      </c>
    </row>
    <row r="60" spans="1:5" ht="63.75">
      <c r="A60" s="35" t="s">
        <v>56</v>
      </c>
      <c r="E60" s="40" t="s">
        <v>9052</v>
      </c>
    </row>
    <row r="61" spans="1:5" ht="242.25">
      <c r="A61" t="s">
        <v>58</v>
      </c>
      <c r="E61" s="39" t="s">
        <v>8981</v>
      </c>
    </row>
    <row r="62" spans="1:16" ht="12.75">
      <c r="A62" t="s">
        <v>49</v>
      </c>
      <c s="34" t="s">
        <v>124</v>
      </c>
      <c s="34" t="s">
        <v>3410</v>
      </c>
      <c s="35" t="s">
        <v>5</v>
      </c>
      <c s="6" t="s">
        <v>3411</v>
      </c>
      <c s="36" t="s">
        <v>77</v>
      </c>
      <c s="37">
        <v>2.92</v>
      </c>
      <c s="36">
        <v>0</v>
      </c>
      <c s="36">
        <f>ROUND(G62*H62,6)</f>
      </c>
      <c r="L62" s="38">
        <v>0</v>
      </c>
      <c s="32">
        <f>ROUND(ROUND(L62,2)*ROUND(G62,3),2)</f>
      </c>
      <c s="36" t="s">
        <v>73</v>
      </c>
      <c>
        <f>(M62*21)/100</f>
      </c>
      <c t="s">
        <v>27</v>
      </c>
    </row>
    <row r="63" spans="1:5" ht="25.5">
      <c r="A63" s="35" t="s">
        <v>55</v>
      </c>
      <c r="E63" s="39" t="s">
        <v>8987</v>
      </c>
    </row>
    <row r="64" spans="1:5" ht="12.75">
      <c r="A64" s="35" t="s">
        <v>56</v>
      </c>
      <c r="E64" s="40" t="s">
        <v>9053</v>
      </c>
    </row>
    <row r="65" spans="1:5" ht="242.25">
      <c r="A65" t="s">
        <v>58</v>
      </c>
      <c r="E65" s="39" t="s">
        <v>8989</v>
      </c>
    </row>
    <row r="66" spans="1:16" ht="12.75">
      <c r="A66" t="s">
        <v>49</v>
      </c>
      <c s="34" t="s">
        <v>127</v>
      </c>
      <c s="34" t="s">
        <v>3417</v>
      </c>
      <c s="35" t="s">
        <v>5</v>
      </c>
      <c s="6" t="s">
        <v>3418</v>
      </c>
      <c s="36" t="s">
        <v>72</v>
      </c>
      <c s="37">
        <v>308.125</v>
      </c>
      <c s="36">
        <v>0</v>
      </c>
      <c s="36">
        <f>ROUND(G66*H66,6)</f>
      </c>
      <c r="L66" s="38">
        <v>0</v>
      </c>
      <c s="32">
        <f>ROUND(ROUND(L66,2)*ROUND(G66,3),2)</f>
      </c>
      <c s="36" t="s">
        <v>73</v>
      </c>
      <c>
        <f>(M66*21)/100</f>
      </c>
      <c t="s">
        <v>27</v>
      </c>
    </row>
    <row r="67" spans="1:5" ht="12.75">
      <c r="A67" s="35" t="s">
        <v>55</v>
      </c>
      <c r="E67" s="39" t="s">
        <v>8990</v>
      </c>
    </row>
    <row r="68" spans="1:5" ht="25.5">
      <c r="A68" s="35" t="s">
        <v>56</v>
      </c>
      <c r="E68" s="40" t="s">
        <v>9054</v>
      </c>
    </row>
    <row r="69" spans="1:5" ht="12.75">
      <c r="A69" t="s">
        <v>58</v>
      </c>
      <c r="E69" s="39" t="s">
        <v>3418</v>
      </c>
    </row>
    <row r="70" spans="1:16" ht="12.75">
      <c r="A70" t="s">
        <v>49</v>
      </c>
      <c s="34" t="s">
        <v>130</v>
      </c>
      <c s="34" t="s">
        <v>6242</v>
      </c>
      <c s="35" t="s">
        <v>5</v>
      </c>
      <c s="6" t="s">
        <v>6243</v>
      </c>
      <c s="36" t="s">
        <v>72</v>
      </c>
      <c s="37">
        <v>190</v>
      </c>
      <c s="36">
        <v>0</v>
      </c>
      <c s="36">
        <f>ROUND(G70*H70,6)</f>
      </c>
      <c r="L70" s="38">
        <v>0</v>
      </c>
      <c s="32">
        <f>ROUND(ROUND(L70,2)*ROUND(G70,3),2)</f>
      </c>
      <c s="36" t="s">
        <v>73</v>
      </c>
      <c>
        <f>(M70*21)/100</f>
      </c>
      <c t="s">
        <v>27</v>
      </c>
    </row>
    <row r="71" spans="1:5" ht="25.5">
      <c r="A71" s="35" t="s">
        <v>55</v>
      </c>
      <c r="E71" s="39" t="s">
        <v>9055</v>
      </c>
    </row>
    <row r="72" spans="1:5" ht="12.75">
      <c r="A72" s="35" t="s">
        <v>56</v>
      </c>
      <c r="E72" s="40" t="s">
        <v>9056</v>
      </c>
    </row>
    <row r="73" spans="1:5" ht="38.25">
      <c r="A73" t="s">
        <v>58</v>
      </c>
      <c r="E73" s="39" t="s">
        <v>3839</v>
      </c>
    </row>
    <row r="74" spans="1:13" ht="12.75">
      <c r="A74" t="s">
        <v>46</v>
      </c>
      <c r="C74" s="31" t="s">
        <v>27</v>
      </c>
      <c r="E74" s="33" t="s">
        <v>3423</v>
      </c>
      <c r="J74" s="32">
        <f>0</f>
      </c>
      <c s="32">
        <f>0</f>
      </c>
      <c s="32">
        <f>0+L75+L79</f>
      </c>
      <c s="32">
        <f>0+M75+M79</f>
      </c>
    </row>
    <row r="75" spans="1:16" ht="12.75">
      <c r="A75" t="s">
        <v>49</v>
      </c>
      <c s="34" t="s">
        <v>133</v>
      </c>
      <c s="34" t="s">
        <v>4720</v>
      </c>
      <c s="35" t="s">
        <v>5</v>
      </c>
      <c s="6" t="s">
        <v>4721</v>
      </c>
      <c s="36" t="s">
        <v>72</v>
      </c>
      <c s="37">
        <v>308.125</v>
      </c>
      <c s="36">
        <v>0</v>
      </c>
      <c s="36">
        <f>ROUND(G75*H75,6)</f>
      </c>
      <c r="L75" s="38">
        <v>0</v>
      </c>
      <c s="32">
        <f>ROUND(ROUND(L75,2)*ROUND(G75,3),2)</f>
      </c>
      <c s="36" t="s">
        <v>73</v>
      </c>
      <c>
        <f>(M75*21)/100</f>
      </c>
      <c t="s">
        <v>27</v>
      </c>
    </row>
    <row r="76" spans="1:5" ht="12.75">
      <c r="A76" s="35" t="s">
        <v>55</v>
      </c>
      <c r="E76" s="39" t="s">
        <v>8994</v>
      </c>
    </row>
    <row r="77" spans="1:5" ht="25.5">
      <c r="A77" s="35" t="s">
        <v>56</v>
      </c>
      <c r="E77" s="40" t="s">
        <v>9057</v>
      </c>
    </row>
    <row r="78" spans="1:5" ht="12.75">
      <c r="A78" t="s">
        <v>58</v>
      </c>
      <c r="E78" s="39" t="s">
        <v>59</v>
      </c>
    </row>
    <row r="79" spans="1:16" ht="12.75">
      <c r="A79" t="s">
        <v>49</v>
      </c>
      <c s="34" t="s">
        <v>136</v>
      </c>
      <c s="34" t="s">
        <v>5210</v>
      </c>
      <c s="35" t="s">
        <v>5</v>
      </c>
      <c s="6" t="s">
        <v>5211</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9058</v>
      </c>
    </row>
    <row r="82" spans="1:5" ht="102">
      <c r="A82" t="s">
        <v>58</v>
      </c>
      <c r="E82" s="39" t="s">
        <v>8997</v>
      </c>
    </row>
    <row r="83" spans="1:13" ht="12.75">
      <c r="A83" t="s">
        <v>46</v>
      </c>
      <c r="C83" s="31" t="s">
        <v>80</v>
      </c>
      <c r="E83" s="33" t="s">
        <v>3427</v>
      </c>
      <c r="J83" s="32">
        <f>0</f>
      </c>
      <c s="32">
        <f>0</f>
      </c>
      <c s="32">
        <f>0+L84+L88</f>
      </c>
      <c s="32">
        <f>0+M84+M88</f>
      </c>
    </row>
    <row r="84" spans="1:16" ht="12.75">
      <c r="A84" t="s">
        <v>49</v>
      </c>
      <c s="34" t="s">
        <v>139</v>
      </c>
      <c s="34" t="s">
        <v>3714</v>
      </c>
      <c s="35" t="s">
        <v>5</v>
      </c>
      <c s="6" t="s">
        <v>3715</v>
      </c>
      <c s="36" t="s">
        <v>77</v>
      </c>
      <c s="37">
        <v>0.392</v>
      </c>
      <c s="36">
        <v>0</v>
      </c>
      <c s="36">
        <f>ROUND(G84*H84,6)</f>
      </c>
      <c r="L84" s="38">
        <v>0</v>
      </c>
      <c s="32">
        <f>ROUND(ROUND(L84,2)*ROUND(G84,3),2)</f>
      </c>
      <c s="36" t="s">
        <v>73</v>
      </c>
      <c>
        <f>(M84*21)/100</f>
      </c>
      <c t="s">
        <v>27</v>
      </c>
    </row>
    <row r="85" spans="1:5" ht="12.75">
      <c r="A85" s="35" t="s">
        <v>55</v>
      </c>
      <c r="E85" s="39" t="s">
        <v>9059</v>
      </c>
    </row>
    <row r="86" spans="1:5" ht="12.75">
      <c r="A86" s="35" t="s">
        <v>56</v>
      </c>
      <c r="E86" s="40" t="s">
        <v>9060</v>
      </c>
    </row>
    <row r="87" spans="1:5" ht="38.25">
      <c r="A87" t="s">
        <v>58</v>
      </c>
      <c r="E87" s="39" t="s">
        <v>4517</v>
      </c>
    </row>
    <row r="88" spans="1:16" ht="12.75">
      <c r="A88" t="s">
        <v>49</v>
      </c>
      <c s="34" t="s">
        <v>142</v>
      </c>
      <c s="34" t="s">
        <v>9061</v>
      </c>
      <c s="35" t="s">
        <v>5</v>
      </c>
      <c s="6" t="s">
        <v>9062</v>
      </c>
      <c s="36" t="s">
        <v>77</v>
      </c>
      <c s="37">
        <v>0.101</v>
      </c>
      <c s="36">
        <v>0</v>
      </c>
      <c s="36">
        <f>ROUND(G88*H88,6)</f>
      </c>
      <c r="L88" s="38">
        <v>0</v>
      </c>
      <c s="32">
        <f>ROUND(ROUND(L88,2)*ROUND(G88,3),2)</f>
      </c>
      <c s="36" t="s">
        <v>73</v>
      </c>
      <c>
        <f>(M88*21)/100</f>
      </c>
      <c t="s">
        <v>27</v>
      </c>
    </row>
    <row r="89" spans="1:5" ht="25.5">
      <c r="A89" s="35" t="s">
        <v>55</v>
      </c>
      <c r="E89" s="39" t="s">
        <v>9063</v>
      </c>
    </row>
    <row r="90" spans="1:5" ht="12.75">
      <c r="A90" s="35" t="s">
        <v>56</v>
      </c>
      <c r="E90" s="40" t="s">
        <v>9064</v>
      </c>
    </row>
    <row r="91" spans="1:5" ht="369.75">
      <c r="A91" t="s">
        <v>58</v>
      </c>
      <c r="E91" s="39" t="s">
        <v>3916</v>
      </c>
    </row>
    <row r="92" spans="1:13" ht="12.75">
      <c r="A92" t="s">
        <v>46</v>
      </c>
      <c r="C92" s="31" t="s">
        <v>83</v>
      </c>
      <c r="E92" s="33" t="s">
        <v>4054</v>
      </c>
      <c r="J92" s="32">
        <f>0</f>
      </c>
      <c s="32">
        <f>0</f>
      </c>
      <c s="32">
        <f>0+L93+L97+L101+L105+L109</f>
      </c>
      <c s="32">
        <f>0+M93+M97+M101+M105+M109</f>
      </c>
    </row>
    <row r="93" spans="1:16" ht="12.75">
      <c r="A93" t="s">
        <v>49</v>
      </c>
      <c s="34" t="s">
        <v>145</v>
      </c>
      <c s="34" t="s">
        <v>8998</v>
      </c>
      <c s="35" t="s">
        <v>5</v>
      </c>
      <c s="6" t="s">
        <v>8999</v>
      </c>
      <c s="36" t="s">
        <v>77</v>
      </c>
      <c s="37">
        <v>92.438</v>
      </c>
      <c s="36">
        <v>0</v>
      </c>
      <c s="36">
        <f>ROUND(G93*H93,6)</f>
      </c>
      <c r="L93" s="38">
        <v>0</v>
      </c>
      <c s="32">
        <f>ROUND(ROUND(L93,2)*ROUND(G93,3),2)</f>
      </c>
      <c s="36" t="s">
        <v>73</v>
      </c>
      <c>
        <f>(M93*21)/100</f>
      </c>
      <c t="s">
        <v>27</v>
      </c>
    </row>
    <row r="94" spans="1:5" ht="63.75">
      <c r="A94" s="35" t="s">
        <v>55</v>
      </c>
      <c r="E94" s="39" t="s">
        <v>9049</v>
      </c>
    </row>
    <row r="95" spans="1:5" ht="38.25">
      <c r="A95" s="35" t="s">
        <v>56</v>
      </c>
      <c r="E95" s="40" t="s">
        <v>9065</v>
      </c>
    </row>
    <row r="96" spans="1:5" ht="127.5">
      <c r="A96" t="s">
        <v>58</v>
      </c>
      <c r="E96" s="39" t="s">
        <v>4580</v>
      </c>
    </row>
    <row r="97" spans="1:16" ht="12.75">
      <c r="A97" t="s">
        <v>49</v>
      </c>
      <c s="34" t="s">
        <v>148</v>
      </c>
      <c s="34" t="s">
        <v>4070</v>
      </c>
      <c s="35" t="s">
        <v>5</v>
      </c>
      <c s="6" t="s">
        <v>4071</v>
      </c>
      <c s="36" t="s">
        <v>72</v>
      </c>
      <c s="37">
        <v>237.431</v>
      </c>
      <c s="36">
        <v>0</v>
      </c>
      <c s="36">
        <f>ROUND(G97*H97,6)</f>
      </c>
      <c r="L97" s="38">
        <v>0</v>
      </c>
      <c s="32">
        <f>ROUND(ROUND(L97,2)*ROUND(G97,3),2)</f>
      </c>
      <c s="36" t="s">
        <v>73</v>
      </c>
      <c>
        <f>(M97*21)/100</f>
      </c>
      <c t="s">
        <v>27</v>
      </c>
    </row>
    <row r="98" spans="1:5" ht="25.5">
      <c r="A98" s="35" t="s">
        <v>55</v>
      </c>
      <c r="E98" s="39" t="s">
        <v>9001</v>
      </c>
    </row>
    <row r="99" spans="1:5" ht="12.75">
      <c r="A99" s="35" t="s">
        <v>56</v>
      </c>
      <c r="E99" s="40" t="s">
        <v>9066</v>
      </c>
    </row>
    <row r="100" spans="1:5" ht="51">
      <c r="A100" t="s">
        <v>58</v>
      </c>
      <c r="E100" s="39" t="s">
        <v>9003</v>
      </c>
    </row>
    <row r="101" spans="1:16" ht="12.75">
      <c r="A101" t="s">
        <v>49</v>
      </c>
      <c s="34" t="s">
        <v>151</v>
      </c>
      <c s="34" t="s">
        <v>9004</v>
      </c>
      <c s="35" t="s">
        <v>5</v>
      </c>
      <c s="6" t="s">
        <v>9005</v>
      </c>
      <c s="36" t="s">
        <v>72</v>
      </c>
      <c s="37">
        <v>89.54</v>
      </c>
      <c s="36">
        <v>0</v>
      </c>
      <c s="36">
        <f>ROUND(G101*H101,6)</f>
      </c>
      <c r="L101" s="38">
        <v>0</v>
      </c>
      <c s="32">
        <f>ROUND(ROUND(L101,2)*ROUND(G101,3),2)</f>
      </c>
      <c s="36" t="s">
        <v>73</v>
      </c>
      <c>
        <f>(M101*21)/100</f>
      </c>
      <c t="s">
        <v>27</v>
      </c>
    </row>
    <row r="102" spans="1:5" ht="12.75">
      <c r="A102" s="35" t="s">
        <v>55</v>
      </c>
      <c r="E102" s="39" t="s">
        <v>9006</v>
      </c>
    </row>
    <row r="103" spans="1:5" ht="63.75">
      <c r="A103" s="35" t="s">
        <v>56</v>
      </c>
      <c r="E103" s="40" t="s">
        <v>9067</v>
      </c>
    </row>
    <row r="104" spans="1:5" ht="102">
      <c r="A104" t="s">
        <v>58</v>
      </c>
      <c r="E104" s="39" t="s">
        <v>9008</v>
      </c>
    </row>
    <row r="105" spans="1:16" ht="12.75">
      <c r="A105" t="s">
        <v>49</v>
      </c>
      <c s="34" t="s">
        <v>154</v>
      </c>
      <c s="34" t="s">
        <v>5491</v>
      </c>
      <c s="35" t="s">
        <v>5</v>
      </c>
      <c s="6" t="s">
        <v>5492</v>
      </c>
      <c s="36" t="s">
        <v>72</v>
      </c>
      <c s="37">
        <v>201</v>
      </c>
      <c s="36">
        <v>0</v>
      </c>
      <c s="36">
        <f>ROUND(G105*H105,6)</f>
      </c>
      <c r="L105" s="38">
        <v>0</v>
      </c>
      <c s="32">
        <f>ROUND(ROUND(L105,2)*ROUND(G105,3),2)</f>
      </c>
      <c s="36" t="s">
        <v>73</v>
      </c>
      <c>
        <f>(M105*21)/100</f>
      </c>
      <c t="s">
        <v>27</v>
      </c>
    </row>
    <row r="106" spans="1:5" ht="12.75">
      <c r="A106" s="35" t="s">
        <v>55</v>
      </c>
      <c r="E106" s="39" t="s">
        <v>9009</v>
      </c>
    </row>
    <row r="107" spans="1:5" ht="12.75">
      <c r="A107" s="35" t="s">
        <v>56</v>
      </c>
      <c r="E107" s="40" t="s">
        <v>9068</v>
      </c>
    </row>
    <row r="108" spans="1:5" ht="153">
      <c r="A108" t="s">
        <v>58</v>
      </c>
      <c r="E108" s="39" t="s">
        <v>9011</v>
      </c>
    </row>
    <row r="109" spans="1:16" ht="12.75">
      <c r="A109" t="s">
        <v>49</v>
      </c>
      <c s="34" t="s">
        <v>157</v>
      </c>
      <c s="34" t="s">
        <v>9012</v>
      </c>
      <c s="35" t="s">
        <v>5</v>
      </c>
      <c s="6" t="s">
        <v>9013</v>
      </c>
      <c s="36" t="s">
        <v>98</v>
      </c>
      <c s="37">
        <v>109.43</v>
      </c>
      <c s="36">
        <v>0</v>
      </c>
      <c s="36">
        <f>ROUND(G109*H109,6)</f>
      </c>
      <c r="L109" s="38">
        <v>0</v>
      </c>
      <c s="32">
        <f>ROUND(ROUND(L109,2)*ROUND(G109,3),2)</f>
      </c>
      <c s="36" t="s">
        <v>73</v>
      </c>
      <c>
        <f>(M109*21)/100</f>
      </c>
      <c t="s">
        <v>27</v>
      </c>
    </row>
    <row r="110" spans="1:5" ht="12.75">
      <c r="A110" s="35" t="s">
        <v>55</v>
      </c>
      <c r="E110" s="39" t="s">
        <v>9014</v>
      </c>
    </row>
    <row r="111" spans="1:5" ht="12.75">
      <c r="A111" s="35" t="s">
        <v>56</v>
      </c>
      <c r="E111" s="40" t="s">
        <v>9069</v>
      </c>
    </row>
    <row r="112" spans="1:5" ht="38.25">
      <c r="A112" t="s">
        <v>58</v>
      </c>
      <c r="E112" s="39" t="s">
        <v>9016</v>
      </c>
    </row>
    <row r="113" spans="1:13" ht="12.75">
      <c r="A113" t="s">
        <v>46</v>
      </c>
      <c r="C113" s="31" t="s">
        <v>92</v>
      </c>
      <c r="E113" s="33" t="s">
        <v>3452</v>
      </c>
      <c r="J113" s="32">
        <f>0</f>
      </c>
      <c s="32">
        <f>0</f>
      </c>
      <c s="32">
        <f>0+L114</f>
      </c>
      <c s="32">
        <f>0+M114</f>
      </c>
    </row>
    <row r="114" spans="1:16" ht="12.75">
      <c r="A114" t="s">
        <v>49</v>
      </c>
      <c s="34" t="s">
        <v>162</v>
      </c>
      <c s="34" t="s">
        <v>5352</v>
      </c>
      <c s="35" t="s">
        <v>5</v>
      </c>
      <c s="6" t="s">
        <v>5353</v>
      </c>
      <c s="36" t="s">
        <v>77</v>
      </c>
      <c s="37">
        <v>0.615</v>
      </c>
      <c s="36">
        <v>0</v>
      </c>
      <c s="36">
        <f>ROUND(G114*H114,6)</f>
      </c>
      <c r="L114" s="38">
        <v>0</v>
      </c>
      <c s="32">
        <f>ROUND(ROUND(L114,2)*ROUND(G114,3),2)</f>
      </c>
      <c s="36" t="s">
        <v>73</v>
      </c>
      <c>
        <f>(M114*21)/100</f>
      </c>
      <c t="s">
        <v>27</v>
      </c>
    </row>
    <row r="115" spans="1:5" ht="12.75">
      <c r="A115" s="35" t="s">
        <v>55</v>
      </c>
      <c r="E115" s="39" t="s">
        <v>9070</v>
      </c>
    </row>
    <row r="116" spans="1:5" ht="12.75">
      <c r="A116" s="35" t="s">
        <v>56</v>
      </c>
      <c r="E116" s="40" t="s">
        <v>9071</v>
      </c>
    </row>
    <row r="117" spans="1:5" ht="369.75">
      <c r="A117" t="s">
        <v>58</v>
      </c>
      <c r="E117" s="39" t="s">
        <v>3916</v>
      </c>
    </row>
    <row r="118" spans="1:13" ht="12.75">
      <c r="A118" t="s">
        <v>46</v>
      </c>
      <c r="C118" s="31" t="s">
        <v>95</v>
      </c>
      <c r="E118" s="33" t="s">
        <v>4085</v>
      </c>
      <c r="J118" s="32">
        <f>0</f>
      </c>
      <c s="32">
        <f>0</f>
      </c>
      <c s="32">
        <f>0+L119+L123+L127+L131+L135+L139</f>
      </c>
      <c s="32">
        <f>0+M119+M123+M127+M131+M135+M139</f>
      </c>
    </row>
    <row r="119" spans="1:16" ht="12.75">
      <c r="A119" t="s">
        <v>49</v>
      </c>
      <c s="34" t="s">
        <v>165</v>
      </c>
      <c s="34" t="s">
        <v>9017</v>
      </c>
      <c s="35" t="s">
        <v>5</v>
      </c>
      <c s="6" t="s">
        <v>9018</v>
      </c>
      <c s="36" t="s">
        <v>98</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9072</v>
      </c>
    </row>
    <row r="122" spans="1:5" ht="76.5">
      <c r="A122" t="s">
        <v>58</v>
      </c>
      <c r="E122" s="39" t="s">
        <v>9019</v>
      </c>
    </row>
    <row r="123" spans="1:16" ht="12.75">
      <c r="A123" t="s">
        <v>49</v>
      </c>
      <c s="34" t="s">
        <v>168</v>
      </c>
      <c s="34" t="s">
        <v>9073</v>
      </c>
      <c s="35" t="s">
        <v>5</v>
      </c>
      <c s="6" t="s">
        <v>9074</v>
      </c>
      <c s="36" t="s">
        <v>106</v>
      </c>
      <c s="37">
        <v>1</v>
      </c>
      <c s="36">
        <v>0</v>
      </c>
      <c s="36">
        <f>ROUND(G123*H123,6)</f>
      </c>
      <c r="L123" s="38">
        <v>0</v>
      </c>
      <c s="32">
        <f>ROUND(ROUND(L123,2)*ROUND(G123,3),2)</f>
      </c>
      <c s="36" t="s">
        <v>73</v>
      </c>
      <c>
        <f>(M123*21)/100</f>
      </c>
      <c t="s">
        <v>27</v>
      </c>
    </row>
    <row r="124" spans="1:5" ht="12.75">
      <c r="A124" s="35" t="s">
        <v>55</v>
      </c>
      <c r="E124" s="39" t="s">
        <v>9075</v>
      </c>
    </row>
    <row r="125" spans="1:5" ht="12.75">
      <c r="A125" s="35" t="s">
        <v>56</v>
      </c>
      <c r="E125" s="40" t="s">
        <v>57</v>
      </c>
    </row>
    <row r="126" spans="1:5" ht="63.75">
      <c r="A126" t="s">
        <v>58</v>
      </c>
      <c r="E126" s="39" t="s">
        <v>9076</v>
      </c>
    </row>
    <row r="127" spans="1:16" ht="12.75">
      <c r="A127" t="s">
        <v>49</v>
      </c>
      <c s="34" t="s">
        <v>171</v>
      </c>
      <c s="34" t="s">
        <v>9077</v>
      </c>
      <c s="35" t="s">
        <v>54</v>
      </c>
      <c s="6" t="s">
        <v>9078</v>
      </c>
      <c s="36" t="s">
        <v>98</v>
      </c>
      <c s="37">
        <v>9.8</v>
      </c>
      <c s="36">
        <v>0</v>
      </c>
      <c s="36">
        <f>ROUND(G127*H127,6)</f>
      </c>
      <c r="L127" s="38">
        <v>0</v>
      </c>
      <c s="32">
        <f>ROUND(ROUND(L127,2)*ROUND(G127,3),2)</f>
      </c>
      <c s="36" t="s">
        <v>73</v>
      </c>
      <c>
        <f>(M127*21)/100</f>
      </c>
      <c t="s">
        <v>27</v>
      </c>
    </row>
    <row r="128" spans="1:5" ht="12.75">
      <c r="A128" s="35" t="s">
        <v>55</v>
      </c>
      <c r="E128" s="39" t="s">
        <v>9079</v>
      </c>
    </row>
    <row r="129" spans="1:5" ht="12.75">
      <c r="A129" s="35" t="s">
        <v>56</v>
      </c>
      <c r="E129" s="40" t="s">
        <v>9080</v>
      </c>
    </row>
    <row r="130" spans="1:5" ht="63.75">
      <c r="A130" t="s">
        <v>58</v>
      </c>
      <c r="E130" s="39" t="s">
        <v>9081</v>
      </c>
    </row>
    <row r="131" spans="1:16" ht="12.75">
      <c r="A131" t="s">
        <v>49</v>
      </c>
      <c s="34" t="s">
        <v>174</v>
      </c>
      <c s="34" t="s">
        <v>5370</v>
      </c>
      <c s="35" t="s">
        <v>5</v>
      </c>
      <c s="6" t="s">
        <v>5371</v>
      </c>
      <c s="36" t="s">
        <v>98</v>
      </c>
      <c s="37">
        <v>56.7</v>
      </c>
      <c s="36">
        <v>0</v>
      </c>
      <c s="36">
        <f>ROUND(G131*H131,6)</f>
      </c>
      <c r="L131" s="38">
        <v>0</v>
      </c>
      <c s="32">
        <f>ROUND(ROUND(L131,2)*ROUND(G131,3),2)</f>
      </c>
      <c s="36" t="s">
        <v>73</v>
      </c>
      <c>
        <f>(M131*21)/100</f>
      </c>
      <c t="s">
        <v>27</v>
      </c>
    </row>
    <row r="132" spans="1:5" ht="12.75">
      <c r="A132" s="35" t="s">
        <v>55</v>
      </c>
      <c r="E132" s="39" t="s">
        <v>9082</v>
      </c>
    </row>
    <row r="133" spans="1:5" ht="12.75">
      <c r="A133" s="35" t="s">
        <v>56</v>
      </c>
      <c r="E133" s="40" t="s">
        <v>9083</v>
      </c>
    </row>
    <row r="134" spans="1:5" ht="89.25">
      <c r="A134" t="s">
        <v>58</v>
      </c>
      <c r="E134" s="39" t="s">
        <v>9084</v>
      </c>
    </row>
    <row r="135" spans="1:16" ht="12.75">
      <c r="A135" t="s">
        <v>49</v>
      </c>
      <c s="34" t="s">
        <v>177</v>
      </c>
      <c s="34" t="s">
        <v>9085</v>
      </c>
      <c s="35" t="s">
        <v>5</v>
      </c>
      <c s="6" t="s">
        <v>9086</v>
      </c>
      <c s="36" t="s">
        <v>77</v>
      </c>
      <c s="37">
        <v>0.76</v>
      </c>
      <c s="36">
        <v>0</v>
      </c>
      <c s="36">
        <f>ROUND(G135*H135,6)</f>
      </c>
      <c r="L135" s="38">
        <v>0</v>
      </c>
      <c s="32">
        <f>ROUND(ROUND(L135,2)*ROUND(G135,3),2)</f>
      </c>
      <c s="36" t="s">
        <v>73</v>
      </c>
      <c>
        <f>(M135*21)/100</f>
      </c>
      <c t="s">
        <v>27</v>
      </c>
    </row>
    <row r="136" spans="1:5" ht="12.75">
      <c r="A136" s="35" t="s">
        <v>55</v>
      </c>
      <c r="E136" s="39" t="s">
        <v>9087</v>
      </c>
    </row>
    <row r="137" spans="1:5" ht="25.5">
      <c r="A137" s="35" t="s">
        <v>56</v>
      </c>
      <c r="E137" s="40" t="s">
        <v>9088</v>
      </c>
    </row>
    <row r="138" spans="1:5" ht="114.75">
      <c r="A138" t="s">
        <v>58</v>
      </c>
      <c r="E138" s="39" t="s">
        <v>9089</v>
      </c>
    </row>
    <row r="139" spans="1:16" ht="12.75">
      <c r="A139" t="s">
        <v>49</v>
      </c>
      <c s="34" t="s">
        <v>180</v>
      </c>
      <c s="34" t="s">
        <v>5103</v>
      </c>
      <c s="35" t="s">
        <v>5</v>
      </c>
      <c s="6" t="s">
        <v>5104</v>
      </c>
      <c s="36" t="s">
        <v>98</v>
      </c>
      <c s="37">
        <v>10</v>
      </c>
      <c s="36">
        <v>0</v>
      </c>
      <c s="36">
        <f>ROUND(G139*H139,6)</f>
      </c>
      <c r="L139" s="38">
        <v>0</v>
      </c>
      <c s="32">
        <f>ROUND(ROUND(L139,2)*ROUND(G139,3),2)</f>
      </c>
      <c s="36" t="s">
        <v>73</v>
      </c>
      <c>
        <f>(M139*21)/100</f>
      </c>
      <c t="s">
        <v>27</v>
      </c>
    </row>
    <row r="140" spans="1:5" ht="25.5">
      <c r="A140" s="35" t="s">
        <v>55</v>
      </c>
      <c r="E140" s="39" t="s">
        <v>9090</v>
      </c>
    </row>
    <row r="141" spans="1:5" ht="12.75">
      <c r="A141" s="35" t="s">
        <v>56</v>
      </c>
      <c r="E141" s="40" t="s">
        <v>5093</v>
      </c>
    </row>
    <row r="142" spans="1:5" ht="114.75">
      <c r="A142" t="s">
        <v>58</v>
      </c>
      <c r="E142" s="39" t="s">
        <v>9091</v>
      </c>
    </row>
    <row r="143" spans="1:13" ht="12.75">
      <c r="A143" t="s">
        <v>46</v>
      </c>
      <c r="C143" s="31" t="s">
        <v>742</v>
      </c>
      <c r="E143" s="33" t="s">
        <v>1815</v>
      </c>
      <c r="J143" s="32">
        <f>0</f>
      </c>
      <c s="32">
        <f>0</f>
      </c>
      <c s="32">
        <f>0+L144+L148+L152+L156</f>
      </c>
      <c s="32">
        <f>0+M144+M148+M152+M156</f>
      </c>
    </row>
    <row r="144" spans="1:16" ht="25.5">
      <c r="A144" t="s">
        <v>49</v>
      </c>
      <c s="34" t="s">
        <v>183</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9092</v>
      </c>
    </row>
    <row r="147" spans="1:5" ht="102">
      <c r="A147" t="s">
        <v>58</v>
      </c>
      <c r="E147" s="39" t="s">
        <v>752</v>
      </c>
    </row>
    <row r="148" spans="1:16" ht="25.5">
      <c r="A148" t="s">
        <v>49</v>
      </c>
      <c s="34" t="s">
        <v>186</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9093</v>
      </c>
    </row>
    <row r="151" spans="1:5" ht="102">
      <c r="A151" t="s">
        <v>58</v>
      </c>
      <c r="E151" s="39" t="s">
        <v>752</v>
      </c>
    </row>
    <row r="152" spans="1:16" ht="25.5">
      <c r="A152" t="s">
        <v>49</v>
      </c>
      <c s="34" t="s">
        <v>189</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194</v>
      </c>
      <c s="34" t="s">
        <v>9094</v>
      </c>
      <c s="35" t="s">
        <v>9095</v>
      </c>
      <c s="6" t="s">
        <v>9096</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9097</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Rekapitulace!C150</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9100</v>
      </c>
      <c r="E8" s="30" t="s">
        <v>9099</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8941</v>
      </c>
      <c s="35" t="s">
        <v>5</v>
      </c>
      <c s="6" t="s">
        <v>6585</v>
      </c>
      <c s="36" t="s">
        <v>77</v>
      </c>
      <c s="37">
        <v>38.2</v>
      </c>
      <c s="36">
        <v>0</v>
      </c>
      <c s="36">
        <f>ROUND(G10*H10,6)</f>
      </c>
      <c r="L10" s="38">
        <v>0</v>
      </c>
      <c s="32">
        <f>ROUND(ROUND(L10,2)*ROUND(G10,3),2)</f>
      </c>
      <c s="36" t="s">
        <v>54</v>
      </c>
      <c>
        <f>(M10*21)/100</f>
      </c>
      <c t="s">
        <v>27</v>
      </c>
    </row>
    <row r="11" spans="1:5" ht="38.25">
      <c r="A11" s="35" t="s">
        <v>55</v>
      </c>
      <c r="E11" s="39" t="s">
        <v>9101</v>
      </c>
    </row>
    <row r="12" spans="1:5" ht="63.75">
      <c r="A12" s="35" t="s">
        <v>56</v>
      </c>
      <c r="E12" s="40" t="s">
        <v>9102</v>
      </c>
    </row>
    <row r="13" spans="1:5" ht="51">
      <c r="A13" t="s">
        <v>58</v>
      </c>
      <c r="E13" s="39" t="s">
        <v>5471</v>
      </c>
    </row>
    <row r="14" spans="1:16" ht="12.75">
      <c r="A14" t="s">
        <v>49</v>
      </c>
      <c s="34" t="s">
        <v>27</v>
      </c>
      <c s="34" t="s">
        <v>9103</v>
      </c>
      <c s="35" t="s">
        <v>5</v>
      </c>
      <c s="6" t="s">
        <v>9104</v>
      </c>
      <c s="36" t="s">
        <v>98</v>
      </c>
      <c s="37">
        <v>4</v>
      </c>
      <c s="36">
        <v>0</v>
      </c>
      <c s="36">
        <f>ROUND(G14*H14,6)</f>
      </c>
      <c r="L14" s="38">
        <v>0</v>
      </c>
      <c s="32">
        <f>ROUND(ROUND(L14,2)*ROUND(G14,3),2)</f>
      </c>
      <c s="36" t="s">
        <v>54</v>
      </c>
      <c>
        <f>(M14*21)/100</f>
      </c>
      <c t="s">
        <v>27</v>
      </c>
    </row>
    <row r="15" spans="1:5" ht="12.75">
      <c r="A15" s="35" t="s">
        <v>55</v>
      </c>
      <c r="E15" s="39" t="s">
        <v>9105</v>
      </c>
    </row>
    <row r="16" spans="1:5" ht="12.75">
      <c r="A16" s="35" t="s">
        <v>56</v>
      </c>
      <c r="E16" s="40" t="s">
        <v>9106</v>
      </c>
    </row>
    <row r="17" spans="1:5" ht="51">
      <c r="A17" t="s">
        <v>58</v>
      </c>
      <c r="E17" s="39" t="s">
        <v>5471</v>
      </c>
    </row>
    <row r="18" spans="1:16" ht="12.75">
      <c r="A18" t="s">
        <v>49</v>
      </c>
      <c s="34" t="s">
        <v>26</v>
      </c>
      <c s="34" t="s">
        <v>9039</v>
      </c>
      <c s="35" t="s">
        <v>5</v>
      </c>
      <c s="6" t="s">
        <v>9107</v>
      </c>
      <c s="36" t="s">
        <v>98</v>
      </c>
      <c s="37">
        <v>0.48</v>
      </c>
      <c s="36">
        <v>0</v>
      </c>
      <c s="36">
        <f>ROUND(G18*H18,6)</f>
      </c>
      <c r="L18" s="38">
        <v>0</v>
      </c>
      <c s="32">
        <f>ROUND(ROUND(L18,2)*ROUND(G18,3),2)</f>
      </c>
      <c s="36" t="s">
        <v>73</v>
      </c>
      <c>
        <f>(M18*21)/100</f>
      </c>
      <c t="s">
        <v>27</v>
      </c>
    </row>
    <row r="19" spans="1:5" ht="12.75">
      <c r="A19" s="35" t="s">
        <v>55</v>
      </c>
      <c r="E19" s="39" t="s">
        <v>5</v>
      </c>
    </row>
    <row r="20" spans="1:5" ht="12.75">
      <c r="A20" s="35" t="s">
        <v>56</v>
      </c>
      <c r="E20" s="40" t="s">
        <v>9041</v>
      </c>
    </row>
    <row r="21" spans="1:5" ht="51">
      <c r="A21" t="s">
        <v>58</v>
      </c>
      <c r="E21" s="39" t="s">
        <v>5471</v>
      </c>
    </row>
    <row r="22" spans="1:16" ht="12.75">
      <c r="A22" t="s">
        <v>49</v>
      </c>
      <c s="34" t="s">
        <v>80</v>
      </c>
      <c s="34" t="s">
        <v>8944</v>
      </c>
      <c s="35" t="s">
        <v>5</v>
      </c>
      <c s="6" t="s">
        <v>8945</v>
      </c>
      <c s="36" t="s">
        <v>77</v>
      </c>
      <c s="37">
        <v>203.8</v>
      </c>
      <c s="36">
        <v>0</v>
      </c>
      <c s="36">
        <f>ROUND(G22*H22,6)</f>
      </c>
      <c r="L22" s="38">
        <v>0</v>
      </c>
      <c s="32">
        <f>ROUND(ROUND(L22,2)*ROUND(G22,3),2)</f>
      </c>
      <c s="36" t="s">
        <v>73</v>
      </c>
      <c>
        <f>(M22*21)/100</f>
      </c>
      <c t="s">
        <v>27</v>
      </c>
    </row>
    <row r="23" spans="1:5" ht="51">
      <c r="A23" s="35" t="s">
        <v>55</v>
      </c>
      <c r="E23" s="39" t="s">
        <v>9042</v>
      </c>
    </row>
    <row r="24" spans="1:5" ht="89.25">
      <c r="A24" s="35" t="s">
        <v>56</v>
      </c>
      <c r="E24" s="40" t="s">
        <v>9108</v>
      </c>
    </row>
    <row r="25" spans="1:5" ht="38.25">
      <c r="A25" t="s">
        <v>58</v>
      </c>
      <c r="E25" s="39" t="s">
        <v>8948</v>
      </c>
    </row>
    <row r="26" spans="1:16" ht="12.75">
      <c r="A26" t="s">
        <v>49</v>
      </c>
      <c s="34" t="s">
        <v>83</v>
      </c>
      <c s="34" t="s">
        <v>8949</v>
      </c>
      <c s="35" t="s">
        <v>5</v>
      </c>
      <c s="6" t="s">
        <v>8950</v>
      </c>
      <c s="36" t="s">
        <v>77</v>
      </c>
      <c s="37">
        <v>21.855</v>
      </c>
      <c s="36">
        <v>0</v>
      </c>
      <c s="36">
        <f>ROUND(G26*H26,6)</f>
      </c>
      <c r="L26" s="38">
        <v>0</v>
      </c>
      <c s="32">
        <f>ROUND(ROUND(L26,2)*ROUND(G26,3),2)</f>
      </c>
      <c s="36" t="s">
        <v>73</v>
      </c>
      <c>
        <f>(M26*21)/100</f>
      </c>
      <c t="s">
        <v>27</v>
      </c>
    </row>
    <row r="27" spans="1:5" ht="12.75">
      <c r="A27" s="35" t="s">
        <v>55</v>
      </c>
      <c r="E27" s="39" t="s">
        <v>8951</v>
      </c>
    </row>
    <row r="28" spans="1:5" ht="51">
      <c r="A28" s="35" t="s">
        <v>56</v>
      </c>
      <c r="E28" s="40" t="s">
        <v>9044</v>
      </c>
    </row>
    <row r="29" spans="1:5" ht="38.25">
      <c r="A29" t="s">
        <v>58</v>
      </c>
      <c r="E29" s="39" t="s">
        <v>8948</v>
      </c>
    </row>
    <row r="30" spans="1:16" ht="12.75">
      <c r="A30" t="s">
        <v>49</v>
      </c>
      <c s="34" t="s">
        <v>86</v>
      </c>
      <c s="34" t="s">
        <v>8953</v>
      </c>
      <c s="35" t="s">
        <v>5</v>
      </c>
      <c s="6" t="s">
        <v>8954</v>
      </c>
      <c s="36" t="s">
        <v>77</v>
      </c>
      <c s="37">
        <v>309.5</v>
      </c>
      <c s="36">
        <v>0</v>
      </c>
      <c s="36">
        <f>ROUND(G30*H30,6)</f>
      </c>
      <c r="L30" s="38">
        <v>0</v>
      </c>
      <c s="32">
        <f>ROUND(ROUND(L30,2)*ROUND(G30,3),2)</f>
      </c>
      <c s="36" t="s">
        <v>73</v>
      </c>
      <c>
        <f>(M30*21)/100</f>
      </c>
      <c t="s">
        <v>27</v>
      </c>
    </row>
    <row r="31" spans="1:5" ht="38.25">
      <c r="A31" s="35" t="s">
        <v>55</v>
      </c>
      <c r="E31" s="39" t="s">
        <v>9109</v>
      </c>
    </row>
    <row r="32" spans="1:5" ht="140.25">
      <c r="A32" s="35" t="s">
        <v>56</v>
      </c>
      <c r="E32" s="40" t="s">
        <v>9110</v>
      </c>
    </row>
    <row r="33" spans="1:5" ht="369.75">
      <c r="A33" t="s">
        <v>58</v>
      </c>
      <c r="E33" s="39" t="s">
        <v>4493</v>
      </c>
    </row>
    <row r="34" spans="1:16" ht="12.75">
      <c r="A34" t="s">
        <v>49</v>
      </c>
      <c s="34" t="s">
        <v>89</v>
      </c>
      <c s="34" t="s">
        <v>8957</v>
      </c>
      <c s="35" t="s">
        <v>5</v>
      </c>
      <c s="6" t="s">
        <v>8958</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9111</v>
      </c>
    </row>
    <row r="37" spans="1:5" ht="369.75">
      <c r="A37" t="s">
        <v>58</v>
      </c>
      <c r="E37" s="39" t="s">
        <v>4493</v>
      </c>
    </row>
    <row r="38" spans="1:16" ht="12.75">
      <c r="A38" t="s">
        <v>49</v>
      </c>
      <c s="34" t="s">
        <v>92</v>
      </c>
      <c s="34" t="s">
        <v>8960</v>
      </c>
      <c s="35" t="s">
        <v>5</v>
      </c>
      <c s="6" t="s">
        <v>8961</v>
      </c>
      <c s="36" t="s">
        <v>77</v>
      </c>
      <c s="37">
        <v>70.035</v>
      </c>
      <c s="36">
        <v>0</v>
      </c>
      <c s="36">
        <f>ROUND(G38*H38,6)</f>
      </c>
      <c r="L38" s="38">
        <v>0</v>
      </c>
      <c s="32">
        <f>ROUND(ROUND(L38,2)*ROUND(G38,3),2)</f>
      </c>
      <c s="36" t="s">
        <v>73</v>
      </c>
      <c>
        <f>(M38*21)/100</f>
      </c>
      <c t="s">
        <v>27</v>
      </c>
    </row>
    <row r="39" spans="1:5" ht="38.25">
      <c r="A39" s="35" t="s">
        <v>55</v>
      </c>
      <c r="E39" s="39" t="s">
        <v>8962</v>
      </c>
    </row>
    <row r="40" spans="1:5" ht="25.5">
      <c r="A40" s="35" t="s">
        <v>56</v>
      </c>
      <c r="E40" s="40" t="s">
        <v>9112</v>
      </c>
    </row>
    <row r="41" spans="1:5" ht="306">
      <c r="A41" t="s">
        <v>58</v>
      </c>
      <c r="E41" s="39" t="s">
        <v>4500</v>
      </c>
    </row>
    <row r="42" spans="1:16" ht="12.75">
      <c r="A42" t="s">
        <v>49</v>
      </c>
      <c s="34" t="s">
        <v>95</v>
      </c>
      <c s="34" t="s">
        <v>8964</v>
      </c>
      <c s="35" t="s">
        <v>5</v>
      </c>
      <c s="6" t="s">
        <v>8965</v>
      </c>
      <c s="36" t="s">
        <v>77</v>
      </c>
      <c s="37">
        <v>83</v>
      </c>
      <c s="36">
        <v>0</v>
      </c>
      <c s="36">
        <f>ROUND(G42*H42,6)</f>
      </c>
      <c r="L42" s="38">
        <v>0</v>
      </c>
      <c s="32">
        <f>ROUND(ROUND(L42,2)*ROUND(G42,3),2)</f>
      </c>
      <c s="36" t="s">
        <v>73</v>
      </c>
      <c>
        <f>(M42*21)/100</f>
      </c>
      <c t="s">
        <v>27</v>
      </c>
    </row>
    <row r="43" spans="1:5" ht="25.5">
      <c r="A43" s="35" t="s">
        <v>55</v>
      </c>
      <c r="E43" s="39" t="s">
        <v>8966</v>
      </c>
    </row>
    <row r="44" spans="1:5" ht="63.75">
      <c r="A44" s="35" t="s">
        <v>56</v>
      </c>
      <c r="E44" s="40" t="s">
        <v>9113</v>
      </c>
    </row>
    <row r="45" spans="1:5" ht="293.25">
      <c r="A45" t="s">
        <v>58</v>
      </c>
      <c r="E45" s="39" t="s">
        <v>8968</v>
      </c>
    </row>
    <row r="46" spans="1:16" ht="12.75">
      <c r="A46" t="s">
        <v>49</v>
      </c>
      <c s="34" t="s">
        <v>99</v>
      </c>
      <c s="34" t="s">
        <v>9114</v>
      </c>
      <c s="35" t="s">
        <v>5</v>
      </c>
      <c s="6" t="s">
        <v>9115</v>
      </c>
      <c s="36" t="s">
        <v>77</v>
      </c>
      <c s="37">
        <v>83</v>
      </c>
      <c s="36">
        <v>0</v>
      </c>
      <c s="36">
        <f>ROUND(G46*H46,6)</f>
      </c>
      <c r="L46" s="38">
        <v>0</v>
      </c>
      <c s="32">
        <f>ROUND(ROUND(L46,2)*ROUND(G46,3),2)</f>
      </c>
      <c s="36" t="s">
        <v>73</v>
      </c>
      <c>
        <f>(M46*21)/100</f>
      </c>
      <c t="s">
        <v>27</v>
      </c>
    </row>
    <row r="47" spans="1:5" ht="12.75">
      <c r="A47" s="35" t="s">
        <v>55</v>
      </c>
      <c r="E47" s="39" t="s">
        <v>9116</v>
      </c>
    </row>
    <row r="48" spans="1:5" ht="51">
      <c r="A48" s="35" t="s">
        <v>56</v>
      </c>
      <c r="E48" s="40" t="s">
        <v>9117</v>
      </c>
    </row>
    <row r="49" spans="1:5" ht="293.25">
      <c r="A49" t="s">
        <v>58</v>
      </c>
      <c r="E49" s="39" t="s">
        <v>8968</v>
      </c>
    </row>
    <row r="50" spans="1:16" ht="12.75">
      <c r="A50" t="s">
        <v>49</v>
      </c>
      <c s="34" t="s">
        <v>115</v>
      </c>
      <c s="34" t="s">
        <v>4019</v>
      </c>
      <c s="35" t="s">
        <v>5</v>
      </c>
      <c s="6" t="s">
        <v>4020</v>
      </c>
      <c s="36" t="s">
        <v>77</v>
      </c>
      <c s="37">
        <v>1021.55</v>
      </c>
      <c s="36">
        <v>0</v>
      </c>
      <c s="36">
        <f>ROUND(G50*H50,6)</f>
      </c>
      <c r="L50" s="38">
        <v>0</v>
      </c>
      <c s="32">
        <f>ROUND(ROUND(L50,2)*ROUND(G50,3),2)</f>
      </c>
      <c s="36" t="s">
        <v>73</v>
      </c>
      <c>
        <f>(M50*21)/100</f>
      </c>
      <c t="s">
        <v>27</v>
      </c>
    </row>
    <row r="51" spans="1:5" ht="12.75">
      <c r="A51" s="35" t="s">
        <v>55</v>
      </c>
      <c r="E51" s="39" t="s">
        <v>8976</v>
      </c>
    </row>
    <row r="52" spans="1:5" ht="76.5">
      <c r="A52" s="35" t="s">
        <v>56</v>
      </c>
      <c r="E52" s="40" t="s">
        <v>9118</v>
      </c>
    </row>
    <row r="53" spans="1:5" ht="280.5">
      <c r="A53" t="s">
        <v>58</v>
      </c>
      <c r="E53" s="39" t="s">
        <v>8978</v>
      </c>
    </row>
    <row r="54" spans="1:16" ht="12.75">
      <c r="A54" t="s">
        <v>49</v>
      </c>
      <c s="34" t="s">
        <v>118</v>
      </c>
      <c s="34" t="s">
        <v>6231</v>
      </c>
      <c s="35" t="s">
        <v>5</v>
      </c>
      <c s="6" t="s">
        <v>6232</v>
      </c>
      <c s="36" t="s">
        <v>77</v>
      </c>
      <c s="37">
        <v>25.27</v>
      </c>
      <c s="36">
        <v>0</v>
      </c>
      <c s="36">
        <f>ROUND(G54*H54,6)</f>
      </c>
      <c r="L54" s="38">
        <v>0</v>
      </c>
      <c s="32">
        <f>ROUND(ROUND(L54,2)*ROUND(G54,3),2)</f>
      </c>
      <c s="36" t="s">
        <v>73</v>
      </c>
      <c>
        <f>(M54*21)/100</f>
      </c>
      <c t="s">
        <v>27</v>
      </c>
    </row>
    <row r="55" spans="1:5" ht="12.75">
      <c r="A55" s="35" t="s">
        <v>55</v>
      </c>
      <c r="E55" s="39" t="s">
        <v>8979</v>
      </c>
    </row>
    <row r="56" spans="1:5" ht="63.75">
      <c r="A56" s="35" t="s">
        <v>56</v>
      </c>
      <c r="E56" s="40" t="s">
        <v>9119</v>
      </c>
    </row>
    <row r="57" spans="1:5" ht="242.25">
      <c r="A57" t="s">
        <v>58</v>
      </c>
      <c r="E57" s="39" t="s">
        <v>8981</v>
      </c>
    </row>
    <row r="58" spans="1:16" ht="12.75">
      <c r="A58" t="s">
        <v>49</v>
      </c>
      <c s="34" t="s">
        <v>121</v>
      </c>
      <c s="34" t="s">
        <v>3410</v>
      </c>
      <c s="35" t="s">
        <v>5</v>
      </c>
      <c s="6" t="s">
        <v>3411</v>
      </c>
      <c s="36" t="s">
        <v>77</v>
      </c>
      <c s="37">
        <v>8.6</v>
      </c>
      <c s="36">
        <v>0</v>
      </c>
      <c s="36">
        <f>ROUND(G58*H58,6)</f>
      </c>
      <c r="L58" s="38">
        <v>0</v>
      </c>
      <c s="32">
        <f>ROUND(ROUND(L58,2)*ROUND(G58,3),2)</f>
      </c>
      <c s="36" t="s">
        <v>73</v>
      </c>
      <c>
        <f>(M58*21)/100</f>
      </c>
      <c t="s">
        <v>27</v>
      </c>
    </row>
    <row r="59" spans="1:5" ht="25.5">
      <c r="A59" s="35" t="s">
        <v>55</v>
      </c>
      <c r="E59" s="39" t="s">
        <v>8987</v>
      </c>
    </row>
    <row r="60" spans="1:5" ht="12.75">
      <c r="A60" s="35" t="s">
        <v>56</v>
      </c>
      <c r="E60" s="40" t="s">
        <v>9120</v>
      </c>
    </row>
    <row r="61" spans="1:5" ht="242.25">
      <c r="A61" t="s">
        <v>58</v>
      </c>
      <c r="E61" s="39" t="s">
        <v>8989</v>
      </c>
    </row>
    <row r="62" spans="1:16" ht="12.75">
      <c r="A62" t="s">
        <v>49</v>
      </c>
      <c s="34" t="s">
        <v>124</v>
      </c>
      <c s="34" t="s">
        <v>3417</v>
      </c>
      <c s="35" t="s">
        <v>5</v>
      </c>
      <c s="6" t="s">
        <v>3418</v>
      </c>
      <c s="36" t="s">
        <v>72</v>
      </c>
      <c s="37">
        <v>1182.45</v>
      </c>
      <c s="36">
        <v>0</v>
      </c>
      <c s="36">
        <f>ROUND(G62*H62,6)</f>
      </c>
      <c r="L62" s="38">
        <v>0</v>
      </c>
      <c s="32">
        <f>ROUND(ROUND(L62,2)*ROUND(G62,3),2)</f>
      </c>
      <c s="36" t="s">
        <v>73</v>
      </c>
      <c>
        <f>(M62*21)/100</f>
      </c>
      <c t="s">
        <v>27</v>
      </c>
    </row>
    <row r="63" spans="1:5" ht="12.75">
      <c r="A63" s="35" t="s">
        <v>55</v>
      </c>
      <c r="E63" s="39" t="s">
        <v>8990</v>
      </c>
    </row>
    <row r="64" spans="1:5" ht="25.5">
      <c r="A64" s="35" t="s">
        <v>56</v>
      </c>
      <c r="E64" s="40" t="s">
        <v>9121</v>
      </c>
    </row>
    <row r="65" spans="1:5" ht="12.75">
      <c r="A65" t="s">
        <v>58</v>
      </c>
      <c r="E65" s="39" t="s">
        <v>3418</v>
      </c>
    </row>
    <row r="66" spans="1:16" ht="12.75">
      <c r="A66" t="s">
        <v>49</v>
      </c>
      <c s="34" t="s">
        <v>127</v>
      </c>
      <c s="34" t="s">
        <v>6242</v>
      </c>
      <c s="35" t="s">
        <v>5</v>
      </c>
      <c s="6" t="s">
        <v>6243</v>
      </c>
      <c s="36" t="s">
        <v>72</v>
      </c>
      <c s="37">
        <v>466.9</v>
      </c>
      <c s="36">
        <v>0</v>
      </c>
      <c s="36">
        <f>ROUND(G66*H66,6)</f>
      </c>
      <c r="L66" s="38">
        <v>0</v>
      </c>
      <c s="32">
        <f>ROUND(ROUND(L66,2)*ROUND(G66,3),2)</f>
      </c>
      <c s="36" t="s">
        <v>73</v>
      </c>
      <c>
        <f>(M66*21)/100</f>
      </c>
      <c t="s">
        <v>27</v>
      </c>
    </row>
    <row r="67" spans="1:5" ht="25.5">
      <c r="A67" s="35" t="s">
        <v>55</v>
      </c>
      <c r="E67" s="39" t="s">
        <v>9055</v>
      </c>
    </row>
    <row r="68" spans="1:5" ht="12.75">
      <c r="A68" s="35" t="s">
        <v>56</v>
      </c>
      <c r="E68" s="40" t="s">
        <v>9122</v>
      </c>
    </row>
    <row r="69" spans="1:5" ht="38.25">
      <c r="A69" t="s">
        <v>58</v>
      </c>
      <c r="E69" s="39" t="s">
        <v>3839</v>
      </c>
    </row>
    <row r="70" spans="1:13" ht="12.75">
      <c r="A70" t="s">
        <v>46</v>
      </c>
      <c r="C70" s="31" t="s">
        <v>27</v>
      </c>
      <c r="E70" s="33" t="s">
        <v>3423</v>
      </c>
      <c r="J70" s="32">
        <f>0</f>
      </c>
      <c s="32">
        <f>0</f>
      </c>
      <c s="32">
        <f>0+L71+L75</f>
      </c>
      <c s="32">
        <f>0+M71+M75</f>
      </c>
    </row>
    <row r="71" spans="1:16" ht="12.75">
      <c r="A71" t="s">
        <v>49</v>
      </c>
      <c s="34" t="s">
        <v>130</v>
      </c>
      <c s="34" t="s">
        <v>4720</v>
      </c>
      <c s="35" t="s">
        <v>5</v>
      </c>
      <c s="6" t="s">
        <v>4721</v>
      </c>
      <c s="36" t="s">
        <v>72</v>
      </c>
      <c s="37">
        <v>1182.45</v>
      </c>
      <c s="36">
        <v>0</v>
      </c>
      <c s="36">
        <f>ROUND(G71*H71,6)</f>
      </c>
      <c r="L71" s="38">
        <v>0</v>
      </c>
      <c s="32">
        <f>ROUND(ROUND(L71,2)*ROUND(G71,3),2)</f>
      </c>
      <c s="36" t="s">
        <v>73</v>
      </c>
      <c>
        <f>(M71*21)/100</f>
      </c>
      <c t="s">
        <v>27</v>
      </c>
    </row>
    <row r="72" spans="1:5" ht="12.75">
      <c r="A72" s="35" t="s">
        <v>55</v>
      </c>
      <c r="E72" s="39" t="s">
        <v>8994</v>
      </c>
    </row>
    <row r="73" spans="1:5" ht="25.5">
      <c r="A73" s="35" t="s">
        <v>56</v>
      </c>
      <c r="E73" s="40" t="s">
        <v>9123</v>
      </c>
    </row>
    <row r="74" spans="1:5" ht="12.75">
      <c r="A74" t="s">
        <v>58</v>
      </c>
      <c r="E74" s="39" t="s">
        <v>59</v>
      </c>
    </row>
    <row r="75" spans="1:16" ht="12.75">
      <c r="A75" t="s">
        <v>49</v>
      </c>
      <c s="34" t="s">
        <v>133</v>
      </c>
      <c s="34" t="s">
        <v>5210</v>
      </c>
      <c s="35" t="s">
        <v>5</v>
      </c>
      <c s="6" t="s">
        <v>5211</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9124</v>
      </c>
    </row>
    <row r="78" spans="1:5" ht="102">
      <c r="A78" t="s">
        <v>58</v>
      </c>
      <c r="E78" s="39" t="s">
        <v>8997</v>
      </c>
    </row>
    <row r="79" spans="1:13" ht="12.75">
      <c r="A79" t="s">
        <v>46</v>
      </c>
      <c r="C79" s="31" t="s">
        <v>80</v>
      </c>
      <c r="E79" s="33" t="s">
        <v>3427</v>
      </c>
      <c r="J79" s="32">
        <f>0</f>
      </c>
      <c s="32">
        <f>0</f>
      </c>
      <c s="32">
        <f>0+L80+L84</f>
      </c>
      <c s="32">
        <f>0+M80+M84</f>
      </c>
    </row>
    <row r="80" spans="1:16" ht="12.75">
      <c r="A80" t="s">
        <v>49</v>
      </c>
      <c s="34" t="s">
        <v>136</v>
      </c>
      <c s="34" t="s">
        <v>3714</v>
      </c>
      <c s="35" t="s">
        <v>5</v>
      </c>
      <c s="6" t="s">
        <v>3715</v>
      </c>
      <c s="36" t="s">
        <v>77</v>
      </c>
      <c s="37">
        <v>0.8</v>
      </c>
      <c s="36">
        <v>0</v>
      </c>
      <c s="36">
        <f>ROUND(G80*H80,6)</f>
      </c>
      <c r="L80" s="38">
        <v>0</v>
      </c>
      <c s="32">
        <f>ROUND(ROUND(L80,2)*ROUND(G80,3),2)</f>
      </c>
      <c s="36" t="s">
        <v>73</v>
      </c>
      <c>
        <f>(M80*21)/100</f>
      </c>
      <c t="s">
        <v>27</v>
      </c>
    </row>
    <row r="81" spans="1:5" ht="12.75">
      <c r="A81" s="35" t="s">
        <v>55</v>
      </c>
      <c r="E81" s="39" t="s">
        <v>9059</v>
      </c>
    </row>
    <row r="82" spans="1:5" ht="12.75">
      <c r="A82" s="35" t="s">
        <v>56</v>
      </c>
      <c r="E82" s="40" t="s">
        <v>9125</v>
      </c>
    </row>
    <row r="83" spans="1:5" ht="38.25">
      <c r="A83" t="s">
        <v>58</v>
      </c>
      <c r="E83" s="39" t="s">
        <v>4517</v>
      </c>
    </row>
    <row r="84" spans="1:16" ht="12.75">
      <c r="A84" t="s">
        <v>49</v>
      </c>
      <c s="34" t="s">
        <v>139</v>
      </c>
      <c s="34" t="s">
        <v>9061</v>
      </c>
      <c s="35" t="s">
        <v>5</v>
      </c>
      <c s="6" t="s">
        <v>9062</v>
      </c>
      <c s="36" t="s">
        <v>77</v>
      </c>
      <c s="37">
        <v>0.101</v>
      </c>
      <c s="36">
        <v>0</v>
      </c>
      <c s="36">
        <f>ROUND(G84*H84,6)</f>
      </c>
      <c r="L84" s="38">
        <v>0</v>
      </c>
      <c s="32">
        <f>ROUND(ROUND(L84,2)*ROUND(G84,3),2)</f>
      </c>
      <c s="36" t="s">
        <v>73</v>
      </c>
      <c>
        <f>(M84*21)/100</f>
      </c>
      <c t="s">
        <v>27</v>
      </c>
    </row>
    <row r="85" spans="1:5" ht="25.5">
      <c r="A85" s="35" t="s">
        <v>55</v>
      </c>
      <c r="E85" s="39" t="s">
        <v>9063</v>
      </c>
    </row>
    <row r="86" spans="1:5" ht="12.75">
      <c r="A86" s="35" t="s">
        <v>56</v>
      </c>
      <c r="E86" s="40" t="s">
        <v>9064</v>
      </c>
    </row>
    <row r="87" spans="1:5" ht="369.75">
      <c r="A87" t="s">
        <v>58</v>
      </c>
      <c r="E87" s="39" t="s">
        <v>3916</v>
      </c>
    </row>
    <row r="88" spans="1:13" ht="12.75">
      <c r="A88" t="s">
        <v>46</v>
      </c>
      <c r="C88" s="31" t="s">
        <v>83</v>
      </c>
      <c r="E88" s="33" t="s">
        <v>4054</v>
      </c>
      <c r="J88" s="32">
        <f>0</f>
      </c>
      <c s="32">
        <f>0</f>
      </c>
      <c s="32">
        <f>0+L89+L93+L97+L101+L105</f>
      </c>
      <c s="32">
        <f>0+M89+M93+M97+M101+M105</f>
      </c>
    </row>
    <row r="89" spans="1:16" ht="12.75">
      <c r="A89" t="s">
        <v>49</v>
      </c>
      <c s="34" t="s">
        <v>142</v>
      </c>
      <c s="34" t="s">
        <v>8998</v>
      </c>
      <c s="35" t="s">
        <v>5</v>
      </c>
      <c s="6" t="s">
        <v>8999</v>
      </c>
      <c s="36" t="s">
        <v>77</v>
      </c>
      <c s="37">
        <v>548.725</v>
      </c>
      <c s="36">
        <v>0</v>
      </c>
      <c s="36">
        <f>ROUND(G89*H89,6)</f>
      </c>
      <c r="L89" s="38">
        <v>0</v>
      </c>
      <c s="32">
        <f>ROUND(ROUND(L89,2)*ROUND(G89,3),2)</f>
      </c>
      <c s="36" t="s">
        <v>73</v>
      </c>
      <c>
        <f>(M89*21)/100</f>
      </c>
      <c t="s">
        <v>27</v>
      </c>
    </row>
    <row r="90" spans="1:5" ht="38.25">
      <c r="A90" s="35" t="s">
        <v>55</v>
      </c>
      <c r="E90" s="39" t="s">
        <v>9126</v>
      </c>
    </row>
    <row r="91" spans="1:5" ht="38.25">
      <c r="A91" s="35" t="s">
        <v>56</v>
      </c>
      <c r="E91" s="40" t="s">
        <v>9127</v>
      </c>
    </row>
    <row r="92" spans="1:5" ht="127.5">
      <c r="A92" t="s">
        <v>58</v>
      </c>
      <c r="E92" s="39" t="s">
        <v>4580</v>
      </c>
    </row>
    <row r="93" spans="1:16" ht="12.75">
      <c r="A93" t="s">
        <v>49</v>
      </c>
      <c s="34" t="s">
        <v>145</v>
      </c>
      <c s="34" t="s">
        <v>4070</v>
      </c>
      <c s="35" t="s">
        <v>5</v>
      </c>
      <c s="6" t="s">
        <v>4071</v>
      </c>
      <c s="36" t="s">
        <v>72</v>
      </c>
      <c s="37">
        <v>719.381</v>
      </c>
      <c s="36">
        <v>0</v>
      </c>
      <c s="36">
        <f>ROUND(G93*H93,6)</f>
      </c>
      <c r="L93" s="38">
        <v>0</v>
      </c>
      <c s="32">
        <f>ROUND(ROUND(L93,2)*ROUND(G93,3),2)</f>
      </c>
      <c s="36" t="s">
        <v>73</v>
      </c>
      <c>
        <f>(M93*21)/100</f>
      </c>
      <c t="s">
        <v>27</v>
      </c>
    </row>
    <row r="94" spans="1:5" ht="25.5">
      <c r="A94" s="35" t="s">
        <v>55</v>
      </c>
      <c r="E94" s="39" t="s">
        <v>9001</v>
      </c>
    </row>
    <row r="95" spans="1:5" ht="12.75">
      <c r="A95" s="35" t="s">
        <v>56</v>
      </c>
      <c r="E95" s="40" t="s">
        <v>9128</v>
      </c>
    </row>
    <row r="96" spans="1:5" ht="51">
      <c r="A96" t="s">
        <v>58</v>
      </c>
      <c r="E96" s="39" t="s">
        <v>9003</v>
      </c>
    </row>
    <row r="97" spans="1:16" ht="12.75">
      <c r="A97" t="s">
        <v>49</v>
      </c>
      <c s="34" t="s">
        <v>148</v>
      </c>
      <c s="34" t="s">
        <v>9004</v>
      </c>
      <c s="35" t="s">
        <v>5</v>
      </c>
      <c s="6" t="s">
        <v>9005</v>
      </c>
      <c s="36" t="s">
        <v>72</v>
      </c>
      <c s="37">
        <v>160.5</v>
      </c>
      <c s="36">
        <v>0</v>
      </c>
      <c s="36">
        <f>ROUND(G97*H97,6)</f>
      </c>
      <c r="L97" s="38">
        <v>0</v>
      </c>
      <c s="32">
        <f>ROUND(ROUND(L97,2)*ROUND(G97,3),2)</f>
      </c>
      <c s="36" t="s">
        <v>73</v>
      </c>
      <c>
        <f>(M97*21)/100</f>
      </c>
      <c t="s">
        <v>27</v>
      </c>
    </row>
    <row r="98" spans="1:5" ht="12.75">
      <c r="A98" s="35" t="s">
        <v>55</v>
      </c>
      <c r="E98" s="39" t="s">
        <v>9006</v>
      </c>
    </row>
    <row r="99" spans="1:5" ht="63.75">
      <c r="A99" s="35" t="s">
        <v>56</v>
      </c>
      <c r="E99" s="40" t="s">
        <v>9129</v>
      </c>
    </row>
    <row r="100" spans="1:5" ht="102">
      <c r="A100" t="s">
        <v>58</v>
      </c>
      <c r="E100" s="39" t="s">
        <v>9008</v>
      </c>
    </row>
    <row r="101" spans="1:16" ht="12.75">
      <c r="A101" t="s">
        <v>49</v>
      </c>
      <c s="34" t="s">
        <v>151</v>
      </c>
      <c s="34" t="s">
        <v>5491</v>
      </c>
      <c s="35" t="s">
        <v>5</v>
      </c>
      <c s="6" t="s">
        <v>5492</v>
      </c>
      <c s="36" t="s">
        <v>72</v>
      </c>
      <c s="37">
        <v>609</v>
      </c>
      <c s="36">
        <v>0</v>
      </c>
      <c s="36">
        <f>ROUND(G101*H101,6)</f>
      </c>
      <c r="L101" s="38">
        <v>0</v>
      </c>
      <c s="32">
        <f>ROUND(ROUND(L101,2)*ROUND(G101,3),2)</f>
      </c>
      <c s="36" t="s">
        <v>73</v>
      </c>
      <c>
        <f>(M101*21)/100</f>
      </c>
      <c t="s">
        <v>27</v>
      </c>
    </row>
    <row r="102" spans="1:5" ht="12.75">
      <c r="A102" s="35" t="s">
        <v>55</v>
      </c>
      <c r="E102" s="39" t="s">
        <v>9009</v>
      </c>
    </row>
    <row r="103" spans="1:5" ht="12.75">
      <c r="A103" s="35" t="s">
        <v>56</v>
      </c>
      <c r="E103" s="40" t="s">
        <v>9130</v>
      </c>
    </row>
    <row r="104" spans="1:5" ht="153">
      <c r="A104" t="s">
        <v>58</v>
      </c>
      <c r="E104" s="39" t="s">
        <v>9011</v>
      </c>
    </row>
    <row r="105" spans="1:16" ht="12.75">
      <c r="A105" t="s">
        <v>49</v>
      </c>
      <c s="34" t="s">
        <v>154</v>
      </c>
      <c s="34" t="s">
        <v>9012</v>
      </c>
      <c s="35" t="s">
        <v>5</v>
      </c>
      <c s="6" t="s">
        <v>9013</v>
      </c>
      <c s="36" t="s">
        <v>98</v>
      </c>
      <c s="37">
        <v>225.12</v>
      </c>
      <c s="36">
        <v>0</v>
      </c>
      <c s="36">
        <f>ROUND(G105*H105,6)</f>
      </c>
      <c r="L105" s="38">
        <v>0</v>
      </c>
      <c s="32">
        <f>ROUND(ROUND(L105,2)*ROUND(G105,3),2)</f>
      </c>
      <c s="36" t="s">
        <v>73</v>
      </c>
      <c>
        <f>(M105*21)/100</f>
      </c>
      <c t="s">
        <v>27</v>
      </c>
    </row>
    <row r="106" spans="1:5" ht="12.75">
      <c r="A106" s="35" t="s">
        <v>55</v>
      </c>
      <c r="E106" s="39" t="s">
        <v>9014</v>
      </c>
    </row>
    <row r="107" spans="1:5" ht="12.75">
      <c r="A107" s="35" t="s">
        <v>56</v>
      </c>
      <c r="E107" s="40" t="s">
        <v>9131</v>
      </c>
    </row>
    <row r="108" spans="1:5" ht="38.25">
      <c r="A108" t="s">
        <v>58</v>
      </c>
      <c r="E108" s="39" t="s">
        <v>9016</v>
      </c>
    </row>
    <row r="109" spans="1:13" ht="12.75">
      <c r="A109" t="s">
        <v>46</v>
      </c>
      <c r="C109" s="31" t="s">
        <v>92</v>
      </c>
      <c r="E109" s="33" t="s">
        <v>3452</v>
      </c>
      <c r="J109" s="32">
        <f>0</f>
      </c>
      <c s="32">
        <f>0</f>
      </c>
      <c s="32">
        <f>0+L110</f>
      </c>
      <c s="32">
        <f>0+M110</f>
      </c>
    </row>
    <row r="110" spans="1:16" ht="12.75">
      <c r="A110" t="s">
        <v>49</v>
      </c>
      <c s="34" t="s">
        <v>157</v>
      </c>
      <c s="34" t="s">
        <v>5352</v>
      </c>
      <c s="35" t="s">
        <v>5</v>
      </c>
      <c s="6" t="s">
        <v>5353</v>
      </c>
      <c s="36" t="s">
        <v>77</v>
      </c>
      <c s="37">
        <v>1.256</v>
      </c>
      <c s="36">
        <v>0</v>
      </c>
      <c s="36">
        <f>ROUND(G110*H110,6)</f>
      </c>
      <c r="L110" s="38">
        <v>0</v>
      </c>
      <c s="32">
        <f>ROUND(ROUND(L110,2)*ROUND(G110,3),2)</f>
      </c>
      <c s="36" t="s">
        <v>73</v>
      </c>
      <c>
        <f>(M110*21)/100</f>
      </c>
      <c t="s">
        <v>27</v>
      </c>
    </row>
    <row r="111" spans="1:5" ht="12.75">
      <c r="A111" s="35" t="s">
        <v>55</v>
      </c>
      <c r="E111" s="39" t="s">
        <v>9070</v>
      </c>
    </row>
    <row r="112" spans="1:5" ht="12.75">
      <c r="A112" s="35" t="s">
        <v>56</v>
      </c>
      <c r="E112" s="40" t="s">
        <v>9132</v>
      </c>
    </row>
    <row r="113" spans="1:5" ht="369.75">
      <c r="A113" t="s">
        <v>58</v>
      </c>
      <c r="E113" s="39" t="s">
        <v>3916</v>
      </c>
    </row>
    <row r="114" spans="1:13" ht="12.75">
      <c r="A114" t="s">
        <v>46</v>
      </c>
      <c r="C114" s="31" t="s">
        <v>95</v>
      </c>
      <c r="E114" s="33" t="s">
        <v>4085</v>
      </c>
      <c r="J114" s="32">
        <f>0</f>
      </c>
      <c s="32">
        <f>0</f>
      </c>
      <c s="32">
        <f>0+L115+L119+L123+L127+L131+L135</f>
      </c>
      <c s="32">
        <f>0+M115+M119+M123+M127+M131+M135</f>
      </c>
    </row>
    <row r="115" spans="1:16" ht="12.75">
      <c r="A115" t="s">
        <v>49</v>
      </c>
      <c s="34" t="s">
        <v>162</v>
      </c>
      <c s="34" t="s">
        <v>9017</v>
      </c>
      <c s="35" t="s">
        <v>5</v>
      </c>
      <c s="6" t="s">
        <v>9018</v>
      </c>
      <c s="36" t="s">
        <v>98</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9133</v>
      </c>
    </row>
    <row r="118" spans="1:5" ht="76.5">
      <c r="A118" t="s">
        <v>58</v>
      </c>
      <c r="E118" s="39" t="s">
        <v>9019</v>
      </c>
    </row>
    <row r="119" spans="1:16" ht="12.75">
      <c r="A119" t="s">
        <v>49</v>
      </c>
      <c s="34" t="s">
        <v>165</v>
      </c>
      <c s="34" t="s">
        <v>9077</v>
      </c>
      <c s="35" t="s">
        <v>54</v>
      </c>
      <c s="6" t="s">
        <v>9078</v>
      </c>
      <c s="36" t="s">
        <v>98</v>
      </c>
      <c s="37">
        <v>20</v>
      </c>
      <c s="36">
        <v>0</v>
      </c>
      <c s="36">
        <f>ROUND(G119*H119,6)</f>
      </c>
      <c r="L119" s="38">
        <v>0</v>
      </c>
      <c s="32">
        <f>ROUND(ROUND(L119,2)*ROUND(G119,3),2)</f>
      </c>
      <c s="36" t="s">
        <v>73</v>
      </c>
      <c>
        <f>(M119*21)/100</f>
      </c>
      <c t="s">
        <v>27</v>
      </c>
    </row>
    <row r="120" spans="1:5" ht="12.75">
      <c r="A120" s="35" t="s">
        <v>55</v>
      </c>
      <c r="E120" s="39" t="s">
        <v>9079</v>
      </c>
    </row>
    <row r="121" spans="1:5" ht="12.75">
      <c r="A121" s="35" t="s">
        <v>56</v>
      </c>
      <c r="E121" s="40" t="s">
        <v>6412</v>
      </c>
    </row>
    <row r="122" spans="1:5" ht="63.75">
      <c r="A122" t="s">
        <v>58</v>
      </c>
      <c r="E122" s="39" t="s">
        <v>9081</v>
      </c>
    </row>
    <row r="123" spans="1:16" ht="12.75">
      <c r="A123" t="s">
        <v>49</v>
      </c>
      <c s="34" t="s">
        <v>168</v>
      </c>
      <c s="34" t="s">
        <v>5370</v>
      </c>
      <c s="35" t="s">
        <v>5</v>
      </c>
      <c s="6" t="s">
        <v>5371</v>
      </c>
      <c s="36" t="s">
        <v>98</v>
      </c>
      <c s="37">
        <v>92.2</v>
      </c>
      <c s="36">
        <v>0</v>
      </c>
      <c s="36">
        <f>ROUND(G123*H123,6)</f>
      </c>
      <c r="L123" s="38">
        <v>0</v>
      </c>
      <c s="32">
        <f>ROUND(ROUND(L123,2)*ROUND(G123,3),2)</f>
      </c>
      <c s="36" t="s">
        <v>73</v>
      </c>
      <c>
        <f>(M123*21)/100</f>
      </c>
      <c t="s">
        <v>27</v>
      </c>
    </row>
    <row r="124" spans="1:5" ht="12.75">
      <c r="A124" s="35" t="s">
        <v>55</v>
      </c>
      <c r="E124" s="39" t="s">
        <v>9082</v>
      </c>
    </row>
    <row r="125" spans="1:5" ht="12.75">
      <c r="A125" s="35" t="s">
        <v>56</v>
      </c>
      <c r="E125" s="40" t="s">
        <v>9134</v>
      </c>
    </row>
    <row r="126" spans="1:5" ht="89.25">
      <c r="A126" t="s">
        <v>58</v>
      </c>
      <c r="E126" s="39" t="s">
        <v>9084</v>
      </c>
    </row>
    <row r="127" spans="1:16" ht="12.75">
      <c r="A127" t="s">
        <v>49</v>
      </c>
      <c s="34" t="s">
        <v>171</v>
      </c>
      <c s="34" t="s">
        <v>9135</v>
      </c>
      <c s="35" t="s">
        <v>5</v>
      </c>
      <c s="6" t="s">
        <v>9136</v>
      </c>
      <c s="36" t="s">
        <v>77</v>
      </c>
      <c s="37">
        <v>0.36</v>
      </c>
      <c s="36">
        <v>0</v>
      </c>
      <c s="36">
        <f>ROUND(G127*H127,6)</f>
      </c>
      <c r="L127" s="38">
        <v>0</v>
      </c>
      <c s="32">
        <f>ROUND(ROUND(L127,2)*ROUND(G127,3),2)</f>
      </c>
      <c s="36" t="s">
        <v>54</v>
      </c>
      <c>
        <f>(M127*21)/100</f>
      </c>
      <c t="s">
        <v>27</v>
      </c>
    </row>
    <row r="128" spans="1:5" ht="12.75">
      <c r="A128" s="35" t="s">
        <v>55</v>
      </c>
      <c r="E128" s="39" t="s">
        <v>9137</v>
      </c>
    </row>
    <row r="129" spans="1:5" ht="25.5">
      <c r="A129" s="35" t="s">
        <v>56</v>
      </c>
      <c r="E129" s="40" t="s">
        <v>9138</v>
      </c>
    </row>
    <row r="130" spans="1:5" ht="102">
      <c r="A130" t="s">
        <v>58</v>
      </c>
      <c r="E130" s="39" t="s">
        <v>9139</v>
      </c>
    </row>
    <row r="131" spans="1:16" ht="12.75">
      <c r="A131" t="s">
        <v>49</v>
      </c>
      <c s="34" t="s">
        <v>174</v>
      </c>
      <c s="34" t="s">
        <v>6343</v>
      </c>
      <c s="35" t="s">
        <v>5</v>
      </c>
      <c s="6" t="s">
        <v>3789</v>
      </c>
      <c s="36" t="s">
        <v>77</v>
      </c>
      <c s="37">
        <v>4.975</v>
      </c>
      <c s="36">
        <v>0</v>
      </c>
      <c s="36">
        <f>ROUND(G131*H131,6)</f>
      </c>
      <c r="L131" s="38">
        <v>0</v>
      </c>
      <c s="32">
        <f>ROUND(ROUND(L131,2)*ROUND(G131,3),2)</f>
      </c>
      <c s="36" t="s">
        <v>54</v>
      </c>
      <c>
        <f>(M131*21)/100</f>
      </c>
      <c t="s">
        <v>27</v>
      </c>
    </row>
    <row r="132" spans="1:5" ht="25.5">
      <c r="A132" s="35" t="s">
        <v>55</v>
      </c>
      <c r="E132" s="39" t="s">
        <v>9140</v>
      </c>
    </row>
    <row r="133" spans="1:5" ht="89.25">
      <c r="A133" s="35" t="s">
        <v>56</v>
      </c>
      <c r="E133" s="40" t="s">
        <v>9141</v>
      </c>
    </row>
    <row r="134" spans="1:5" ht="102">
      <c r="A134" t="s">
        <v>58</v>
      </c>
      <c r="E134" s="39" t="s">
        <v>9139</v>
      </c>
    </row>
    <row r="135" spans="1:16" ht="12.75">
      <c r="A135" t="s">
        <v>49</v>
      </c>
      <c s="34" t="s">
        <v>177</v>
      </c>
      <c s="34" t="s">
        <v>9142</v>
      </c>
      <c s="35" t="s">
        <v>5</v>
      </c>
      <c s="6" t="s">
        <v>9143</v>
      </c>
      <c s="36" t="s">
        <v>77</v>
      </c>
      <c s="37">
        <v>3.212</v>
      </c>
      <c s="36">
        <v>0</v>
      </c>
      <c s="36">
        <f>ROUND(G135*H135,6)</f>
      </c>
      <c r="L135" s="38">
        <v>0</v>
      </c>
      <c s="32">
        <f>ROUND(ROUND(L135,2)*ROUND(G135,3),2)</f>
      </c>
      <c s="36" t="s">
        <v>54</v>
      </c>
      <c>
        <f>(M135*21)/100</f>
      </c>
      <c t="s">
        <v>27</v>
      </c>
    </row>
    <row r="136" spans="1:5" ht="12.75">
      <c r="A136" s="35" t="s">
        <v>55</v>
      </c>
      <c r="E136" s="39" t="s">
        <v>9144</v>
      </c>
    </row>
    <row r="137" spans="1:5" ht="12.75">
      <c r="A137" s="35" t="s">
        <v>56</v>
      </c>
      <c r="E137" s="40" t="s">
        <v>9145</v>
      </c>
    </row>
    <row r="138" spans="1:5" ht="102">
      <c r="A138" t="s">
        <v>58</v>
      </c>
      <c r="E138" s="39" t="s">
        <v>9139</v>
      </c>
    </row>
    <row r="139" spans="1:13" ht="12.75">
      <c r="A139" t="s">
        <v>46</v>
      </c>
      <c r="C139" s="31" t="s">
        <v>742</v>
      </c>
      <c r="E139" s="33" t="s">
        <v>1815</v>
      </c>
      <c r="J139" s="32">
        <f>0</f>
      </c>
      <c s="32">
        <f>0</f>
      </c>
      <c s="32">
        <f>0+L140+L144+L148+L152+L156</f>
      </c>
      <c s="32">
        <f>0+M140+M144+M148+M152+M156</f>
      </c>
    </row>
    <row r="140" spans="1:16" ht="25.5">
      <c r="A140" t="s">
        <v>49</v>
      </c>
      <c s="34" t="s">
        <v>180</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9146</v>
      </c>
    </row>
    <row r="143" spans="1:5" ht="102">
      <c r="A143" t="s">
        <v>58</v>
      </c>
      <c r="E143" s="39" t="s">
        <v>752</v>
      </c>
    </row>
    <row r="144" spans="1:16" ht="25.5">
      <c r="A144" t="s">
        <v>49</v>
      </c>
      <c s="34" t="s">
        <v>183</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9147</v>
      </c>
    </row>
    <row r="147" spans="1:5" ht="102">
      <c r="A147" t="s">
        <v>58</v>
      </c>
      <c r="E147" s="39" t="s">
        <v>752</v>
      </c>
    </row>
    <row r="148" spans="1:16" ht="25.5">
      <c r="A148" t="s">
        <v>49</v>
      </c>
      <c s="34" t="s">
        <v>186</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9148</v>
      </c>
    </row>
    <row r="151" spans="1:5" ht="102">
      <c r="A151" t="s">
        <v>58</v>
      </c>
      <c r="E151" s="39" t="s">
        <v>752</v>
      </c>
    </row>
    <row r="152" spans="1:16" ht="25.5">
      <c r="A152" t="s">
        <v>49</v>
      </c>
      <c s="34" t="s">
        <v>189</v>
      </c>
      <c s="34" t="s">
        <v>9149</v>
      </c>
      <c s="35" t="s">
        <v>9150</v>
      </c>
      <c s="6" t="s">
        <v>9151</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9152</v>
      </c>
    </row>
    <row r="155" spans="1:5" ht="102">
      <c r="A155" t="s">
        <v>58</v>
      </c>
      <c r="E155" s="39" t="s">
        <v>752</v>
      </c>
    </row>
    <row r="156" spans="1:16" ht="25.5">
      <c r="A156" t="s">
        <v>49</v>
      </c>
      <c s="34" t="s">
        <v>194</v>
      </c>
      <c s="34" t="s">
        <v>9094</v>
      </c>
      <c s="35" t="s">
        <v>9095</v>
      </c>
      <c s="6" t="s">
        <v>9096</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9153</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Rekapitulace!C150</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9156</v>
      </c>
      <c r="E8" s="30" t="s">
        <v>9155</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68</v>
      </c>
      <c r="E9" s="33" t="s">
        <v>9157</v>
      </c>
      <c r="J9" s="32">
        <f>0</f>
      </c>
      <c s="32">
        <f>0</f>
      </c>
      <c s="32">
        <f>0+L10+L14+L18+L22+L26+L30+L34+L38+L42</f>
      </c>
      <c s="32">
        <f>0+M10+M14+M18+M22+M26+M30+M34+M38+M42</f>
      </c>
    </row>
    <row r="10" spans="1:16" ht="12.75">
      <c r="A10" t="s">
        <v>49</v>
      </c>
      <c s="34" t="s">
        <v>68</v>
      </c>
      <c s="34" t="s">
        <v>9158</v>
      </c>
      <c s="35" t="s">
        <v>5</v>
      </c>
      <c s="6" t="s">
        <v>9159</v>
      </c>
      <c s="36" t="s">
        <v>63</v>
      </c>
      <c s="37">
        <v>4</v>
      </c>
      <c s="36">
        <v>0</v>
      </c>
      <c s="36">
        <f>ROUND(G10*H10,6)</f>
      </c>
      <c r="L10" s="38">
        <v>0</v>
      </c>
      <c s="32">
        <f>ROUND(ROUND(L10,2)*ROUND(G10,3),2)</f>
      </c>
      <c s="36" t="s">
        <v>1516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9160</v>
      </c>
      <c s="35" t="s">
        <v>5</v>
      </c>
      <c s="6" t="s">
        <v>9161</v>
      </c>
      <c s="36" t="s">
        <v>63</v>
      </c>
      <c s="37">
        <v>2</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9162</v>
      </c>
      <c s="35" t="s">
        <v>5</v>
      </c>
      <c s="6" t="s">
        <v>9163</v>
      </c>
      <c s="36" t="s">
        <v>63</v>
      </c>
      <c s="37">
        <v>8</v>
      </c>
      <c s="36">
        <v>0</v>
      </c>
      <c s="36">
        <f>ROUND(G18*H18,6)</f>
      </c>
      <c r="L18" s="38">
        <v>0</v>
      </c>
      <c s="32">
        <f>ROUND(ROUND(L18,2)*ROUND(G18,3),2)</f>
      </c>
      <c s="36" t="s">
        <v>1516</v>
      </c>
      <c>
        <f>(M18*21)/100</f>
      </c>
      <c t="s">
        <v>27</v>
      </c>
    </row>
    <row r="19" spans="1:5" ht="12.75">
      <c r="A19" s="35" t="s">
        <v>55</v>
      </c>
      <c r="E19" s="39" t="s">
        <v>9164</v>
      </c>
    </row>
    <row r="20" spans="1:5" ht="12.75">
      <c r="A20" s="35" t="s">
        <v>56</v>
      </c>
      <c r="E20" s="40" t="s">
        <v>5</v>
      </c>
    </row>
    <row r="21" spans="1:5" ht="12.75">
      <c r="A21" t="s">
        <v>58</v>
      </c>
      <c r="E21" s="39" t="s">
        <v>5</v>
      </c>
    </row>
    <row r="22" spans="1:16" ht="12.75">
      <c r="A22" t="s">
        <v>49</v>
      </c>
      <c s="34" t="s">
        <v>80</v>
      </c>
      <c s="34" t="s">
        <v>9165</v>
      </c>
      <c s="35" t="s">
        <v>5</v>
      </c>
      <c s="6" t="s">
        <v>9166</v>
      </c>
      <c s="36" t="s">
        <v>63</v>
      </c>
      <c s="37">
        <v>8</v>
      </c>
      <c s="36">
        <v>0</v>
      </c>
      <c s="36">
        <f>ROUND(G22*H22,6)</f>
      </c>
      <c r="L22" s="38">
        <v>0</v>
      </c>
      <c s="32">
        <f>ROUND(ROUND(L22,2)*ROUND(G22,3),2)</f>
      </c>
      <c s="36" t="s">
        <v>1516</v>
      </c>
      <c>
        <f>(M22*21)/100</f>
      </c>
      <c t="s">
        <v>27</v>
      </c>
    </row>
    <row r="23" spans="1:5" ht="12.75">
      <c r="A23" s="35" t="s">
        <v>55</v>
      </c>
      <c r="E23" s="39" t="s">
        <v>9164</v>
      </c>
    </row>
    <row r="24" spans="1:5" ht="12.75">
      <c r="A24" s="35" t="s">
        <v>56</v>
      </c>
      <c r="E24" s="40" t="s">
        <v>5</v>
      </c>
    </row>
    <row r="25" spans="1:5" ht="12.75">
      <c r="A25" t="s">
        <v>58</v>
      </c>
      <c r="E25" s="39" t="s">
        <v>5</v>
      </c>
    </row>
    <row r="26" spans="1:16" ht="12.75">
      <c r="A26" t="s">
        <v>49</v>
      </c>
      <c s="34" t="s">
        <v>83</v>
      </c>
      <c s="34" t="s">
        <v>9167</v>
      </c>
      <c s="35" t="s">
        <v>5</v>
      </c>
      <c s="6" t="s">
        <v>9168</v>
      </c>
      <c s="36" t="s">
        <v>63</v>
      </c>
      <c s="37">
        <v>4</v>
      </c>
      <c s="36">
        <v>0</v>
      </c>
      <c s="36">
        <f>ROUND(G26*H26,6)</f>
      </c>
      <c r="L26" s="38">
        <v>0</v>
      </c>
      <c s="32">
        <f>ROUND(ROUND(L26,2)*ROUND(G26,3),2)</f>
      </c>
      <c s="36" t="s">
        <v>1516</v>
      </c>
      <c>
        <f>(M26*21)/100</f>
      </c>
      <c t="s">
        <v>27</v>
      </c>
    </row>
    <row r="27" spans="1:5" ht="12.75">
      <c r="A27" s="35" t="s">
        <v>55</v>
      </c>
      <c r="E27" s="39" t="s">
        <v>9169</v>
      </c>
    </row>
    <row r="28" spans="1:5" ht="12.75">
      <c r="A28" s="35" t="s">
        <v>56</v>
      </c>
      <c r="E28" s="40" t="s">
        <v>5</v>
      </c>
    </row>
    <row r="29" spans="1:5" ht="12.75">
      <c r="A29" t="s">
        <v>58</v>
      </c>
      <c r="E29" s="39" t="s">
        <v>5</v>
      </c>
    </row>
    <row r="30" spans="1:16" ht="12.75">
      <c r="A30" t="s">
        <v>49</v>
      </c>
      <c s="34" t="s">
        <v>86</v>
      </c>
      <c s="34" t="s">
        <v>9170</v>
      </c>
      <c s="35" t="s">
        <v>5</v>
      </c>
      <c s="6" t="s">
        <v>9171</v>
      </c>
      <c s="36" t="s">
        <v>63</v>
      </c>
      <c s="37">
        <v>4</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9172</v>
      </c>
      <c s="35" t="s">
        <v>5</v>
      </c>
      <c s="6" t="s">
        <v>9173</v>
      </c>
      <c s="36" t="s">
        <v>63</v>
      </c>
      <c s="37">
        <v>2</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9174</v>
      </c>
      <c s="35" t="s">
        <v>5</v>
      </c>
      <c s="6" t="s">
        <v>9175</v>
      </c>
      <c s="36" t="s">
        <v>394</v>
      </c>
      <c s="37">
        <v>20</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9176</v>
      </c>
      <c s="35" t="s">
        <v>5</v>
      </c>
      <c s="6" t="s">
        <v>9177</v>
      </c>
      <c s="36" t="s">
        <v>63</v>
      </c>
      <c s="37">
        <v>2</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9178</v>
      </c>
      <c r="E46" s="33" t="s">
        <v>9179</v>
      </c>
      <c r="J46" s="32">
        <f>0</f>
      </c>
      <c s="32">
        <f>0</f>
      </c>
      <c s="32">
        <f>0+L47+L51+L55+L59+L63+L67+L71+L75+L79+L83+L87+L91+L95+L99+L103+L107+L111+L115+L119+L123+L127+L131</f>
      </c>
      <c s="32">
        <f>0+M47+M51+M55+M59+M63+M67+M71+M75+M79+M83+M87+M91+M95+M99+M103+M107+M111+M115+M119+M123+M127+M131</f>
      </c>
    </row>
    <row r="47" spans="1:16" ht="12.75">
      <c r="A47" t="s">
        <v>49</v>
      </c>
      <c s="34" t="s">
        <v>623</v>
      </c>
      <c s="34" t="s">
        <v>9158</v>
      </c>
      <c s="35" t="s">
        <v>5</v>
      </c>
      <c s="6" t="s">
        <v>9159</v>
      </c>
      <c s="36" t="s">
        <v>63</v>
      </c>
      <c s="37">
        <v>12</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626</v>
      </c>
      <c s="34" t="s">
        <v>9180</v>
      </c>
      <c s="35" t="s">
        <v>5</v>
      </c>
      <c s="6" t="s">
        <v>9181</v>
      </c>
      <c s="36" t="s">
        <v>63</v>
      </c>
      <c s="37">
        <v>5</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629</v>
      </c>
      <c s="34" t="s">
        <v>9182</v>
      </c>
      <c s="35" t="s">
        <v>5</v>
      </c>
      <c s="6" t="s">
        <v>9183</v>
      </c>
      <c s="36" t="s">
        <v>63</v>
      </c>
      <c s="37">
        <v>5</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632</v>
      </c>
      <c s="34" t="s">
        <v>9184</v>
      </c>
      <c s="35" t="s">
        <v>5</v>
      </c>
      <c s="6" t="s">
        <v>9185</v>
      </c>
      <c s="36" t="s">
        <v>63</v>
      </c>
      <c s="37">
        <v>61</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635</v>
      </c>
      <c s="34" t="s">
        <v>9186</v>
      </c>
      <c s="35" t="s">
        <v>5</v>
      </c>
      <c s="6" t="s">
        <v>9187</v>
      </c>
      <c s="36" t="s">
        <v>63</v>
      </c>
      <c s="37">
        <v>18</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638</v>
      </c>
      <c s="34" t="s">
        <v>9188</v>
      </c>
      <c s="35" t="s">
        <v>5</v>
      </c>
      <c s="6" t="s">
        <v>9189</v>
      </c>
      <c s="36" t="s">
        <v>63</v>
      </c>
      <c s="37">
        <v>18</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641</v>
      </c>
      <c s="34" t="s">
        <v>9190</v>
      </c>
      <c s="35" t="s">
        <v>5</v>
      </c>
      <c s="6" t="s">
        <v>9191</v>
      </c>
      <c s="36" t="s">
        <v>63</v>
      </c>
      <c s="37">
        <v>300</v>
      </c>
      <c s="36">
        <v>0</v>
      </c>
      <c s="36">
        <f>ROUND(G71*H71,6)</f>
      </c>
      <c r="L71" s="38">
        <v>0</v>
      </c>
      <c s="32">
        <f>ROUND(ROUND(L71,2)*ROUND(G71,3),2)</f>
      </c>
      <c s="36" t="s">
        <v>1516</v>
      </c>
      <c>
        <f>(M71*21)/100</f>
      </c>
      <c t="s">
        <v>27</v>
      </c>
    </row>
    <row r="72" spans="1:5" ht="12.75">
      <c r="A72" s="35" t="s">
        <v>55</v>
      </c>
      <c r="E72" s="39" t="s">
        <v>9192</v>
      </c>
    </row>
    <row r="73" spans="1:5" ht="12.75">
      <c r="A73" s="35" t="s">
        <v>56</v>
      </c>
      <c r="E73" s="40" t="s">
        <v>5</v>
      </c>
    </row>
    <row r="74" spans="1:5" ht="12.75">
      <c r="A74" t="s">
        <v>58</v>
      </c>
      <c r="E74" s="39" t="s">
        <v>5</v>
      </c>
    </row>
    <row r="75" spans="1:16" ht="12.75">
      <c r="A75" t="s">
        <v>49</v>
      </c>
      <c s="34" t="s">
        <v>644</v>
      </c>
      <c s="34" t="s">
        <v>9162</v>
      </c>
      <c s="35" t="s">
        <v>5</v>
      </c>
      <c s="6" t="s">
        <v>9163</v>
      </c>
      <c s="36" t="s">
        <v>63</v>
      </c>
      <c s="37">
        <v>750</v>
      </c>
      <c s="36">
        <v>0</v>
      </c>
      <c s="36">
        <f>ROUND(G75*H75,6)</f>
      </c>
      <c r="L75" s="38">
        <v>0</v>
      </c>
      <c s="32">
        <f>ROUND(ROUND(L75,2)*ROUND(G75,3),2)</f>
      </c>
      <c s="36" t="s">
        <v>1516</v>
      </c>
      <c>
        <f>(M75*21)/100</f>
      </c>
      <c t="s">
        <v>27</v>
      </c>
    </row>
    <row r="76" spans="1:5" ht="12.75">
      <c r="A76" s="35" t="s">
        <v>55</v>
      </c>
      <c r="E76" s="39" t="s">
        <v>9193</v>
      </c>
    </row>
    <row r="77" spans="1:5" ht="12.75">
      <c r="A77" s="35" t="s">
        <v>56</v>
      </c>
      <c r="E77" s="40" t="s">
        <v>5</v>
      </c>
    </row>
    <row r="78" spans="1:5" ht="12.75">
      <c r="A78" t="s">
        <v>58</v>
      </c>
      <c r="E78" s="39" t="s">
        <v>5</v>
      </c>
    </row>
    <row r="79" spans="1:16" ht="12.75">
      <c r="A79" t="s">
        <v>49</v>
      </c>
      <c s="34" t="s">
        <v>647</v>
      </c>
      <c s="34" t="s">
        <v>9194</v>
      </c>
      <c s="35" t="s">
        <v>5</v>
      </c>
      <c s="6" t="s">
        <v>9195</v>
      </c>
      <c s="36" t="s">
        <v>63</v>
      </c>
      <c s="37">
        <v>300</v>
      </c>
      <c s="36">
        <v>0</v>
      </c>
      <c s="36">
        <f>ROUND(G79*H79,6)</f>
      </c>
      <c r="L79" s="38">
        <v>0</v>
      </c>
      <c s="32">
        <f>ROUND(ROUND(L79,2)*ROUND(G79,3),2)</f>
      </c>
      <c s="36" t="s">
        <v>1516</v>
      </c>
      <c>
        <f>(M79*21)/100</f>
      </c>
      <c t="s">
        <v>27</v>
      </c>
    </row>
    <row r="80" spans="1:5" ht="12.75">
      <c r="A80" s="35" t="s">
        <v>55</v>
      </c>
      <c r="E80" s="39" t="s">
        <v>9192</v>
      </c>
    </row>
    <row r="81" spans="1:5" ht="12.75">
      <c r="A81" s="35" t="s">
        <v>56</v>
      </c>
      <c r="E81" s="40" t="s">
        <v>5</v>
      </c>
    </row>
    <row r="82" spans="1:5" ht="12.75">
      <c r="A82" t="s">
        <v>58</v>
      </c>
      <c r="E82" s="39" t="s">
        <v>5</v>
      </c>
    </row>
    <row r="83" spans="1:16" ht="12.75">
      <c r="A83" t="s">
        <v>49</v>
      </c>
      <c s="34" t="s">
        <v>650</v>
      </c>
      <c s="34" t="s">
        <v>9196</v>
      </c>
      <c s="35" t="s">
        <v>5</v>
      </c>
      <c s="6" t="s">
        <v>9197</v>
      </c>
      <c s="36" t="s">
        <v>63</v>
      </c>
      <c s="37">
        <v>3660</v>
      </c>
      <c s="36">
        <v>0</v>
      </c>
      <c s="36">
        <f>ROUND(G83*H83,6)</f>
      </c>
      <c r="L83" s="38">
        <v>0</v>
      </c>
      <c s="32">
        <f>ROUND(ROUND(L83,2)*ROUND(G83,3),2)</f>
      </c>
      <c s="36" t="s">
        <v>1516</v>
      </c>
      <c>
        <f>(M83*21)/100</f>
      </c>
      <c t="s">
        <v>27</v>
      </c>
    </row>
    <row r="84" spans="1:5" ht="12.75">
      <c r="A84" s="35" t="s">
        <v>55</v>
      </c>
      <c r="E84" s="39" t="s">
        <v>9198</v>
      </c>
    </row>
    <row r="85" spans="1:5" ht="12.75">
      <c r="A85" s="35" t="s">
        <v>56</v>
      </c>
      <c r="E85" s="40" t="s">
        <v>5</v>
      </c>
    </row>
    <row r="86" spans="1:5" ht="12.75">
      <c r="A86" t="s">
        <v>58</v>
      </c>
      <c r="E86" s="39" t="s">
        <v>5</v>
      </c>
    </row>
    <row r="87" spans="1:16" ht="12.75">
      <c r="A87" t="s">
        <v>49</v>
      </c>
      <c s="34" t="s">
        <v>653</v>
      </c>
      <c s="34" t="s">
        <v>9199</v>
      </c>
      <c s="35" t="s">
        <v>5</v>
      </c>
      <c s="6" t="s">
        <v>9200</v>
      </c>
      <c s="36" t="s">
        <v>63</v>
      </c>
      <c s="37">
        <v>1080</v>
      </c>
      <c s="36">
        <v>0</v>
      </c>
      <c s="36">
        <f>ROUND(G87*H87,6)</f>
      </c>
      <c r="L87" s="38">
        <v>0</v>
      </c>
      <c s="32">
        <f>ROUND(ROUND(L87,2)*ROUND(G87,3),2)</f>
      </c>
      <c s="36" t="s">
        <v>1516</v>
      </c>
      <c>
        <f>(M87*21)/100</f>
      </c>
      <c t="s">
        <v>27</v>
      </c>
    </row>
    <row r="88" spans="1:5" ht="12.75">
      <c r="A88" s="35" t="s">
        <v>55</v>
      </c>
      <c r="E88" s="39" t="s">
        <v>9201</v>
      </c>
    </row>
    <row r="89" spans="1:5" ht="12.75">
      <c r="A89" s="35" t="s">
        <v>56</v>
      </c>
      <c r="E89" s="40" t="s">
        <v>5</v>
      </c>
    </row>
    <row r="90" spans="1:5" ht="12.75">
      <c r="A90" t="s">
        <v>58</v>
      </c>
      <c r="E90" s="39" t="s">
        <v>5</v>
      </c>
    </row>
    <row r="91" spans="1:16" ht="12.75">
      <c r="A91" t="s">
        <v>49</v>
      </c>
      <c s="34" t="s">
        <v>656</v>
      </c>
      <c s="34" t="s">
        <v>9202</v>
      </c>
      <c s="35" t="s">
        <v>5</v>
      </c>
      <c s="6" t="s">
        <v>9203</v>
      </c>
      <c s="36" t="s">
        <v>63</v>
      </c>
      <c s="37">
        <v>1080</v>
      </c>
      <c s="36">
        <v>0</v>
      </c>
      <c s="36">
        <f>ROUND(G91*H91,6)</f>
      </c>
      <c r="L91" s="38">
        <v>0</v>
      </c>
      <c s="32">
        <f>ROUND(ROUND(L91,2)*ROUND(G91,3),2)</f>
      </c>
      <c s="36" t="s">
        <v>1516</v>
      </c>
      <c>
        <f>(M91*21)/100</f>
      </c>
      <c t="s">
        <v>27</v>
      </c>
    </row>
    <row r="92" spans="1:5" ht="12.75">
      <c r="A92" s="35" t="s">
        <v>55</v>
      </c>
      <c r="E92" s="39" t="s">
        <v>9201</v>
      </c>
    </row>
    <row r="93" spans="1:5" ht="12.75">
      <c r="A93" s="35" t="s">
        <v>56</v>
      </c>
      <c r="E93" s="40" t="s">
        <v>5</v>
      </c>
    </row>
    <row r="94" spans="1:5" ht="12.75">
      <c r="A94" t="s">
        <v>58</v>
      </c>
      <c r="E94" s="39" t="s">
        <v>5</v>
      </c>
    </row>
    <row r="95" spans="1:16" ht="12.75">
      <c r="A95" t="s">
        <v>49</v>
      </c>
      <c s="34" t="s">
        <v>659</v>
      </c>
      <c s="34" t="s">
        <v>9165</v>
      </c>
      <c s="35" t="s">
        <v>5</v>
      </c>
      <c s="6" t="s">
        <v>9166</v>
      </c>
      <c s="36" t="s">
        <v>63</v>
      </c>
      <c s="37">
        <v>4980</v>
      </c>
      <c s="36">
        <v>0</v>
      </c>
      <c s="36">
        <f>ROUND(G95*H95,6)</f>
      </c>
      <c r="L95" s="38">
        <v>0</v>
      </c>
      <c s="32">
        <f>ROUND(ROUND(L95,2)*ROUND(G95,3),2)</f>
      </c>
      <c s="36" t="s">
        <v>1516</v>
      </c>
      <c>
        <f>(M95*21)/100</f>
      </c>
      <c t="s">
        <v>27</v>
      </c>
    </row>
    <row r="96" spans="1:5" ht="12.75">
      <c r="A96" s="35" t="s">
        <v>55</v>
      </c>
      <c r="E96" s="39" t="s">
        <v>9204</v>
      </c>
    </row>
    <row r="97" spans="1:5" ht="12.75">
      <c r="A97" s="35" t="s">
        <v>56</v>
      </c>
      <c r="E97" s="40" t="s">
        <v>5</v>
      </c>
    </row>
    <row r="98" spans="1:5" ht="12.75">
      <c r="A98" t="s">
        <v>58</v>
      </c>
      <c r="E98" s="39" t="s">
        <v>5</v>
      </c>
    </row>
    <row r="99" spans="1:16" ht="12.75">
      <c r="A99" t="s">
        <v>49</v>
      </c>
      <c s="34" t="s">
        <v>663</v>
      </c>
      <c s="34" t="s">
        <v>9205</v>
      </c>
      <c s="35" t="s">
        <v>5</v>
      </c>
      <c s="6" t="s">
        <v>9206</v>
      </c>
      <c s="36" t="s">
        <v>63</v>
      </c>
      <c s="37">
        <v>5</v>
      </c>
      <c s="36">
        <v>0</v>
      </c>
      <c s="36">
        <f>ROUND(G99*H99,6)</f>
      </c>
      <c r="L99" s="38">
        <v>0</v>
      </c>
      <c s="32">
        <f>ROUND(ROUND(L99,2)*ROUND(G99,3),2)</f>
      </c>
      <c s="36" t="s">
        <v>1516</v>
      </c>
      <c>
        <f>(M99*21)/100</f>
      </c>
      <c t="s">
        <v>27</v>
      </c>
    </row>
    <row r="100" spans="1:5" ht="12.75">
      <c r="A100" s="35" t="s">
        <v>55</v>
      </c>
      <c r="E100" s="39" t="s">
        <v>5</v>
      </c>
    </row>
    <row r="101" spans="1:5" ht="12.75">
      <c r="A101" s="35" t="s">
        <v>56</v>
      </c>
      <c r="E101" s="40" t="s">
        <v>5</v>
      </c>
    </row>
    <row r="102" spans="1:5" ht="12.75">
      <c r="A102" t="s">
        <v>58</v>
      </c>
      <c r="E102" s="39" t="s">
        <v>5</v>
      </c>
    </row>
    <row r="103" spans="1:16" ht="12.75">
      <c r="A103" t="s">
        <v>49</v>
      </c>
      <c s="34" t="s">
        <v>666</v>
      </c>
      <c s="34" t="s">
        <v>9170</v>
      </c>
      <c s="35" t="s">
        <v>5</v>
      </c>
      <c s="6" t="s">
        <v>9171</v>
      </c>
      <c s="36" t="s">
        <v>63</v>
      </c>
      <c s="37">
        <v>12</v>
      </c>
      <c s="36">
        <v>0</v>
      </c>
      <c s="36">
        <f>ROUND(G103*H103,6)</f>
      </c>
      <c r="L103" s="38">
        <v>0</v>
      </c>
      <c s="32">
        <f>ROUND(ROUND(L103,2)*ROUND(G103,3),2)</f>
      </c>
      <c s="36" t="s">
        <v>1516</v>
      </c>
      <c>
        <f>(M103*21)/100</f>
      </c>
      <c t="s">
        <v>27</v>
      </c>
    </row>
    <row r="104" spans="1:5" ht="12.75">
      <c r="A104" s="35" t="s">
        <v>55</v>
      </c>
      <c r="E104" s="39" t="s">
        <v>5</v>
      </c>
    </row>
    <row r="105" spans="1:5" ht="12.75">
      <c r="A105" s="35" t="s">
        <v>56</v>
      </c>
      <c r="E105" s="40" t="s">
        <v>5</v>
      </c>
    </row>
    <row r="106" spans="1:5" ht="12.75">
      <c r="A106" t="s">
        <v>58</v>
      </c>
      <c r="E106" s="39" t="s">
        <v>5</v>
      </c>
    </row>
    <row r="107" spans="1:16" ht="12.75">
      <c r="A107" t="s">
        <v>49</v>
      </c>
      <c s="34" t="s">
        <v>669</v>
      </c>
      <c s="34" t="s">
        <v>9207</v>
      </c>
      <c s="35" t="s">
        <v>5</v>
      </c>
      <c s="6" t="s">
        <v>9208</v>
      </c>
      <c s="36" t="s">
        <v>63</v>
      </c>
      <c s="37">
        <v>5</v>
      </c>
      <c s="36">
        <v>0</v>
      </c>
      <c s="36">
        <f>ROUND(G107*H107,6)</f>
      </c>
      <c r="L107" s="38">
        <v>0</v>
      </c>
      <c s="32">
        <f>ROUND(ROUND(L107,2)*ROUND(G107,3),2)</f>
      </c>
      <c s="36" t="s">
        <v>1516</v>
      </c>
      <c>
        <f>(M107*21)/100</f>
      </c>
      <c t="s">
        <v>27</v>
      </c>
    </row>
    <row r="108" spans="1:5" ht="12.75">
      <c r="A108" s="35" t="s">
        <v>55</v>
      </c>
      <c r="E108" s="39" t="s">
        <v>5</v>
      </c>
    </row>
    <row r="109" spans="1:5" ht="12.75">
      <c r="A109" s="35" t="s">
        <v>56</v>
      </c>
      <c r="E109" s="40" t="s">
        <v>5</v>
      </c>
    </row>
    <row r="110" spans="1:5" ht="12.75">
      <c r="A110" t="s">
        <v>58</v>
      </c>
      <c r="E110" s="39" t="s">
        <v>5</v>
      </c>
    </row>
    <row r="111" spans="1:16" ht="12.75">
      <c r="A111" t="s">
        <v>49</v>
      </c>
      <c s="34" t="s">
        <v>673</v>
      </c>
      <c s="34" t="s">
        <v>9209</v>
      </c>
      <c s="35" t="s">
        <v>5</v>
      </c>
      <c s="6" t="s">
        <v>9210</v>
      </c>
      <c s="36" t="s">
        <v>63</v>
      </c>
      <c s="37">
        <v>61</v>
      </c>
      <c s="36">
        <v>0</v>
      </c>
      <c s="36">
        <f>ROUND(G111*H111,6)</f>
      </c>
      <c r="L111" s="38">
        <v>0</v>
      </c>
      <c s="32">
        <f>ROUND(ROUND(L111,2)*ROUND(G111,3),2)</f>
      </c>
      <c s="36" t="s">
        <v>1516</v>
      </c>
      <c>
        <f>(M111*21)/100</f>
      </c>
      <c t="s">
        <v>27</v>
      </c>
    </row>
    <row r="112" spans="1:5" ht="12.75">
      <c r="A112" s="35" t="s">
        <v>55</v>
      </c>
      <c r="E112" s="39" t="s">
        <v>5</v>
      </c>
    </row>
    <row r="113" spans="1:5" ht="12.75">
      <c r="A113" s="35" t="s">
        <v>56</v>
      </c>
      <c r="E113" s="40" t="s">
        <v>5</v>
      </c>
    </row>
    <row r="114" spans="1:5" ht="12.75">
      <c r="A114" t="s">
        <v>58</v>
      </c>
      <c r="E114" s="39" t="s">
        <v>5</v>
      </c>
    </row>
    <row r="115" spans="1:16" ht="12.75">
      <c r="A115" t="s">
        <v>49</v>
      </c>
      <c s="34" t="s">
        <v>676</v>
      </c>
      <c s="34" t="s">
        <v>9211</v>
      </c>
      <c s="35" t="s">
        <v>5</v>
      </c>
      <c s="6" t="s">
        <v>9212</v>
      </c>
      <c s="36" t="s">
        <v>63</v>
      </c>
      <c s="37">
        <v>18</v>
      </c>
      <c s="36">
        <v>0</v>
      </c>
      <c s="36">
        <f>ROUND(G115*H115,6)</f>
      </c>
      <c r="L115" s="38">
        <v>0</v>
      </c>
      <c s="32">
        <f>ROUND(ROUND(L115,2)*ROUND(G115,3),2)</f>
      </c>
      <c s="36" t="s">
        <v>1516</v>
      </c>
      <c>
        <f>(M115*21)/100</f>
      </c>
      <c t="s">
        <v>27</v>
      </c>
    </row>
    <row r="116" spans="1:5" ht="12.75">
      <c r="A116" s="35" t="s">
        <v>55</v>
      </c>
      <c r="E116" s="39" t="s">
        <v>5</v>
      </c>
    </row>
    <row r="117" spans="1:5" ht="12.75">
      <c r="A117" s="35" t="s">
        <v>56</v>
      </c>
      <c r="E117" s="40" t="s">
        <v>5</v>
      </c>
    </row>
    <row r="118" spans="1:5" ht="12.75">
      <c r="A118" t="s">
        <v>58</v>
      </c>
      <c r="E118" s="39" t="s">
        <v>5</v>
      </c>
    </row>
    <row r="119" spans="1:16" ht="12.75">
      <c r="A119" t="s">
        <v>49</v>
      </c>
      <c s="34" t="s">
        <v>679</v>
      </c>
      <c s="34" t="s">
        <v>9213</v>
      </c>
      <c s="35" t="s">
        <v>5</v>
      </c>
      <c s="6" t="s">
        <v>9214</v>
      </c>
      <c s="36" t="s">
        <v>63</v>
      </c>
      <c s="37">
        <v>18</v>
      </c>
      <c s="36">
        <v>0</v>
      </c>
      <c s="36">
        <f>ROUND(G119*H119,6)</f>
      </c>
      <c r="L119" s="38">
        <v>0</v>
      </c>
      <c s="32">
        <f>ROUND(ROUND(L119,2)*ROUND(G119,3),2)</f>
      </c>
      <c s="36" t="s">
        <v>1516</v>
      </c>
      <c>
        <f>(M119*21)/100</f>
      </c>
      <c t="s">
        <v>27</v>
      </c>
    </row>
    <row r="120" spans="1:5" ht="12.75">
      <c r="A120" s="35" t="s">
        <v>55</v>
      </c>
      <c r="E120" s="39" t="s">
        <v>5</v>
      </c>
    </row>
    <row r="121" spans="1:5" ht="12.75">
      <c r="A121" s="35" t="s">
        <v>56</v>
      </c>
      <c r="E121" s="40" t="s">
        <v>5</v>
      </c>
    </row>
    <row r="122" spans="1:5" ht="12.75">
      <c r="A122" t="s">
        <v>58</v>
      </c>
      <c r="E122" s="39" t="s">
        <v>5</v>
      </c>
    </row>
    <row r="123" spans="1:16" ht="12.75">
      <c r="A123" t="s">
        <v>49</v>
      </c>
      <c s="34" t="s">
        <v>682</v>
      </c>
      <c s="34" t="s">
        <v>9174</v>
      </c>
      <c s="35" t="s">
        <v>5</v>
      </c>
      <c s="6" t="s">
        <v>9175</v>
      </c>
      <c s="36" t="s">
        <v>394</v>
      </c>
      <c s="37">
        <v>30</v>
      </c>
      <c s="36">
        <v>0</v>
      </c>
      <c s="36">
        <f>ROUND(G123*H123,6)</f>
      </c>
      <c r="L123" s="38">
        <v>0</v>
      </c>
      <c s="32">
        <f>ROUND(ROUND(L123,2)*ROUND(G123,3),2)</f>
      </c>
      <c s="36" t="s">
        <v>1516</v>
      </c>
      <c>
        <f>(M123*21)/100</f>
      </c>
      <c t="s">
        <v>27</v>
      </c>
    </row>
    <row r="124" spans="1:5" ht="12.75">
      <c r="A124" s="35" t="s">
        <v>55</v>
      </c>
      <c r="E124" s="39" t="s">
        <v>5</v>
      </c>
    </row>
    <row r="125" spans="1:5" ht="12.75">
      <c r="A125" s="35" t="s">
        <v>56</v>
      </c>
      <c r="E125" s="40" t="s">
        <v>5</v>
      </c>
    </row>
    <row r="126" spans="1:5" ht="12.75">
      <c r="A126" t="s">
        <v>58</v>
      </c>
      <c r="E126" s="39" t="s">
        <v>5</v>
      </c>
    </row>
    <row r="127" spans="1:16" ht="12.75">
      <c r="A127" t="s">
        <v>49</v>
      </c>
      <c s="34" t="s">
        <v>685</v>
      </c>
      <c s="34" t="s">
        <v>9215</v>
      </c>
      <c s="35" t="s">
        <v>5</v>
      </c>
      <c s="6" t="s">
        <v>9216</v>
      </c>
      <c s="36" t="s">
        <v>63</v>
      </c>
      <c s="37">
        <v>5</v>
      </c>
      <c s="36">
        <v>0</v>
      </c>
      <c s="36">
        <f>ROUND(G127*H127,6)</f>
      </c>
      <c r="L127" s="38">
        <v>0</v>
      </c>
      <c s="32">
        <f>ROUND(ROUND(L127,2)*ROUND(G127,3),2)</f>
      </c>
      <c s="36" t="s">
        <v>1516</v>
      </c>
      <c>
        <f>(M127*21)/100</f>
      </c>
      <c t="s">
        <v>27</v>
      </c>
    </row>
    <row r="128" spans="1:5" ht="12.75">
      <c r="A128" s="35" t="s">
        <v>55</v>
      </c>
      <c r="E128" s="39" t="s">
        <v>5</v>
      </c>
    </row>
    <row r="129" spans="1:5" ht="12.75">
      <c r="A129" s="35" t="s">
        <v>56</v>
      </c>
      <c r="E129" s="40" t="s">
        <v>5</v>
      </c>
    </row>
    <row r="130" spans="1:5" ht="12.75">
      <c r="A130" t="s">
        <v>58</v>
      </c>
      <c r="E130" s="39" t="s">
        <v>5</v>
      </c>
    </row>
    <row r="131" spans="1:16" ht="12.75">
      <c r="A131" t="s">
        <v>49</v>
      </c>
      <c s="34" t="s">
        <v>688</v>
      </c>
      <c s="34" t="s">
        <v>9217</v>
      </c>
      <c s="35" t="s">
        <v>5</v>
      </c>
      <c s="6" t="s">
        <v>9218</v>
      </c>
      <c s="36" t="s">
        <v>9219</v>
      </c>
      <c s="37">
        <v>100</v>
      </c>
      <c s="36">
        <v>0</v>
      </c>
      <c s="36">
        <f>ROUND(G131*H131,6)</f>
      </c>
      <c r="L131" s="38">
        <v>0</v>
      </c>
      <c s="32">
        <f>ROUND(ROUND(L131,2)*ROUND(G131,3),2)</f>
      </c>
      <c s="36" t="s">
        <v>1516</v>
      </c>
      <c>
        <f>(M131*21)/100</f>
      </c>
      <c t="s">
        <v>27</v>
      </c>
    </row>
    <row r="132" spans="1:5" ht="12.75">
      <c r="A132" s="35" t="s">
        <v>55</v>
      </c>
      <c r="E132" s="39" t="s">
        <v>5</v>
      </c>
    </row>
    <row r="133" spans="1:5" ht="12.75">
      <c r="A133" s="35" t="s">
        <v>56</v>
      </c>
      <c r="E133" s="40" t="s">
        <v>5</v>
      </c>
    </row>
    <row r="134" spans="1:5" ht="12.75">
      <c r="A134" t="s">
        <v>58</v>
      </c>
      <c r="E134" s="39" t="s">
        <v>5</v>
      </c>
    </row>
    <row r="135" spans="1:13" ht="12.75">
      <c r="A135" t="s">
        <v>46</v>
      </c>
      <c r="C135" s="31" t="s">
        <v>9220</v>
      </c>
      <c r="E135" s="33" t="s">
        <v>9221</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691</v>
      </c>
      <c s="34" t="s">
        <v>9182</v>
      </c>
      <c s="35" t="s">
        <v>5</v>
      </c>
      <c s="6" t="s">
        <v>9183</v>
      </c>
      <c s="36" t="s">
        <v>63</v>
      </c>
      <c s="37">
        <v>5</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6" ht="12.75">
      <c r="A140" t="s">
        <v>49</v>
      </c>
      <c s="34" t="s">
        <v>695</v>
      </c>
      <c s="34" t="s">
        <v>9158</v>
      </c>
      <c s="35" t="s">
        <v>5</v>
      </c>
      <c s="6" t="s">
        <v>9159</v>
      </c>
      <c s="36" t="s">
        <v>63</v>
      </c>
      <c s="37">
        <v>12</v>
      </c>
      <c s="36">
        <v>0</v>
      </c>
      <c s="36">
        <f>ROUND(G140*H140,6)</f>
      </c>
      <c r="L140" s="38">
        <v>0</v>
      </c>
      <c s="32">
        <f>ROUND(ROUND(L140,2)*ROUND(G140,3),2)</f>
      </c>
      <c s="36" t="s">
        <v>1516</v>
      </c>
      <c>
        <f>(M140*21)/100</f>
      </c>
      <c t="s">
        <v>27</v>
      </c>
    </row>
    <row r="141" spans="1:5" ht="12.75">
      <c r="A141" s="35" t="s">
        <v>55</v>
      </c>
      <c r="E141" s="39" t="s">
        <v>5</v>
      </c>
    </row>
    <row r="142" spans="1:5" ht="12.75">
      <c r="A142" s="35" t="s">
        <v>56</v>
      </c>
      <c r="E142" s="40" t="s">
        <v>5</v>
      </c>
    </row>
    <row r="143" spans="1:5" ht="12.75">
      <c r="A143" t="s">
        <v>58</v>
      </c>
      <c r="E143" s="39" t="s">
        <v>5</v>
      </c>
    </row>
    <row r="144" spans="1:16" ht="12.75">
      <c r="A144" t="s">
        <v>49</v>
      </c>
      <c s="34" t="s">
        <v>698</v>
      </c>
      <c s="34" t="s">
        <v>9180</v>
      </c>
      <c s="35" t="s">
        <v>5</v>
      </c>
      <c s="6" t="s">
        <v>9181</v>
      </c>
      <c s="36" t="s">
        <v>63</v>
      </c>
      <c s="37">
        <v>3</v>
      </c>
      <c s="36">
        <v>0</v>
      </c>
      <c s="36">
        <f>ROUND(G144*H144,6)</f>
      </c>
      <c r="L144" s="38">
        <v>0</v>
      </c>
      <c s="32">
        <f>ROUND(ROUND(L144,2)*ROUND(G144,3),2)</f>
      </c>
      <c s="36" t="s">
        <v>1516</v>
      </c>
      <c>
        <f>(M144*21)/100</f>
      </c>
      <c t="s">
        <v>27</v>
      </c>
    </row>
    <row r="145" spans="1:5" ht="12.75">
      <c r="A145" s="35" t="s">
        <v>55</v>
      </c>
      <c r="E145" s="39" t="s">
        <v>5</v>
      </c>
    </row>
    <row r="146" spans="1:5" ht="12.75">
      <c r="A146" s="35" t="s">
        <v>56</v>
      </c>
      <c r="E146" s="40" t="s">
        <v>5</v>
      </c>
    </row>
    <row r="147" spans="1:5" ht="12.75">
      <c r="A147" t="s">
        <v>58</v>
      </c>
      <c r="E147" s="39" t="s">
        <v>5</v>
      </c>
    </row>
    <row r="148" spans="1:16" ht="12.75">
      <c r="A148" t="s">
        <v>49</v>
      </c>
      <c s="34" t="s">
        <v>701</v>
      </c>
      <c s="34" t="s">
        <v>9184</v>
      </c>
      <c s="35" t="s">
        <v>5</v>
      </c>
      <c s="6" t="s">
        <v>9185</v>
      </c>
      <c s="36" t="s">
        <v>63</v>
      </c>
      <c s="37">
        <v>61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5</v>
      </c>
    </row>
    <row r="151" spans="1:5" ht="12.75">
      <c r="A151" t="s">
        <v>58</v>
      </c>
      <c r="E151" s="39" t="s">
        <v>5</v>
      </c>
    </row>
    <row r="152" spans="1:16" ht="12.75">
      <c r="A152" t="s">
        <v>49</v>
      </c>
      <c s="34" t="s">
        <v>704</v>
      </c>
      <c s="34" t="s">
        <v>9222</v>
      </c>
      <c s="35" t="s">
        <v>5</v>
      </c>
      <c s="6" t="s">
        <v>9223</v>
      </c>
      <c s="36" t="s">
        <v>63</v>
      </c>
      <c s="37">
        <v>19</v>
      </c>
      <c s="36">
        <v>0</v>
      </c>
      <c s="36">
        <f>ROUND(G152*H152,6)</f>
      </c>
      <c r="L152" s="38">
        <v>0</v>
      </c>
      <c s="32">
        <f>ROUND(ROUND(L152,2)*ROUND(G152,3),2)</f>
      </c>
      <c s="36" t="s">
        <v>1516</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707</v>
      </c>
      <c s="34" t="s">
        <v>9186</v>
      </c>
      <c s="35" t="s">
        <v>5</v>
      </c>
      <c s="6" t="s">
        <v>9187</v>
      </c>
      <c s="36" t="s">
        <v>63</v>
      </c>
      <c s="37">
        <v>18</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710</v>
      </c>
      <c s="34" t="s">
        <v>9188</v>
      </c>
      <c s="35" t="s">
        <v>5</v>
      </c>
      <c s="6" t="s">
        <v>9189</v>
      </c>
      <c s="36" t="s">
        <v>63</v>
      </c>
      <c s="37">
        <v>18</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714</v>
      </c>
      <c s="34" t="s">
        <v>9190</v>
      </c>
      <c s="35" t="s">
        <v>5</v>
      </c>
      <c s="6" t="s">
        <v>9191</v>
      </c>
      <c s="36" t="s">
        <v>63</v>
      </c>
      <c s="37">
        <v>5</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717</v>
      </c>
      <c s="34" t="s">
        <v>9162</v>
      </c>
      <c s="35" t="s">
        <v>5</v>
      </c>
      <c s="6" t="s">
        <v>9163</v>
      </c>
      <c s="36" t="s">
        <v>63</v>
      </c>
      <c s="37">
        <v>12</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720</v>
      </c>
      <c s="34" t="s">
        <v>9194</v>
      </c>
      <c s="35" t="s">
        <v>5</v>
      </c>
      <c s="6" t="s">
        <v>9195</v>
      </c>
      <c s="36" t="s">
        <v>63</v>
      </c>
      <c s="37">
        <v>3</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6" ht="12.75">
      <c r="A176" t="s">
        <v>49</v>
      </c>
      <c s="34" t="s">
        <v>723</v>
      </c>
      <c s="34" t="s">
        <v>9196</v>
      </c>
      <c s="35" t="s">
        <v>5</v>
      </c>
      <c s="6" t="s">
        <v>9197</v>
      </c>
      <c s="36" t="s">
        <v>63</v>
      </c>
      <c s="37">
        <v>61</v>
      </c>
      <c s="36">
        <v>0</v>
      </c>
      <c s="36">
        <f>ROUND(G176*H176,6)</f>
      </c>
      <c r="L176" s="38">
        <v>0</v>
      </c>
      <c s="32">
        <f>ROUND(ROUND(L176,2)*ROUND(G176,3),2)</f>
      </c>
      <c s="36" t="s">
        <v>1516</v>
      </c>
      <c>
        <f>(M176*21)/100</f>
      </c>
      <c t="s">
        <v>27</v>
      </c>
    </row>
    <row r="177" spans="1:5" ht="12.75">
      <c r="A177" s="35" t="s">
        <v>55</v>
      </c>
      <c r="E177" s="39" t="s">
        <v>5</v>
      </c>
    </row>
    <row r="178" spans="1:5" ht="12.75">
      <c r="A178" s="35" t="s">
        <v>56</v>
      </c>
      <c r="E178" s="40" t="s">
        <v>5</v>
      </c>
    </row>
    <row r="179" spans="1:5" ht="12.75">
      <c r="A179" t="s">
        <v>58</v>
      </c>
      <c r="E179" s="39" t="s">
        <v>5</v>
      </c>
    </row>
    <row r="180" spans="1:16" ht="12.75">
      <c r="A180" t="s">
        <v>49</v>
      </c>
      <c s="34" t="s">
        <v>727</v>
      </c>
      <c s="34" t="s">
        <v>9224</v>
      </c>
      <c s="35" t="s">
        <v>5</v>
      </c>
      <c s="6" t="s">
        <v>9225</v>
      </c>
      <c s="36" t="s">
        <v>63</v>
      </c>
      <c s="37">
        <v>19</v>
      </c>
      <c s="36">
        <v>0</v>
      </c>
      <c s="36">
        <f>ROUND(G180*H180,6)</f>
      </c>
      <c r="L180" s="38">
        <v>0</v>
      </c>
      <c s="32">
        <f>ROUND(ROUND(L180,2)*ROUND(G180,3),2)</f>
      </c>
      <c s="36" t="s">
        <v>1516</v>
      </c>
      <c>
        <f>(M180*21)/100</f>
      </c>
      <c t="s">
        <v>27</v>
      </c>
    </row>
    <row r="181" spans="1:5" ht="12.75">
      <c r="A181" s="35" t="s">
        <v>55</v>
      </c>
      <c r="E181" s="39" t="s">
        <v>5</v>
      </c>
    </row>
    <row r="182" spans="1:5" ht="12.75">
      <c r="A182" s="35" t="s">
        <v>56</v>
      </c>
      <c r="E182" s="40" t="s">
        <v>5</v>
      </c>
    </row>
    <row r="183" spans="1:5" ht="12.75">
      <c r="A183" t="s">
        <v>58</v>
      </c>
      <c r="E183" s="39" t="s">
        <v>5</v>
      </c>
    </row>
    <row r="184" spans="1:16" ht="12.75">
      <c r="A184" t="s">
        <v>49</v>
      </c>
      <c s="34" t="s">
        <v>730</v>
      </c>
      <c s="34" t="s">
        <v>9199</v>
      </c>
      <c s="35" t="s">
        <v>5</v>
      </c>
      <c s="6" t="s">
        <v>9200</v>
      </c>
      <c s="36" t="s">
        <v>63</v>
      </c>
      <c s="37">
        <v>18</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733</v>
      </c>
      <c s="34" t="s">
        <v>9202</v>
      </c>
      <c s="35" t="s">
        <v>5</v>
      </c>
      <c s="6" t="s">
        <v>9203</v>
      </c>
      <c s="36" t="s">
        <v>63</v>
      </c>
      <c s="37">
        <v>18</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736</v>
      </c>
      <c s="34" t="s">
        <v>9226</v>
      </c>
      <c s="35" t="s">
        <v>5</v>
      </c>
      <c s="6" t="s">
        <v>9227</v>
      </c>
      <c s="36" t="s">
        <v>7436</v>
      </c>
      <c s="37">
        <v>2</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6" ht="12.75">
      <c r="A196" t="s">
        <v>49</v>
      </c>
      <c s="34" t="s">
        <v>739</v>
      </c>
      <c s="34" t="s">
        <v>9165</v>
      </c>
      <c s="35" t="s">
        <v>5</v>
      </c>
      <c s="6" t="s">
        <v>9166</v>
      </c>
      <c s="36" t="s">
        <v>63</v>
      </c>
      <c s="37">
        <v>79</v>
      </c>
      <c s="36">
        <v>0</v>
      </c>
      <c s="36">
        <f>ROUND(G196*H196,6)</f>
      </c>
      <c r="L196" s="38">
        <v>0</v>
      </c>
      <c s="32">
        <f>ROUND(ROUND(L196,2)*ROUND(G196,3),2)</f>
      </c>
      <c s="36" t="s">
        <v>1516</v>
      </c>
      <c>
        <f>(M196*21)/100</f>
      </c>
      <c t="s">
        <v>27</v>
      </c>
    </row>
    <row r="197" spans="1:5" ht="12.75">
      <c r="A197" s="35" t="s">
        <v>55</v>
      </c>
      <c r="E197" s="39" t="s">
        <v>5</v>
      </c>
    </row>
    <row r="198" spans="1:5" ht="12.75">
      <c r="A198" s="35" t="s">
        <v>56</v>
      </c>
      <c r="E198" s="40" t="s">
        <v>5</v>
      </c>
    </row>
    <row r="199" spans="1:5" ht="12.75">
      <c r="A199" t="s">
        <v>58</v>
      </c>
      <c r="E199" s="39" t="s">
        <v>5</v>
      </c>
    </row>
    <row r="200" spans="1:16" ht="12.75">
      <c r="A200" t="s">
        <v>49</v>
      </c>
      <c s="34" t="s">
        <v>103</v>
      </c>
      <c s="34" t="s">
        <v>9205</v>
      </c>
      <c s="35" t="s">
        <v>5</v>
      </c>
      <c s="6" t="s">
        <v>9206</v>
      </c>
      <c s="36" t="s">
        <v>63</v>
      </c>
      <c s="37">
        <v>5</v>
      </c>
      <c s="36">
        <v>0</v>
      </c>
      <c s="36">
        <f>ROUND(G200*H200,6)</f>
      </c>
      <c r="L200" s="38">
        <v>0</v>
      </c>
      <c s="32">
        <f>ROUND(ROUND(L200,2)*ROUND(G200,3),2)</f>
      </c>
      <c s="36" t="s">
        <v>1516</v>
      </c>
      <c>
        <f>(M200*21)/100</f>
      </c>
      <c t="s">
        <v>27</v>
      </c>
    </row>
    <row r="201" spans="1:5" ht="12.75">
      <c r="A201" s="35" t="s">
        <v>55</v>
      </c>
      <c r="E201" s="39" t="s">
        <v>5</v>
      </c>
    </row>
    <row r="202" spans="1:5" ht="12.75">
      <c r="A202" s="35" t="s">
        <v>56</v>
      </c>
      <c r="E202" s="40" t="s">
        <v>5</v>
      </c>
    </row>
    <row r="203" spans="1:5" ht="12.75">
      <c r="A203" t="s">
        <v>58</v>
      </c>
      <c r="E203" s="39" t="s">
        <v>5</v>
      </c>
    </row>
    <row r="204" spans="1:16" ht="12.75">
      <c r="A204" t="s">
        <v>49</v>
      </c>
      <c s="34" t="s">
        <v>107</v>
      </c>
      <c s="34" t="s">
        <v>9170</v>
      </c>
      <c s="35" t="s">
        <v>5</v>
      </c>
      <c s="6" t="s">
        <v>9171</v>
      </c>
      <c s="36" t="s">
        <v>63</v>
      </c>
      <c s="37">
        <v>12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5</v>
      </c>
    </row>
    <row r="207" spans="1:5" ht="12.75">
      <c r="A207" t="s">
        <v>58</v>
      </c>
      <c r="E207" s="39" t="s">
        <v>5</v>
      </c>
    </row>
    <row r="208" spans="1:16" ht="12.75">
      <c r="A208" t="s">
        <v>49</v>
      </c>
      <c s="34" t="s">
        <v>110</v>
      </c>
      <c s="34" t="s">
        <v>9207</v>
      </c>
      <c s="35" t="s">
        <v>5</v>
      </c>
      <c s="6" t="s">
        <v>9208</v>
      </c>
      <c s="36" t="s">
        <v>63</v>
      </c>
      <c s="37">
        <v>3</v>
      </c>
      <c s="36">
        <v>0</v>
      </c>
      <c s="36">
        <f>ROUND(G208*H208,6)</f>
      </c>
      <c r="L208" s="38">
        <v>0</v>
      </c>
      <c s="32">
        <f>ROUND(ROUND(L208,2)*ROUND(G208,3),2)</f>
      </c>
      <c s="36" t="s">
        <v>1516</v>
      </c>
      <c>
        <f>(M208*21)/100</f>
      </c>
      <c t="s">
        <v>27</v>
      </c>
    </row>
    <row r="209" spans="1:5" ht="12.75">
      <c r="A209" s="35" t="s">
        <v>55</v>
      </c>
      <c r="E209" s="39" t="s">
        <v>5</v>
      </c>
    </row>
    <row r="210" spans="1:5" ht="12.75">
      <c r="A210" s="35" t="s">
        <v>56</v>
      </c>
      <c r="E210" s="40" t="s">
        <v>5</v>
      </c>
    </row>
    <row r="211" spans="1:5" ht="12.75">
      <c r="A211" t="s">
        <v>58</v>
      </c>
      <c r="E211" s="39" t="s">
        <v>5</v>
      </c>
    </row>
    <row r="212" spans="1:16" ht="12.75">
      <c r="A212" t="s">
        <v>49</v>
      </c>
      <c s="34" t="s">
        <v>744</v>
      </c>
      <c s="34" t="s">
        <v>9228</v>
      </c>
      <c s="35" t="s">
        <v>5</v>
      </c>
      <c s="6" t="s">
        <v>9229</v>
      </c>
      <c s="36" t="s">
        <v>63</v>
      </c>
      <c s="37">
        <v>19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5</v>
      </c>
    </row>
    <row r="215" spans="1:5" ht="12.75">
      <c r="A215" t="s">
        <v>58</v>
      </c>
      <c r="E215" s="39" t="s">
        <v>5</v>
      </c>
    </row>
    <row r="216" spans="1:16" ht="12.75">
      <c r="A216" t="s">
        <v>49</v>
      </c>
      <c s="34" t="s">
        <v>753</v>
      </c>
      <c s="34" t="s">
        <v>9209</v>
      </c>
      <c s="35" t="s">
        <v>5</v>
      </c>
      <c s="6" t="s">
        <v>9210</v>
      </c>
      <c s="36" t="s">
        <v>63</v>
      </c>
      <c s="37">
        <v>61</v>
      </c>
      <c s="36">
        <v>0</v>
      </c>
      <c s="36">
        <f>ROUND(G216*H216,6)</f>
      </c>
      <c r="L216" s="38">
        <v>0</v>
      </c>
      <c s="32">
        <f>ROUND(ROUND(L216,2)*ROUND(G216,3),2)</f>
      </c>
      <c s="36" t="s">
        <v>1516</v>
      </c>
      <c>
        <f>(M216*21)/100</f>
      </c>
      <c t="s">
        <v>27</v>
      </c>
    </row>
    <row r="217" spans="1:5" ht="12.75">
      <c r="A217" s="35" t="s">
        <v>55</v>
      </c>
      <c r="E217" s="39" t="s">
        <v>5</v>
      </c>
    </row>
    <row r="218" spans="1:5" ht="12.75">
      <c r="A218" s="35" t="s">
        <v>56</v>
      </c>
      <c r="E218" s="40" t="s">
        <v>5</v>
      </c>
    </row>
    <row r="219" spans="1:5" ht="12.75">
      <c r="A219" t="s">
        <v>58</v>
      </c>
      <c r="E219" s="39" t="s">
        <v>5</v>
      </c>
    </row>
    <row r="220" spans="1:16" ht="12.75">
      <c r="A220" t="s">
        <v>49</v>
      </c>
      <c s="34" t="s">
        <v>757</v>
      </c>
      <c s="34" t="s">
        <v>9211</v>
      </c>
      <c s="35" t="s">
        <v>5</v>
      </c>
      <c s="6" t="s">
        <v>9212</v>
      </c>
      <c s="36" t="s">
        <v>63</v>
      </c>
      <c s="37">
        <v>18</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5</v>
      </c>
    </row>
    <row r="224" spans="1:16" ht="12.75">
      <c r="A224" t="s">
        <v>49</v>
      </c>
      <c s="34" t="s">
        <v>761</v>
      </c>
      <c s="34" t="s">
        <v>9213</v>
      </c>
      <c s="35" t="s">
        <v>5</v>
      </c>
      <c s="6" t="s">
        <v>9214</v>
      </c>
      <c s="36" t="s">
        <v>63</v>
      </c>
      <c s="37">
        <v>18</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5</v>
      </c>
    </row>
    <row r="228" spans="1:16" ht="12.75">
      <c r="A228" t="s">
        <v>49</v>
      </c>
      <c s="34" t="s">
        <v>765</v>
      </c>
      <c s="34" t="s">
        <v>9174</v>
      </c>
      <c s="35" t="s">
        <v>5</v>
      </c>
      <c s="6" t="s">
        <v>9175</v>
      </c>
      <c s="36" t="s">
        <v>394</v>
      </c>
      <c s="37">
        <v>90</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769</v>
      </c>
      <c s="34" t="s">
        <v>9215</v>
      </c>
      <c s="35" t="s">
        <v>5</v>
      </c>
      <c s="6" t="s">
        <v>9216</v>
      </c>
      <c s="36" t="s">
        <v>63</v>
      </c>
      <c s="37">
        <v>1</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773</v>
      </c>
      <c s="34" t="s">
        <v>9230</v>
      </c>
      <c s="35" t="s">
        <v>5</v>
      </c>
      <c s="6" t="s">
        <v>9231</v>
      </c>
      <c s="36" t="s">
        <v>9219</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row r="240" spans="1:13" ht="12.75">
      <c r="A240" t="s">
        <v>46</v>
      </c>
      <c r="C240" s="31" t="s">
        <v>9232</v>
      </c>
      <c r="E240" s="33" t="s">
        <v>9233</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9182</v>
      </c>
      <c s="35" t="s">
        <v>5</v>
      </c>
      <c s="6" t="s">
        <v>9183</v>
      </c>
      <c s="36" t="s">
        <v>63</v>
      </c>
      <c s="37">
        <v>5</v>
      </c>
      <c s="36">
        <v>0</v>
      </c>
      <c s="36">
        <f>ROUND(G241*H241,6)</f>
      </c>
      <c r="L241" s="38">
        <v>0</v>
      </c>
      <c s="32">
        <f>ROUND(ROUND(L241,2)*ROUND(G241,3),2)</f>
      </c>
      <c s="36" t="s">
        <v>1516</v>
      </c>
      <c>
        <f>(M241*21)/100</f>
      </c>
      <c t="s">
        <v>27</v>
      </c>
    </row>
    <row r="242" spans="1:5" ht="12.75">
      <c r="A242" s="35" t="s">
        <v>55</v>
      </c>
      <c r="E242" s="39" t="s">
        <v>5</v>
      </c>
    </row>
    <row r="243" spans="1:5" ht="12.75">
      <c r="A243" s="35" t="s">
        <v>56</v>
      </c>
      <c r="E243" s="40" t="s">
        <v>5</v>
      </c>
    </row>
    <row r="244" spans="1:5" ht="12.75">
      <c r="A244" t="s">
        <v>58</v>
      </c>
      <c r="E244" s="39" t="s">
        <v>5</v>
      </c>
    </row>
    <row r="245" spans="1:16" ht="12.75">
      <c r="A245" t="s">
        <v>49</v>
      </c>
      <c s="34" t="s">
        <v>60</v>
      </c>
      <c s="34" t="s">
        <v>9158</v>
      </c>
      <c s="35" t="s">
        <v>5</v>
      </c>
      <c s="6" t="s">
        <v>9159</v>
      </c>
      <c s="36" t="s">
        <v>63</v>
      </c>
      <c s="37">
        <v>12</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5</v>
      </c>
    </row>
    <row r="249" spans="1:16" ht="12.75">
      <c r="A249" t="s">
        <v>49</v>
      </c>
      <c s="34" t="s">
        <v>65</v>
      </c>
      <c s="34" t="s">
        <v>9180</v>
      </c>
      <c s="35" t="s">
        <v>5</v>
      </c>
      <c s="6" t="s">
        <v>9181</v>
      </c>
      <c s="36" t="s">
        <v>63</v>
      </c>
      <c s="37">
        <v>3</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5</v>
      </c>
    </row>
    <row r="253" spans="1:16" ht="12.75">
      <c r="A253" t="s">
        <v>49</v>
      </c>
      <c s="34" t="s">
        <v>9234</v>
      </c>
      <c s="34" t="s">
        <v>9222</v>
      </c>
      <c s="35" t="s">
        <v>5</v>
      </c>
      <c s="6" t="s">
        <v>9223</v>
      </c>
      <c s="36" t="s">
        <v>63</v>
      </c>
      <c s="37">
        <v>19</v>
      </c>
      <c s="36">
        <v>0</v>
      </c>
      <c s="36">
        <f>ROUND(G253*H253,6)</f>
      </c>
      <c r="L253" s="38">
        <v>0</v>
      </c>
      <c s="32">
        <f>ROUND(ROUND(L253,2)*ROUND(G253,3),2)</f>
      </c>
      <c s="36" t="s">
        <v>1516</v>
      </c>
      <c>
        <f>(M253*21)/100</f>
      </c>
      <c t="s">
        <v>27</v>
      </c>
    </row>
    <row r="254" spans="1:5" ht="12.75">
      <c r="A254" s="35" t="s">
        <v>55</v>
      </c>
      <c r="E254" s="39" t="s">
        <v>5</v>
      </c>
    </row>
    <row r="255" spans="1:5" ht="12.75">
      <c r="A255" s="35" t="s">
        <v>56</v>
      </c>
      <c r="E255" s="40" t="s">
        <v>5</v>
      </c>
    </row>
    <row r="256" spans="1:5" ht="12.75">
      <c r="A256" t="s">
        <v>58</v>
      </c>
      <c r="E256" s="39" t="s">
        <v>5</v>
      </c>
    </row>
    <row r="257" spans="1:16" ht="12.75">
      <c r="A257" t="s">
        <v>49</v>
      </c>
      <c s="34" t="s">
        <v>9235</v>
      </c>
      <c s="34" t="s">
        <v>9184</v>
      </c>
      <c s="35" t="s">
        <v>5</v>
      </c>
      <c s="6" t="s">
        <v>9185</v>
      </c>
      <c s="36" t="s">
        <v>63</v>
      </c>
      <c s="37">
        <v>60</v>
      </c>
      <c s="36">
        <v>0</v>
      </c>
      <c s="36">
        <f>ROUND(G257*H257,6)</f>
      </c>
      <c r="L257" s="38">
        <v>0</v>
      </c>
      <c s="32">
        <f>ROUND(ROUND(L257,2)*ROUND(G257,3),2)</f>
      </c>
      <c s="36" t="s">
        <v>1516</v>
      </c>
      <c>
        <f>(M257*21)/100</f>
      </c>
      <c t="s">
        <v>27</v>
      </c>
    </row>
    <row r="258" spans="1:5" ht="12.75">
      <c r="A258" s="35" t="s">
        <v>55</v>
      </c>
      <c r="E258" s="39" t="s">
        <v>5</v>
      </c>
    </row>
    <row r="259" spans="1:5" ht="12.75">
      <c r="A259" s="35" t="s">
        <v>56</v>
      </c>
      <c r="E259" s="40" t="s">
        <v>5</v>
      </c>
    </row>
    <row r="260" spans="1:5" ht="12.75">
      <c r="A260" t="s">
        <v>58</v>
      </c>
      <c r="E260" s="39" t="s">
        <v>5</v>
      </c>
    </row>
    <row r="261" spans="1:16" ht="12.75">
      <c r="A261" t="s">
        <v>49</v>
      </c>
      <c s="34" t="s">
        <v>9236</v>
      </c>
      <c s="34" t="s">
        <v>9186</v>
      </c>
      <c s="35" t="s">
        <v>5</v>
      </c>
      <c s="6" t="s">
        <v>9187</v>
      </c>
      <c s="36" t="s">
        <v>63</v>
      </c>
      <c s="37">
        <v>18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5</v>
      </c>
    </row>
    <row r="264" spans="1:5" ht="12.75">
      <c r="A264" t="s">
        <v>58</v>
      </c>
      <c r="E264" s="39" t="s">
        <v>5</v>
      </c>
    </row>
    <row r="265" spans="1:16" ht="12.75">
      <c r="A265" t="s">
        <v>49</v>
      </c>
      <c s="34" t="s">
        <v>9237</v>
      </c>
      <c s="34" t="s">
        <v>9188</v>
      </c>
      <c s="35" t="s">
        <v>5</v>
      </c>
      <c s="6" t="s">
        <v>9189</v>
      </c>
      <c s="36" t="s">
        <v>63</v>
      </c>
      <c s="37">
        <v>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5</v>
      </c>
    </row>
    <row r="269" spans="1:16" ht="12.75">
      <c r="A269" t="s">
        <v>49</v>
      </c>
      <c s="34" t="s">
        <v>9238</v>
      </c>
      <c s="34" t="s">
        <v>9190</v>
      </c>
      <c s="35" t="s">
        <v>5</v>
      </c>
      <c s="6" t="s">
        <v>9191</v>
      </c>
      <c s="36" t="s">
        <v>63</v>
      </c>
      <c s="37">
        <v>5</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5</v>
      </c>
    </row>
    <row r="273" spans="1:16" ht="12.75">
      <c r="A273" t="s">
        <v>49</v>
      </c>
      <c s="34" t="s">
        <v>9239</v>
      </c>
      <c s="34" t="s">
        <v>9162</v>
      </c>
      <c s="35" t="s">
        <v>5</v>
      </c>
      <c s="6" t="s">
        <v>9163</v>
      </c>
      <c s="36" t="s">
        <v>63</v>
      </c>
      <c s="37">
        <v>12</v>
      </c>
      <c s="36">
        <v>0</v>
      </c>
      <c s="36">
        <f>ROUND(G273*H273,6)</f>
      </c>
      <c r="L273" s="38">
        <v>0</v>
      </c>
      <c s="32">
        <f>ROUND(ROUND(L273,2)*ROUND(G273,3),2)</f>
      </c>
      <c s="36" t="s">
        <v>1516</v>
      </c>
      <c>
        <f>(M273*21)/100</f>
      </c>
      <c t="s">
        <v>27</v>
      </c>
    </row>
    <row r="274" spans="1:5" ht="12.75">
      <c r="A274" s="35" t="s">
        <v>55</v>
      </c>
      <c r="E274" s="39" t="s">
        <v>5</v>
      </c>
    </row>
    <row r="275" spans="1:5" ht="12.75">
      <c r="A275" s="35" t="s">
        <v>56</v>
      </c>
      <c r="E275" s="40" t="s">
        <v>5</v>
      </c>
    </row>
    <row r="276" spans="1:5" ht="12.75">
      <c r="A276" t="s">
        <v>58</v>
      </c>
      <c r="E276" s="39" t="s">
        <v>5</v>
      </c>
    </row>
    <row r="277" spans="1:16" ht="12.75">
      <c r="A277" t="s">
        <v>49</v>
      </c>
      <c s="34" t="s">
        <v>9240</v>
      </c>
      <c s="34" t="s">
        <v>9194</v>
      </c>
      <c s="35" t="s">
        <v>5</v>
      </c>
      <c s="6" t="s">
        <v>9195</v>
      </c>
      <c s="36" t="s">
        <v>63</v>
      </c>
      <c s="37">
        <v>3</v>
      </c>
      <c s="36">
        <v>0</v>
      </c>
      <c s="36">
        <f>ROUND(G277*H277,6)</f>
      </c>
      <c r="L277" s="38">
        <v>0</v>
      </c>
      <c s="32">
        <f>ROUND(ROUND(L277,2)*ROUND(G277,3),2)</f>
      </c>
      <c s="36" t="s">
        <v>1516</v>
      </c>
      <c>
        <f>(M277*21)/100</f>
      </c>
      <c t="s">
        <v>27</v>
      </c>
    </row>
    <row r="278" spans="1:5" ht="12.75">
      <c r="A278" s="35" t="s">
        <v>55</v>
      </c>
      <c r="E278" s="39" t="s">
        <v>5</v>
      </c>
    </row>
    <row r="279" spans="1:5" ht="12.75">
      <c r="A279" s="35" t="s">
        <v>56</v>
      </c>
      <c r="E279" s="40" t="s">
        <v>5</v>
      </c>
    </row>
    <row r="280" spans="1:5" ht="12.75">
      <c r="A280" t="s">
        <v>58</v>
      </c>
      <c r="E280" s="39" t="s">
        <v>5</v>
      </c>
    </row>
    <row r="281" spans="1:16" ht="12.75">
      <c r="A281" t="s">
        <v>49</v>
      </c>
      <c s="34" t="s">
        <v>9241</v>
      </c>
      <c s="34" t="s">
        <v>9224</v>
      </c>
      <c s="35" t="s">
        <v>5</v>
      </c>
      <c s="6" t="s">
        <v>9225</v>
      </c>
      <c s="36" t="s">
        <v>63</v>
      </c>
      <c s="37">
        <v>19</v>
      </c>
      <c s="36">
        <v>0</v>
      </c>
      <c s="36">
        <f>ROUND(G281*H281,6)</f>
      </c>
      <c r="L281" s="38">
        <v>0</v>
      </c>
      <c s="32">
        <f>ROUND(ROUND(L281,2)*ROUND(G281,3),2)</f>
      </c>
      <c s="36" t="s">
        <v>1516</v>
      </c>
      <c>
        <f>(M281*21)/100</f>
      </c>
      <c t="s">
        <v>27</v>
      </c>
    </row>
    <row r="282" spans="1:5" ht="12.75">
      <c r="A282" s="35" t="s">
        <v>55</v>
      </c>
      <c r="E282" s="39" t="s">
        <v>5</v>
      </c>
    </row>
    <row r="283" spans="1:5" ht="12.75">
      <c r="A283" s="35" t="s">
        <v>56</v>
      </c>
      <c r="E283" s="40" t="s">
        <v>5</v>
      </c>
    </row>
    <row r="284" spans="1:5" ht="12.75">
      <c r="A284" t="s">
        <v>58</v>
      </c>
      <c r="E284" s="39" t="s">
        <v>5</v>
      </c>
    </row>
    <row r="285" spans="1:16" ht="12.75">
      <c r="A285" t="s">
        <v>49</v>
      </c>
      <c s="34" t="s">
        <v>9242</v>
      </c>
      <c s="34" t="s">
        <v>9196</v>
      </c>
      <c s="35" t="s">
        <v>5</v>
      </c>
      <c s="6" t="s">
        <v>9197</v>
      </c>
      <c s="36" t="s">
        <v>63</v>
      </c>
      <c s="37">
        <v>60</v>
      </c>
      <c s="36">
        <v>0</v>
      </c>
      <c s="36">
        <f>ROUND(G285*H285,6)</f>
      </c>
      <c r="L285" s="38">
        <v>0</v>
      </c>
      <c s="32">
        <f>ROUND(ROUND(L285,2)*ROUND(G285,3),2)</f>
      </c>
      <c s="36" t="s">
        <v>1516</v>
      </c>
      <c>
        <f>(M285*21)/100</f>
      </c>
      <c t="s">
        <v>27</v>
      </c>
    </row>
    <row r="286" spans="1:5" ht="12.75">
      <c r="A286" s="35" t="s">
        <v>55</v>
      </c>
      <c r="E286" s="39" t="s">
        <v>5</v>
      </c>
    </row>
    <row r="287" spans="1:5" ht="12.75">
      <c r="A287" s="35" t="s">
        <v>56</v>
      </c>
      <c r="E287" s="40" t="s">
        <v>5</v>
      </c>
    </row>
    <row r="288" spans="1:5" ht="12.75">
      <c r="A288" t="s">
        <v>58</v>
      </c>
      <c r="E288" s="39" t="s">
        <v>5</v>
      </c>
    </row>
    <row r="289" spans="1:16" ht="12.75">
      <c r="A289" t="s">
        <v>49</v>
      </c>
      <c s="34" t="s">
        <v>9243</v>
      </c>
      <c s="34" t="s">
        <v>9199</v>
      </c>
      <c s="35" t="s">
        <v>5</v>
      </c>
      <c s="6" t="s">
        <v>9200</v>
      </c>
      <c s="36" t="s">
        <v>63</v>
      </c>
      <c s="37">
        <v>18</v>
      </c>
      <c s="36">
        <v>0</v>
      </c>
      <c s="36">
        <f>ROUND(G289*H289,6)</f>
      </c>
      <c r="L289" s="38">
        <v>0</v>
      </c>
      <c s="32">
        <f>ROUND(ROUND(L289,2)*ROUND(G289,3),2)</f>
      </c>
      <c s="36" t="s">
        <v>1516</v>
      </c>
      <c>
        <f>(M289*21)/100</f>
      </c>
      <c t="s">
        <v>27</v>
      </c>
    </row>
    <row r="290" spans="1:5" ht="12.75">
      <c r="A290" s="35" t="s">
        <v>55</v>
      </c>
      <c r="E290" s="39" t="s">
        <v>5</v>
      </c>
    </row>
    <row r="291" spans="1:5" ht="12.75">
      <c r="A291" s="35" t="s">
        <v>56</v>
      </c>
      <c r="E291" s="40" t="s">
        <v>5</v>
      </c>
    </row>
    <row r="292" spans="1:5" ht="12.75">
      <c r="A292" t="s">
        <v>58</v>
      </c>
      <c r="E292" s="39" t="s">
        <v>5</v>
      </c>
    </row>
    <row r="293" spans="1:16" ht="12.75">
      <c r="A293" t="s">
        <v>49</v>
      </c>
      <c s="34" t="s">
        <v>9244</v>
      </c>
      <c s="34" t="s">
        <v>9202</v>
      </c>
      <c s="35" t="s">
        <v>5</v>
      </c>
      <c s="6" t="s">
        <v>9203</v>
      </c>
      <c s="36" t="s">
        <v>63</v>
      </c>
      <c s="37">
        <v>18</v>
      </c>
      <c s="36">
        <v>0</v>
      </c>
      <c s="36">
        <f>ROUND(G293*H293,6)</f>
      </c>
      <c r="L293" s="38">
        <v>0</v>
      </c>
      <c s="32">
        <f>ROUND(ROUND(L293,2)*ROUND(G293,3),2)</f>
      </c>
      <c s="36" t="s">
        <v>1516</v>
      </c>
      <c>
        <f>(M293*21)/100</f>
      </c>
      <c t="s">
        <v>27</v>
      </c>
    </row>
    <row r="294" spans="1:5" ht="12.75">
      <c r="A294" s="35" t="s">
        <v>55</v>
      </c>
      <c r="E294" s="39" t="s">
        <v>5</v>
      </c>
    </row>
    <row r="295" spans="1:5" ht="12.75">
      <c r="A295" s="35" t="s">
        <v>56</v>
      </c>
      <c r="E295" s="40" t="s">
        <v>5</v>
      </c>
    </row>
    <row r="296" spans="1:5" ht="12.75">
      <c r="A296" t="s">
        <v>58</v>
      </c>
      <c r="E296" s="39" t="s">
        <v>5</v>
      </c>
    </row>
    <row r="297" spans="1:16" ht="12.75">
      <c r="A297" t="s">
        <v>49</v>
      </c>
      <c s="34" t="s">
        <v>9245</v>
      </c>
      <c s="34" t="s">
        <v>9165</v>
      </c>
      <c s="35" t="s">
        <v>5</v>
      </c>
      <c s="6" t="s">
        <v>9166</v>
      </c>
      <c s="36" t="s">
        <v>63</v>
      </c>
      <c s="37">
        <v>73</v>
      </c>
      <c s="36">
        <v>0</v>
      </c>
      <c s="36">
        <f>ROUND(G297*H297,6)</f>
      </c>
      <c r="L297" s="38">
        <v>0</v>
      </c>
      <c s="32">
        <f>ROUND(ROUND(L297,2)*ROUND(G297,3),2)</f>
      </c>
      <c s="36" t="s">
        <v>1516</v>
      </c>
      <c>
        <f>(M297*21)/100</f>
      </c>
      <c t="s">
        <v>27</v>
      </c>
    </row>
    <row r="298" spans="1:5" ht="12.75">
      <c r="A298" s="35" t="s">
        <v>55</v>
      </c>
      <c r="E298" s="39" t="s">
        <v>5</v>
      </c>
    </row>
    <row r="299" spans="1:5" ht="12.75">
      <c r="A299" s="35" t="s">
        <v>56</v>
      </c>
      <c r="E299" s="40" t="s">
        <v>5</v>
      </c>
    </row>
    <row r="300" spans="1:5" ht="12.75">
      <c r="A300" t="s">
        <v>58</v>
      </c>
      <c r="E300" s="39" t="s">
        <v>5</v>
      </c>
    </row>
    <row r="301" spans="1:16" ht="12.75">
      <c r="A301" t="s">
        <v>49</v>
      </c>
      <c s="34" t="s">
        <v>9246</v>
      </c>
      <c s="34" t="s">
        <v>9226</v>
      </c>
      <c s="35" t="s">
        <v>5</v>
      </c>
      <c s="6" t="s">
        <v>9227</v>
      </c>
      <c s="36" t="s">
        <v>7436</v>
      </c>
      <c s="37">
        <v>2</v>
      </c>
      <c s="36">
        <v>0</v>
      </c>
      <c s="36">
        <f>ROUND(G301*H301,6)</f>
      </c>
      <c r="L301" s="38">
        <v>0</v>
      </c>
      <c s="32">
        <f>ROUND(ROUND(L301,2)*ROUND(G301,3),2)</f>
      </c>
      <c s="36" t="s">
        <v>1516</v>
      </c>
      <c>
        <f>(M301*21)/100</f>
      </c>
      <c t="s">
        <v>27</v>
      </c>
    </row>
    <row r="302" spans="1:5" ht="12.75">
      <c r="A302" s="35" t="s">
        <v>55</v>
      </c>
      <c r="E302" s="39" t="s">
        <v>5</v>
      </c>
    </row>
    <row r="303" spans="1:5" ht="12.75">
      <c r="A303" s="35" t="s">
        <v>56</v>
      </c>
      <c r="E303" s="40" t="s">
        <v>5</v>
      </c>
    </row>
    <row r="304" spans="1:5" ht="12.75">
      <c r="A304" t="s">
        <v>58</v>
      </c>
      <c r="E304" s="39" t="s">
        <v>5</v>
      </c>
    </row>
    <row r="305" spans="1:16" ht="12.75">
      <c r="A305" t="s">
        <v>49</v>
      </c>
      <c s="34" t="s">
        <v>9247</v>
      </c>
      <c s="34" t="s">
        <v>9205</v>
      </c>
      <c s="35" t="s">
        <v>5</v>
      </c>
      <c s="6" t="s">
        <v>9206</v>
      </c>
      <c s="36" t="s">
        <v>63</v>
      </c>
      <c s="37">
        <v>5</v>
      </c>
      <c s="36">
        <v>0</v>
      </c>
      <c s="36">
        <f>ROUND(G305*H305,6)</f>
      </c>
      <c r="L305" s="38">
        <v>0</v>
      </c>
      <c s="32">
        <f>ROUND(ROUND(L305,2)*ROUND(G305,3),2)</f>
      </c>
      <c s="36" t="s">
        <v>1516</v>
      </c>
      <c>
        <f>(M305*21)/100</f>
      </c>
      <c t="s">
        <v>27</v>
      </c>
    </row>
    <row r="306" spans="1:5" ht="12.75">
      <c r="A306" s="35" t="s">
        <v>55</v>
      </c>
      <c r="E306" s="39" t="s">
        <v>5</v>
      </c>
    </row>
    <row r="307" spans="1:5" ht="12.75">
      <c r="A307" s="35" t="s">
        <v>56</v>
      </c>
      <c r="E307" s="40" t="s">
        <v>5</v>
      </c>
    </row>
    <row r="308" spans="1:5" ht="12.75">
      <c r="A308" t="s">
        <v>58</v>
      </c>
      <c r="E308" s="39" t="s">
        <v>5</v>
      </c>
    </row>
    <row r="309" spans="1:16" ht="12.75">
      <c r="A309" t="s">
        <v>49</v>
      </c>
      <c s="34" t="s">
        <v>9248</v>
      </c>
      <c s="34" t="s">
        <v>9170</v>
      </c>
      <c s="35" t="s">
        <v>5</v>
      </c>
      <c s="6" t="s">
        <v>9171</v>
      </c>
      <c s="36" t="s">
        <v>63</v>
      </c>
      <c s="37">
        <v>12</v>
      </c>
      <c s="36">
        <v>0</v>
      </c>
      <c s="36">
        <f>ROUND(G309*H309,6)</f>
      </c>
      <c r="L309" s="38">
        <v>0</v>
      </c>
      <c s="32">
        <f>ROUND(ROUND(L309,2)*ROUND(G309,3),2)</f>
      </c>
      <c s="36" t="s">
        <v>1516</v>
      </c>
      <c>
        <f>(M309*21)/100</f>
      </c>
      <c t="s">
        <v>27</v>
      </c>
    </row>
    <row r="310" spans="1:5" ht="12.75">
      <c r="A310" s="35" t="s">
        <v>55</v>
      </c>
      <c r="E310" s="39" t="s">
        <v>5</v>
      </c>
    </row>
    <row r="311" spans="1:5" ht="12.75">
      <c r="A311" s="35" t="s">
        <v>56</v>
      </c>
      <c r="E311" s="40" t="s">
        <v>5</v>
      </c>
    </row>
    <row r="312" spans="1:5" ht="12.75">
      <c r="A312" t="s">
        <v>58</v>
      </c>
      <c r="E312" s="39" t="s">
        <v>5</v>
      </c>
    </row>
    <row r="313" spans="1:16" ht="12.75">
      <c r="A313" t="s">
        <v>49</v>
      </c>
      <c s="34" t="s">
        <v>9249</v>
      </c>
      <c s="34" t="s">
        <v>9207</v>
      </c>
      <c s="35" t="s">
        <v>5</v>
      </c>
      <c s="6" t="s">
        <v>9208</v>
      </c>
      <c s="36" t="s">
        <v>63</v>
      </c>
      <c s="37">
        <v>3</v>
      </c>
      <c s="36">
        <v>0</v>
      </c>
      <c s="36">
        <f>ROUND(G313*H313,6)</f>
      </c>
      <c r="L313" s="38">
        <v>0</v>
      </c>
      <c s="32">
        <f>ROUND(ROUND(L313,2)*ROUND(G313,3),2)</f>
      </c>
      <c s="36" t="s">
        <v>1516</v>
      </c>
      <c>
        <f>(M313*21)/100</f>
      </c>
      <c t="s">
        <v>27</v>
      </c>
    </row>
    <row r="314" spans="1:5" ht="12.75">
      <c r="A314" s="35" t="s">
        <v>55</v>
      </c>
      <c r="E314" s="39" t="s">
        <v>5</v>
      </c>
    </row>
    <row r="315" spans="1:5" ht="12.75">
      <c r="A315" s="35" t="s">
        <v>56</v>
      </c>
      <c r="E315" s="40" t="s">
        <v>5</v>
      </c>
    </row>
    <row r="316" spans="1:5" ht="12.75">
      <c r="A316" t="s">
        <v>58</v>
      </c>
      <c r="E316" s="39" t="s">
        <v>5</v>
      </c>
    </row>
    <row r="317" spans="1:16" ht="12.75">
      <c r="A317" t="s">
        <v>49</v>
      </c>
      <c s="34" t="s">
        <v>9250</v>
      </c>
      <c s="34" t="s">
        <v>9228</v>
      </c>
      <c s="35" t="s">
        <v>5</v>
      </c>
      <c s="6" t="s">
        <v>9229</v>
      </c>
      <c s="36" t="s">
        <v>63</v>
      </c>
      <c s="37">
        <v>19</v>
      </c>
      <c s="36">
        <v>0</v>
      </c>
      <c s="36">
        <f>ROUND(G317*H317,6)</f>
      </c>
      <c r="L317" s="38">
        <v>0</v>
      </c>
      <c s="32">
        <f>ROUND(ROUND(L317,2)*ROUND(G317,3),2)</f>
      </c>
      <c s="36" t="s">
        <v>1516</v>
      </c>
      <c>
        <f>(M317*21)/100</f>
      </c>
      <c t="s">
        <v>27</v>
      </c>
    </row>
    <row r="318" spans="1:5" ht="12.75">
      <c r="A318" s="35" t="s">
        <v>55</v>
      </c>
      <c r="E318" s="39" t="s">
        <v>5</v>
      </c>
    </row>
    <row r="319" spans="1:5" ht="12.75">
      <c r="A319" s="35" t="s">
        <v>56</v>
      </c>
      <c r="E319" s="40" t="s">
        <v>5</v>
      </c>
    </row>
    <row r="320" spans="1:5" ht="12.75">
      <c r="A320" t="s">
        <v>58</v>
      </c>
      <c r="E320" s="39" t="s">
        <v>5</v>
      </c>
    </row>
    <row r="321" spans="1:16" ht="12.75">
      <c r="A321" t="s">
        <v>49</v>
      </c>
      <c s="34" t="s">
        <v>9251</v>
      </c>
      <c s="34" t="s">
        <v>9209</v>
      </c>
      <c s="35" t="s">
        <v>5</v>
      </c>
      <c s="6" t="s">
        <v>9210</v>
      </c>
      <c s="36" t="s">
        <v>63</v>
      </c>
      <c s="37">
        <v>60</v>
      </c>
      <c s="36">
        <v>0</v>
      </c>
      <c s="36">
        <f>ROUND(G321*H321,6)</f>
      </c>
      <c r="L321" s="38">
        <v>0</v>
      </c>
      <c s="32">
        <f>ROUND(ROUND(L321,2)*ROUND(G321,3),2)</f>
      </c>
      <c s="36" t="s">
        <v>1516</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9252</v>
      </c>
      <c s="34" t="s">
        <v>9211</v>
      </c>
      <c s="35" t="s">
        <v>5</v>
      </c>
      <c s="6" t="s">
        <v>9212</v>
      </c>
      <c s="36" t="s">
        <v>63</v>
      </c>
      <c s="37">
        <v>18</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5</v>
      </c>
    </row>
    <row r="329" spans="1:16" ht="12.75">
      <c r="A329" t="s">
        <v>49</v>
      </c>
      <c s="34" t="s">
        <v>9253</v>
      </c>
      <c s="34" t="s">
        <v>9213</v>
      </c>
      <c s="35" t="s">
        <v>5</v>
      </c>
      <c s="6" t="s">
        <v>9214</v>
      </c>
      <c s="36" t="s">
        <v>63</v>
      </c>
      <c s="37">
        <v>18</v>
      </c>
      <c s="36">
        <v>0</v>
      </c>
      <c s="36">
        <f>ROUND(G329*H329,6)</f>
      </c>
      <c r="L329" s="38">
        <v>0</v>
      </c>
      <c s="32">
        <f>ROUND(ROUND(L329,2)*ROUND(G329,3),2)</f>
      </c>
      <c s="36" t="s">
        <v>1516</v>
      </c>
      <c>
        <f>(M329*21)/100</f>
      </c>
      <c t="s">
        <v>27</v>
      </c>
    </row>
    <row r="330" spans="1:5" ht="12.75">
      <c r="A330" s="35" t="s">
        <v>55</v>
      </c>
      <c r="E330" s="39" t="s">
        <v>5</v>
      </c>
    </row>
    <row r="331" spans="1:5" ht="12.75">
      <c r="A331" s="35" t="s">
        <v>56</v>
      </c>
      <c r="E331" s="40" t="s">
        <v>5</v>
      </c>
    </row>
    <row r="332" spans="1:5" ht="12.75">
      <c r="A332" t="s">
        <v>58</v>
      </c>
      <c r="E332" s="39" t="s">
        <v>5</v>
      </c>
    </row>
    <row r="333" spans="1:16" ht="12.75">
      <c r="A333" t="s">
        <v>49</v>
      </c>
      <c s="34" t="s">
        <v>9254</v>
      </c>
      <c s="34" t="s">
        <v>9174</v>
      </c>
      <c s="35" t="s">
        <v>5</v>
      </c>
      <c s="6" t="s">
        <v>9175</v>
      </c>
      <c s="36" t="s">
        <v>394</v>
      </c>
      <c s="37">
        <v>90</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5</v>
      </c>
    </row>
    <row r="337" spans="1:16" ht="12.75">
      <c r="A337" t="s">
        <v>49</v>
      </c>
      <c s="34" t="s">
        <v>9255</v>
      </c>
      <c s="34" t="s">
        <v>9230</v>
      </c>
      <c s="35" t="s">
        <v>5</v>
      </c>
      <c s="6" t="s">
        <v>9231</v>
      </c>
      <c s="36" t="s">
        <v>9219</v>
      </c>
      <c s="37">
        <v>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5</v>
      </c>
    </row>
    <row r="341" spans="1:13" ht="12.75">
      <c r="A341" t="s">
        <v>46</v>
      </c>
      <c r="C341" s="31" t="s">
        <v>115</v>
      </c>
      <c r="E341" s="33" t="s">
        <v>9256</v>
      </c>
      <c r="J341" s="32">
        <f>0</f>
      </c>
      <c s="32">
        <f>0</f>
      </c>
      <c s="32">
        <f>0+L342+L346+L350+L354+L358+L362+L366+L370+L374+L378+L382+L386+L390+L394</f>
      </c>
      <c s="32">
        <f>0+M342+M346+M350+M354+M358+M362+M366+M370+M374+M378+M382+M386+M390+M394</f>
      </c>
    </row>
    <row r="342" spans="1:16" ht="12.75">
      <c r="A342" t="s">
        <v>49</v>
      </c>
      <c s="34" t="s">
        <v>9257</v>
      </c>
      <c s="34" t="s">
        <v>9158</v>
      </c>
      <c s="35" t="s">
        <v>5</v>
      </c>
      <c s="6" t="s">
        <v>9159</v>
      </c>
      <c s="36" t="s">
        <v>63</v>
      </c>
      <c s="37">
        <v>26</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5</v>
      </c>
    </row>
    <row r="346" spans="1:16" ht="12.75">
      <c r="A346" t="s">
        <v>49</v>
      </c>
      <c s="34" t="s">
        <v>9258</v>
      </c>
      <c s="34" t="s">
        <v>9160</v>
      </c>
      <c s="35" t="s">
        <v>5</v>
      </c>
      <c s="6" t="s">
        <v>9161</v>
      </c>
      <c s="36" t="s">
        <v>63</v>
      </c>
      <c s="37">
        <v>4</v>
      </c>
      <c s="36">
        <v>0</v>
      </c>
      <c s="36">
        <f>ROUND(G346*H346,6)</f>
      </c>
      <c r="L346" s="38">
        <v>0</v>
      </c>
      <c s="32">
        <f>ROUND(ROUND(L346,2)*ROUND(G346,3),2)</f>
      </c>
      <c s="36" t="s">
        <v>1516</v>
      </c>
      <c>
        <f>(M346*21)/100</f>
      </c>
      <c t="s">
        <v>27</v>
      </c>
    </row>
    <row r="347" spans="1:5" ht="12.75">
      <c r="A347" s="35" t="s">
        <v>55</v>
      </c>
      <c r="E347" s="39" t="s">
        <v>5</v>
      </c>
    </row>
    <row r="348" spans="1:5" ht="12.75">
      <c r="A348" s="35" t="s">
        <v>56</v>
      </c>
      <c r="E348" s="40" t="s">
        <v>5</v>
      </c>
    </row>
    <row r="349" spans="1:5" ht="12.75">
      <c r="A349" t="s">
        <v>58</v>
      </c>
      <c r="E349" s="39" t="s">
        <v>5</v>
      </c>
    </row>
    <row r="350" spans="1:16" ht="12.75">
      <c r="A350" t="s">
        <v>49</v>
      </c>
      <c s="34" t="s">
        <v>9259</v>
      </c>
      <c s="34" t="s">
        <v>9260</v>
      </c>
      <c s="35" t="s">
        <v>5</v>
      </c>
      <c s="6" t="s">
        <v>9261</v>
      </c>
      <c s="36" t="s">
        <v>63</v>
      </c>
      <c s="37">
        <v>2</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5</v>
      </c>
    </row>
    <row r="354" spans="1:16" ht="12.75">
      <c r="A354" t="s">
        <v>49</v>
      </c>
      <c s="34" t="s">
        <v>9262</v>
      </c>
      <c s="34" t="s">
        <v>9162</v>
      </c>
      <c s="35" t="s">
        <v>68</v>
      </c>
      <c s="6" t="s">
        <v>9163</v>
      </c>
      <c s="36" t="s">
        <v>63</v>
      </c>
      <c s="37">
        <v>176</v>
      </c>
      <c s="36">
        <v>0</v>
      </c>
      <c s="36">
        <f>ROUND(G354*H354,6)</f>
      </c>
      <c r="L354" s="38">
        <v>0</v>
      </c>
      <c s="32">
        <f>ROUND(ROUND(L354,2)*ROUND(G354,3),2)</f>
      </c>
      <c s="36" t="s">
        <v>1516</v>
      </c>
      <c>
        <f>(M354*21)/100</f>
      </c>
      <c t="s">
        <v>27</v>
      </c>
    </row>
    <row r="355" spans="1:5" ht="12.75">
      <c r="A355" s="35" t="s">
        <v>55</v>
      </c>
      <c r="E355" s="39" t="s">
        <v>9263</v>
      </c>
    </row>
    <row r="356" spans="1:5" ht="12.75">
      <c r="A356" s="35" t="s">
        <v>56</v>
      </c>
      <c r="E356" s="40" t="s">
        <v>5</v>
      </c>
    </row>
    <row r="357" spans="1:5" ht="12.75">
      <c r="A357" t="s">
        <v>58</v>
      </c>
      <c r="E357" s="39" t="s">
        <v>5</v>
      </c>
    </row>
    <row r="358" spans="1:16" ht="12.75">
      <c r="A358" t="s">
        <v>49</v>
      </c>
      <c s="34" t="s">
        <v>9264</v>
      </c>
      <c s="34" t="s">
        <v>9165</v>
      </c>
      <c s="35" t="s">
        <v>5</v>
      </c>
      <c s="6" t="s">
        <v>9166</v>
      </c>
      <c s="36" t="s">
        <v>63</v>
      </c>
      <c s="37">
        <v>64</v>
      </c>
      <c s="36">
        <v>0</v>
      </c>
      <c s="36">
        <f>ROUND(G358*H358,6)</f>
      </c>
      <c r="L358" s="38">
        <v>0</v>
      </c>
      <c s="32">
        <f>ROUND(ROUND(L358,2)*ROUND(G358,3),2)</f>
      </c>
      <c s="36" t="s">
        <v>1516</v>
      </c>
      <c>
        <f>(M358*21)/100</f>
      </c>
      <c t="s">
        <v>27</v>
      </c>
    </row>
    <row r="359" spans="1:5" ht="12.75">
      <c r="A359" s="35" t="s">
        <v>55</v>
      </c>
      <c r="E359" s="39" t="s">
        <v>9265</v>
      </c>
    </row>
    <row r="360" spans="1:5" ht="12.75">
      <c r="A360" s="35" t="s">
        <v>56</v>
      </c>
      <c r="E360" s="40" t="s">
        <v>5</v>
      </c>
    </row>
    <row r="361" spans="1:5" ht="12.75">
      <c r="A361" t="s">
        <v>58</v>
      </c>
      <c r="E361" s="39" t="s">
        <v>5</v>
      </c>
    </row>
    <row r="362" spans="1:16" ht="12.75">
      <c r="A362" t="s">
        <v>49</v>
      </c>
      <c s="34" t="s">
        <v>9266</v>
      </c>
      <c s="34" t="s">
        <v>9162</v>
      </c>
      <c s="35" t="s">
        <v>5</v>
      </c>
      <c s="6" t="s">
        <v>9163</v>
      </c>
      <c s="36" t="s">
        <v>63</v>
      </c>
      <c s="37">
        <v>30</v>
      </c>
      <c s="36">
        <v>0</v>
      </c>
      <c s="36">
        <f>ROUND(G362*H362,6)</f>
      </c>
      <c r="L362" s="38">
        <v>0</v>
      </c>
      <c s="32">
        <f>ROUND(ROUND(L362,2)*ROUND(G362,3),2)</f>
      </c>
      <c s="36" t="s">
        <v>1516</v>
      </c>
      <c>
        <f>(M362*21)/100</f>
      </c>
      <c t="s">
        <v>27</v>
      </c>
    </row>
    <row r="363" spans="1:5" ht="12.75">
      <c r="A363" s="35" t="s">
        <v>55</v>
      </c>
      <c r="E363" s="39" t="s">
        <v>9267</v>
      </c>
    </row>
    <row r="364" spans="1:5" ht="12.75">
      <c r="A364" s="35" t="s">
        <v>56</v>
      </c>
      <c r="E364" s="40" t="s">
        <v>5</v>
      </c>
    </row>
    <row r="365" spans="1:5" ht="12.75">
      <c r="A365" t="s">
        <v>58</v>
      </c>
      <c r="E365" s="39" t="s">
        <v>5</v>
      </c>
    </row>
    <row r="366" spans="1:16" ht="12.75">
      <c r="A366" t="s">
        <v>49</v>
      </c>
      <c s="34" t="s">
        <v>9268</v>
      </c>
      <c s="34" t="s">
        <v>9165</v>
      </c>
      <c s="35" t="s">
        <v>68</v>
      </c>
      <c s="6" t="s">
        <v>9166</v>
      </c>
      <c s="36" t="s">
        <v>63</v>
      </c>
      <c s="37">
        <v>22</v>
      </c>
      <c s="36">
        <v>0</v>
      </c>
      <c s="36">
        <f>ROUND(G366*H366,6)</f>
      </c>
      <c r="L366" s="38">
        <v>0</v>
      </c>
      <c s="32">
        <f>ROUND(ROUND(L366,2)*ROUND(G366,3),2)</f>
      </c>
      <c s="36" t="s">
        <v>1516</v>
      </c>
      <c>
        <f>(M366*21)/100</f>
      </c>
      <c t="s">
        <v>27</v>
      </c>
    </row>
    <row r="367" spans="1:5" ht="12.75">
      <c r="A367" s="35" t="s">
        <v>55</v>
      </c>
      <c r="E367" s="39" t="s">
        <v>9269</v>
      </c>
    </row>
    <row r="368" spans="1:5" ht="12.75">
      <c r="A368" s="35" t="s">
        <v>56</v>
      </c>
      <c r="E368" s="40" t="s">
        <v>5</v>
      </c>
    </row>
    <row r="369" spans="1:5" ht="12.75">
      <c r="A369" t="s">
        <v>58</v>
      </c>
      <c r="E369" s="39" t="s">
        <v>5</v>
      </c>
    </row>
    <row r="370" spans="1:16" ht="12.75">
      <c r="A370" t="s">
        <v>49</v>
      </c>
      <c s="34" t="s">
        <v>9270</v>
      </c>
      <c s="34" t="s">
        <v>9167</v>
      </c>
      <c s="35" t="s">
        <v>5</v>
      </c>
      <c s="6" t="s">
        <v>9168</v>
      </c>
      <c s="36" t="s">
        <v>63</v>
      </c>
      <c s="37">
        <v>4</v>
      </c>
      <c s="36">
        <v>0</v>
      </c>
      <c s="36">
        <f>ROUND(G370*H370,6)</f>
      </c>
      <c r="L370" s="38">
        <v>0</v>
      </c>
      <c s="32">
        <f>ROUND(ROUND(L370,2)*ROUND(G370,3),2)</f>
      </c>
      <c s="36" t="s">
        <v>1516</v>
      </c>
      <c>
        <f>(M370*21)/100</f>
      </c>
      <c t="s">
        <v>27</v>
      </c>
    </row>
    <row r="371" spans="1:5" ht="12.75">
      <c r="A371" s="35" t="s">
        <v>55</v>
      </c>
      <c r="E371" s="39" t="s">
        <v>9169</v>
      </c>
    </row>
    <row r="372" spans="1:5" ht="12.75">
      <c r="A372" s="35" t="s">
        <v>56</v>
      </c>
      <c r="E372" s="40" t="s">
        <v>5</v>
      </c>
    </row>
    <row r="373" spans="1:5" ht="12.75">
      <c r="A373" t="s">
        <v>58</v>
      </c>
      <c r="E373" s="39" t="s">
        <v>5</v>
      </c>
    </row>
    <row r="374" spans="1:16" ht="12.75">
      <c r="A374" t="s">
        <v>49</v>
      </c>
      <c s="34" t="s">
        <v>9271</v>
      </c>
      <c s="34" t="s">
        <v>9272</v>
      </c>
      <c s="35" t="s">
        <v>5</v>
      </c>
      <c s="6" t="s">
        <v>9273</v>
      </c>
      <c s="36" t="s">
        <v>63</v>
      </c>
      <c s="37">
        <v>2</v>
      </c>
      <c s="36">
        <v>0</v>
      </c>
      <c s="36">
        <f>ROUND(G374*H374,6)</f>
      </c>
      <c r="L374" s="38">
        <v>0</v>
      </c>
      <c s="32">
        <f>ROUND(ROUND(L374,2)*ROUND(G374,3),2)</f>
      </c>
      <c s="36" t="s">
        <v>1516</v>
      </c>
      <c>
        <f>(M374*21)/100</f>
      </c>
      <c t="s">
        <v>27</v>
      </c>
    </row>
    <row r="375" spans="1:5" ht="12.75">
      <c r="A375" s="35" t="s">
        <v>55</v>
      </c>
      <c r="E375" s="39" t="s">
        <v>9274</v>
      </c>
    </row>
    <row r="376" spans="1:5" ht="12.75">
      <c r="A376" s="35" t="s">
        <v>56</v>
      </c>
      <c r="E376" s="40" t="s">
        <v>5</v>
      </c>
    </row>
    <row r="377" spans="1:5" ht="12.75">
      <c r="A377" t="s">
        <v>58</v>
      </c>
      <c r="E377" s="39" t="s">
        <v>5</v>
      </c>
    </row>
    <row r="378" spans="1:16" ht="12.75">
      <c r="A378" t="s">
        <v>49</v>
      </c>
      <c s="34" t="s">
        <v>9275</v>
      </c>
      <c s="34" t="s">
        <v>9170</v>
      </c>
      <c s="35" t="s">
        <v>5</v>
      </c>
      <c s="6" t="s">
        <v>9171</v>
      </c>
      <c s="36" t="s">
        <v>63</v>
      </c>
      <c s="37">
        <v>26</v>
      </c>
      <c s="36">
        <v>0</v>
      </c>
      <c s="36">
        <f>ROUND(G378*H378,6)</f>
      </c>
      <c r="L378" s="38">
        <v>0</v>
      </c>
      <c s="32">
        <f>ROUND(ROUND(L378,2)*ROUND(G378,3),2)</f>
      </c>
      <c s="36" t="s">
        <v>1516</v>
      </c>
      <c>
        <f>(M378*21)/100</f>
      </c>
      <c t="s">
        <v>27</v>
      </c>
    </row>
    <row r="379" spans="1:5" ht="12.75">
      <c r="A379" s="35" t="s">
        <v>55</v>
      </c>
      <c r="E379" s="39" t="s">
        <v>5</v>
      </c>
    </row>
    <row r="380" spans="1:5" ht="12.75">
      <c r="A380" s="35" t="s">
        <v>56</v>
      </c>
      <c r="E380" s="40" t="s">
        <v>5</v>
      </c>
    </row>
    <row r="381" spans="1:5" ht="12.75">
      <c r="A381" t="s">
        <v>58</v>
      </c>
      <c r="E381" s="39" t="s">
        <v>5</v>
      </c>
    </row>
    <row r="382" spans="1:16" ht="12.75">
      <c r="A382" t="s">
        <v>49</v>
      </c>
      <c s="34" t="s">
        <v>9276</v>
      </c>
      <c s="34" t="s">
        <v>9172</v>
      </c>
      <c s="35" t="s">
        <v>5</v>
      </c>
      <c s="6" t="s">
        <v>9173</v>
      </c>
      <c s="36" t="s">
        <v>63</v>
      </c>
      <c s="37">
        <v>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5</v>
      </c>
    </row>
    <row r="386" spans="1:16" ht="12.75">
      <c r="A386" t="s">
        <v>49</v>
      </c>
      <c s="34" t="s">
        <v>9277</v>
      </c>
      <c s="34" t="s">
        <v>9278</v>
      </c>
      <c s="35" t="s">
        <v>5</v>
      </c>
      <c s="6" t="s">
        <v>9279</v>
      </c>
      <c s="36" t="s">
        <v>63</v>
      </c>
      <c s="37">
        <v>2</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5</v>
      </c>
    </row>
    <row r="390" spans="1:16" ht="12.75">
      <c r="A390" t="s">
        <v>49</v>
      </c>
      <c s="34" t="s">
        <v>9280</v>
      </c>
      <c s="34" t="s">
        <v>9174</v>
      </c>
      <c s="35" t="s">
        <v>5</v>
      </c>
      <c s="6" t="s">
        <v>9175</v>
      </c>
      <c s="36" t="s">
        <v>394</v>
      </c>
      <c s="37">
        <v>30</v>
      </c>
      <c s="36">
        <v>0</v>
      </c>
      <c s="36">
        <f>ROUND(G390*H390,6)</f>
      </c>
      <c r="L390" s="38">
        <v>0</v>
      </c>
      <c s="32">
        <f>ROUND(ROUND(L390,2)*ROUND(G390,3),2)</f>
      </c>
      <c s="36" t="s">
        <v>1516</v>
      </c>
      <c>
        <f>(M390*21)/100</f>
      </c>
      <c t="s">
        <v>27</v>
      </c>
    </row>
    <row r="391" spans="1:5" ht="12.75">
      <c r="A391" s="35" t="s">
        <v>55</v>
      </c>
      <c r="E391" s="39" t="s">
        <v>5</v>
      </c>
    </row>
    <row r="392" spans="1:5" ht="12.75">
      <c r="A392" s="35" t="s">
        <v>56</v>
      </c>
      <c r="E392" s="40" t="s">
        <v>5</v>
      </c>
    </row>
    <row r="393" spans="1:5" ht="12.75">
      <c r="A393" t="s">
        <v>58</v>
      </c>
      <c r="E393" s="39" t="s">
        <v>5</v>
      </c>
    </row>
    <row r="394" spans="1:16" ht="12.75">
      <c r="A394" t="s">
        <v>49</v>
      </c>
      <c s="34" t="s">
        <v>9281</v>
      </c>
      <c s="34" t="s">
        <v>9176</v>
      </c>
      <c s="35" t="s">
        <v>5</v>
      </c>
      <c s="6" t="s">
        <v>9177</v>
      </c>
      <c s="36" t="s">
        <v>63</v>
      </c>
      <c s="37">
        <v>6</v>
      </c>
      <c s="36">
        <v>0</v>
      </c>
      <c s="36">
        <f>ROUND(G394*H394,6)</f>
      </c>
      <c r="L394" s="38">
        <v>0</v>
      </c>
      <c s="32">
        <f>ROUND(ROUND(L394,2)*ROUND(G394,3),2)</f>
      </c>
      <c s="36" t="s">
        <v>1516</v>
      </c>
      <c>
        <f>(M394*21)/100</f>
      </c>
      <c t="s">
        <v>27</v>
      </c>
    </row>
    <row r="395" spans="1:5" ht="12.75">
      <c r="A395" s="35" t="s">
        <v>55</v>
      </c>
      <c r="E395" s="39" t="s">
        <v>5</v>
      </c>
    </row>
    <row r="396" spans="1:5" ht="12.75">
      <c r="A396" s="35" t="s">
        <v>56</v>
      </c>
      <c r="E396" s="40" t="s">
        <v>5</v>
      </c>
    </row>
    <row r="397" spans="1:5" ht="12.75">
      <c r="A397" t="s">
        <v>58</v>
      </c>
      <c r="E397" s="39" t="s">
        <v>5</v>
      </c>
    </row>
    <row r="398" spans="1:13" ht="12.75">
      <c r="A398" t="s">
        <v>46</v>
      </c>
      <c r="C398" s="31" t="s">
        <v>118</v>
      </c>
      <c r="E398" s="33" t="s">
        <v>9282</v>
      </c>
      <c r="J398" s="32">
        <f>0</f>
      </c>
      <c s="32">
        <f>0</f>
      </c>
      <c s="32">
        <f>0+L399+L403+L407+L411+L415+L419+L423+L427+L431+L435+L439+L443+L447+L451+L455+L459</f>
      </c>
      <c s="32">
        <f>0+M399+M403+M407+M411+M415+M419+M423+M427+M431+M435+M439+M443+M447+M451+M455+M459</f>
      </c>
    </row>
    <row r="399" spans="1:16" ht="12.75">
      <c r="A399" t="s">
        <v>49</v>
      </c>
      <c s="34" t="s">
        <v>9283</v>
      </c>
      <c s="34" t="s">
        <v>9158</v>
      </c>
      <c s="35" t="s">
        <v>5</v>
      </c>
      <c s="6" t="s">
        <v>9159</v>
      </c>
      <c s="36" t="s">
        <v>63</v>
      </c>
      <c s="37">
        <v>13</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5</v>
      </c>
    </row>
    <row r="403" spans="1:16" ht="12.75">
      <c r="A403" t="s">
        <v>49</v>
      </c>
      <c s="34" t="s">
        <v>9284</v>
      </c>
      <c s="34" t="s">
        <v>9180</v>
      </c>
      <c s="35" t="s">
        <v>5</v>
      </c>
      <c s="6" t="s">
        <v>9181</v>
      </c>
      <c s="36" t="s">
        <v>63</v>
      </c>
      <c s="37">
        <v>2</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5</v>
      </c>
    </row>
    <row r="407" spans="1:16" ht="12.75">
      <c r="A407" t="s">
        <v>49</v>
      </c>
      <c s="34" t="s">
        <v>9285</v>
      </c>
      <c s="34" t="s">
        <v>9260</v>
      </c>
      <c s="35" t="s">
        <v>5</v>
      </c>
      <c s="6" t="s">
        <v>9261</v>
      </c>
      <c s="36" t="s">
        <v>63</v>
      </c>
      <c s="37">
        <v>3</v>
      </c>
      <c s="36">
        <v>0</v>
      </c>
      <c s="36">
        <f>ROUND(G407*H407,6)</f>
      </c>
      <c r="L407" s="38">
        <v>0</v>
      </c>
      <c s="32">
        <f>ROUND(ROUND(L407,2)*ROUND(G407,3),2)</f>
      </c>
      <c s="36" t="s">
        <v>1516</v>
      </c>
      <c>
        <f>(M407*21)/100</f>
      </c>
      <c t="s">
        <v>27</v>
      </c>
    </row>
    <row r="408" spans="1:5" ht="12.75">
      <c r="A408" s="35" t="s">
        <v>55</v>
      </c>
      <c r="E408" s="39" t="s">
        <v>5</v>
      </c>
    </row>
    <row r="409" spans="1:5" ht="12.75">
      <c r="A409" s="35" t="s">
        <v>56</v>
      </c>
      <c r="E409" s="40" t="s">
        <v>5</v>
      </c>
    </row>
    <row r="410" spans="1:5" ht="12.75">
      <c r="A410" t="s">
        <v>58</v>
      </c>
      <c r="E410" s="39" t="s">
        <v>5</v>
      </c>
    </row>
    <row r="411" spans="1:16" ht="12.75">
      <c r="A411" t="s">
        <v>49</v>
      </c>
      <c s="34" t="s">
        <v>9286</v>
      </c>
      <c s="34" t="s">
        <v>9160</v>
      </c>
      <c s="35" t="s">
        <v>5</v>
      </c>
      <c s="6" t="s">
        <v>9161</v>
      </c>
      <c s="36" t="s">
        <v>63</v>
      </c>
      <c s="37">
        <v>2</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5</v>
      </c>
    </row>
    <row r="415" spans="1:16" ht="12.75">
      <c r="A415" t="s">
        <v>49</v>
      </c>
      <c s="34" t="s">
        <v>9287</v>
      </c>
      <c s="34" t="s">
        <v>9162</v>
      </c>
      <c s="35" t="s">
        <v>5</v>
      </c>
      <c s="6" t="s">
        <v>9163</v>
      </c>
      <c s="36" t="s">
        <v>63</v>
      </c>
      <c s="37">
        <v>520</v>
      </c>
      <c s="36">
        <v>0</v>
      </c>
      <c s="36">
        <f>ROUND(G415*H415,6)</f>
      </c>
      <c r="L415" s="38">
        <v>0</v>
      </c>
      <c s="32">
        <f>ROUND(ROUND(L415,2)*ROUND(G415,3),2)</f>
      </c>
      <c s="36" t="s">
        <v>1516</v>
      </c>
      <c>
        <f>(M415*21)/100</f>
      </c>
      <c t="s">
        <v>27</v>
      </c>
    </row>
    <row r="416" spans="1:5" ht="12.75">
      <c r="A416" s="35" t="s">
        <v>55</v>
      </c>
      <c r="E416" s="39" t="s">
        <v>9288</v>
      </c>
    </row>
    <row r="417" spans="1:5" ht="12.75">
      <c r="A417" s="35" t="s">
        <v>56</v>
      </c>
      <c r="E417" s="40" t="s">
        <v>5</v>
      </c>
    </row>
    <row r="418" spans="1:5" ht="12.75">
      <c r="A418" t="s">
        <v>58</v>
      </c>
      <c r="E418" s="39" t="s">
        <v>5</v>
      </c>
    </row>
    <row r="419" spans="1:16" ht="12.75">
      <c r="A419" t="s">
        <v>49</v>
      </c>
      <c s="34" t="s">
        <v>9289</v>
      </c>
      <c s="34" t="s">
        <v>9194</v>
      </c>
      <c s="35" t="s">
        <v>5</v>
      </c>
      <c s="6" t="s">
        <v>9195</v>
      </c>
      <c s="36" t="s">
        <v>63</v>
      </c>
      <c s="37">
        <v>80</v>
      </c>
      <c s="36">
        <v>0</v>
      </c>
      <c s="36">
        <f>ROUND(G419*H419,6)</f>
      </c>
      <c r="L419" s="38">
        <v>0</v>
      </c>
      <c s="32">
        <f>ROUND(ROUND(L419,2)*ROUND(G419,3),2)</f>
      </c>
      <c s="36" t="s">
        <v>1516</v>
      </c>
      <c>
        <f>(M419*21)/100</f>
      </c>
      <c t="s">
        <v>27</v>
      </c>
    </row>
    <row r="420" spans="1:5" ht="12.75">
      <c r="A420" s="35" t="s">
        <v>55</v>
      </c>
      <c r="E420" s="39" t="s">
        <v>9290</v>
      </c>
    </row>
    <row r="421" spans="1:5" ht="12.75">
      <c r="A421" s="35" t="s">
        <v>56</v>
      </c>
      <c r="E421" s="40" t="s">
        <v>5</v>
      </c>
    </row>
    <row r="422" spans="1:5" ht="12.75">
      <c r="A422" t="s">
        <v>58</v>
      </c>
      <c r="E422" s="39" t="s">
        <v>5</v>
      </c>
    </row>
    <row r="423" spans="1:16" ht="12.75">
      <c r="A423" t="s">
        <v>49</v>
      </c>
      <c s="34" t="s">
        <v>9291</v>
      </c>
      <c s="34" t="s">
        <v>9272</v>
      </c>
      <c s="35" t="s">
        <v>5</v>
      </c>
      <c s="6" t="s">
        <v>9273</v>
      </c>
      <c s="36" t="s">
        <v>63</v>
      </c>
      <c s="37">
        <v>120</v>
      </c>
      <c s="36">
        <v>0</v>
      </c>
      <c s="36">
        <f>ROUND(G423*H423,6)</f>
      </c>
      <c r="L423" s="38">
        <v>0</v>
      </c>
      <c s="32">
        <f>ROUND(ROUND(L423,2)*ROUND(G423,3),2)</f>
      </c>
      <c s="36" t="s">
        <v>1516</v>
      </c>
      <c>
        <f>(M423*21)/100</f>
      </c>
      <c t="s">
        <v>27</v>
      </c>
    </row>
    <row r="424" spans="1:5" ht="12.75">
      <c r="A424" s="35" t="s">
        <v>55</v>
      </c>
      <c r="E424" s="39" t="s">
        <v>9292</v>
      </c>
    </row>
    <row r="425" spans="1:5" ht="12.75">
      <c r="A425" s="35" t="s">
        <v>56</v>
      </c>
      <c r="E425" s="40" t="s">
        <v>5</v>
      </c>
    </row>
    <row r="426" spans="1:5" ht="12.75">
      <c r="A426" t="s">
        <v>58</v>
      </c>
      <c r="E426" s="39" t="s">
        <v>5</v>
      </c>
    </row>
    <row r="427" spans="1:16" ht="12.75">
      <c r="A427" t="s">
        <v>49</v>
      </c>
      <c s="34" t="s">
        <v>9293</v>
      </c>
      <c s="34" t="s">
        <v>9167</v>
      </c>
      <c s="35" t="s">
        <v>5</v>
      </c>
      <c s="6" t="s">
        <v>9168</v>
      </c>
      <c s="36" t="s">
        <v>63</v>
      </c>
      <c s="37">
        <v>80</v>
      </c>
      <c s="36">
        <v>0</v>
      </c>
      <c s="36">
        <f>ROUND(G427*H427,6)</f>
      </c>
      <c r="L427" s="38">
        <v>0</v>
      </c>
      <c s="32">
        <f>ROUND(ROUND(L427,2)*ROUND(G427,3),2)</f>
      </c>
      <c s="36" t="s">
        <v>1516</v>
      </c>
      <c>
        <f>(M427*21)/100</f>
      </c>
      <c t="s">
        <v>27</v>
      </c>
    </row>
    <row r="428" spans="1:5" ht="12.75">
      <c r="A428" s="35" t="s">
        <v>55</v>
      </c>
      <c r="E428" s="39" t="s">
        <v>9290</v>
      </c>
    </row>
    <row r="429" spans="1:5" ht="12.75">
      <c r="A429" s="35" t="s">
        <v>56</v>
      </c>
      <c r="E429" s="40" t="s">
        <v>5</v>
      </c>
    </row>
    <row r="430" spans="1:5" ht="12.75">
      <c r="A430" t="s">
        <v>58</v>
      </c>
      <c r="E430" s="39" t="s">
        <v>5</v>
      </c>
    </row>
    <row r="431" spans="1:16" ht="12.75">
      <c r="A431" t="s">
        <v>49</v>
      </c>
      <c s="34" t="s">
        <v>9294</v>
      </c>
      <c s="34" t="s">
        <v>9165</v>
      </c>
      <c s="35" t="s">
        <v>5</v>
      </c>
      <c s="6" t="s">
        <v>9166</v>
      </c>
      <c s="36" t="s">
        <v>63</v>
      </c>
      <c s="37">
        <v>480</v>
      </c>
      <c s="36">
        <v>0</v>
      </c>
      <c s="36">
        <f>ROUND(G431*H431,6)</f>
      </c>
      <c r="L431" s="38">
        <v>0</v>
      </c>
      <c s="32">
        <f>ROUND(ROUND(L431,2)*ROUND(G431,3),2)</f>
      </c>
      <c s="36" t="s">
        <v>1516</v>
      </c>
      <c>
        <f>(M431*21)/100</f>
      </c>
      <c t="s">
        <v>27</v>
      </c>
    </row>
    <row r="432" spans="1:5" ht="12.75">
      <c r="A432" s="35" t="s">
        <v>55</v>
      </c>
      <c r="E432" s="39" t="s">
        <v>9295</v>
      </c>
    </row>
    <row r="433" spans="1:5" ht="12.75">
      <c r="A433" s="35" t="s">
        <v>56</v>
      </c>
      <c r="E433" s="40" t="s">
        <v>5</v>
      </c>
    </row>
    <row r="434" spans="1:5" ht="12.75">
      <c r="A434" t="s">
        <v>58</v>
      </c>
      <c r="E434" s="39" t="s">
        <v>5</v>
      </c>
    </row>
    <row r="435" spans="1:16" ht="12.75">
      <c r="A435" t="s">
        <v>49</v>
      </c>
      <c s="34" t="s">
        <v>9296</v>
      </c>
      <c s="34" t="s">
        <v>9170</v>
      </c>
      <c s="35" t="s">
        <v>5</v>
      </c>
      <c s="6" t="s">
        <v>9171</v>
      </c>
      <c s="36" t="s">
        <v>63</v>
      </c>
      <c s="37">
        <v>13</v>
      </c>
      <c s="36">
        <v>0</v>
      </c>
      <c s="36">
        <f>ROUND(G435*H435,6)</f>
      </c>
      <c r="L435" s="38">
        <v>0</v>
      </c>
      <c s="32">
        <f>ROUND(ROUND(L435,2)*ROUND(G435,3),2)</f>
      </c>
      <c s="36" t="s">
        <v>1516</v>
      </c>
      <c>
        <f>(M435*21)/100</f>
      </c>
      <c t="s">
        <v>27</v>
      </c>
    </row>
    <row r="436" spans="1:5" ht="12.75">
      <c r="A436" s="35" t="s">
        <v>55</v>
      </c>
      <c r="E436" s="39" t="s">
        <v>5</v>
      </c>
    </row>
    <row r="437" spans="1:5" ht="12.75">
      <c r="A437" s="35" t="s">
        <v>56</v>
      </c>
      <c r="E437" s="40" t="s">
        <v>5</v>
      </c>
    </row>
    <row r="438" spans="1:5" ht="12.75">
      <c r="A438" t="s">
        <v>58</v>
      </c>
      <c r="E438" s="39" t="s">
        <v>5</v>
      </c>
    </row>
    <row r="439" spans="1:16" ht="12.75">
      <c r="A439" t="s">
        <v>49</v>
      </c>
      <c s="34" t="s">
        <v>9297</v>
      </c>
      <c s="34" t="s">
        <v>9207</v>
      </c>
      <c s="35" t="s">
        <v>5</v>
      </c>
      <c s="6" t="s">
        <v>9208</v>
      </c>
      <c s="36" t="s">
        <v>63</v>
      </c>
      <c s="37">
        <v>2</v>
      </c>
      <c s="36">
        <v>0</v>
      </c>
      <c s="36">
        <f>ROUND(G439*H439,6)</f>
      </c>
      <c r="L439" s="38">
        <v>0</v>
      </c>
      <c s="32">
        <f>ROUND(ROUND(L439,2)*ROUND(G439,3),2)</f>
      </c>
      <c s="36" t="s">
        <v>1516</v>
      </c>
      <c>
        <f>(M439*21)/100</f>
      </c>
      <c t="s">
        <v>27</v>
      </c>
    </row>
    <row r="440" spans="1:5" ht="12.75">
      <c r="A440" s="35" t="s">
        <v>55</v>
      </c>
      <c r="E440" s="39" t="s">
        <v>5</v>
      </c>
    </row>
    <row r="441" spans="1:5" ht="12.75">
      <c r="A441" s="35" t="s">
        <v>56</v>
      </c>
      <c r="E441" s="40" t="s">
        <v>5</v>
      </c>
    </row>
    <row r="442" spans="1:5" ht="12.75">
      <c r="A442" t="s">
        <v>58</v>
      </c>
      <c r="E442" s="39" t="s">
        <v>5</v>
      </c>
    </row>
    <row r="443" spans="1:16" ht="12.75">
      <c r="A443" t="s">
        <v>49</v>
      </c>
      <c s="34" t="s">
        <v>9298</v>
      </c>
      <c s="34" t="s">
        <v>9172</v>
      </c>
      <c s="35" t="s">
        <v>5</v>
      </c>
      <c s="6" t="s">
        <v>9173</v>
      </c>
      <c s="36" t="s">
        <v>63</v>
      </c>
      <c s="37">
        <v>2</v>
      </c>
      <c s="36">
        <v>0</v>
      </c>
      <c s="36">
        <f>ROUND(G443*H443,6)</f>
      </c>
      <c r="L443" s="38">
        <v>0</v>
      </c>
      <c s="32">
        <f>ROUND(ROUND(L443,2)*ROUND(G443,3),2)</f>
      </c>
      <c s="36" t="s">
        <v>1516</v>
      </c>
      <c>
        <f>(M443*21)/100</f>
      </c>
      <c t="s">
        <v>27</v>
      </c>
    </row>
    <row r="444" spans="1:5" ht="12.75">
      <c r="A444" s="35" t="s">
        <v>55</v>
      </c>
      <c r="E444" s="39" t="s">
        <v>5</v>
      </c>
    </row>
    <row r="445" spans="1:5" ht="12.75">
      <c r="A445" s="35" t="s">
        <v>56</v>
      </c>
      <c r="E445" s="40" t="s">
        <v>5</v>
      </c>
    </row>
    <row r="446" spans="1:5" ht="12.75">
      <c r="A446" t="s">
        <v>58</v>
      </c>
      <c r="E446" s="39" t="s">
        <v>5</v>
      </c>
    </row>
    <row r="447" spans="1:16" ht="12.75">
      <c r="A447" t="s">
        <v>49</v>
      </c>
      <c s="34" t="s">
        <v>9299</v>
      </c>
      <c s="34" t="s">
        <v>9278</v>
      </c>
      <c s="35" t="s">
        <v>5</v>
      </c>
      <c s="6" t="s">
        <v>9279</v>
      </c>
      <c s="36" t="s">
        <v>63</v>
      </c>
      <c s="37">
        <v>3</v>
      </c>
      <c s="36">
        <v>0</v>
      </c>
      <c s="36">
        <f>ROUND(G447*H447,6)</f>
      </c>
      <c r="L447" s="38">
        <v>0</v>
      </c>
      <c s="32">
        <f>ROUND(ROUND(L447,2)*ROUND(G447,3),2)</f>
      </c>
      <c s="36" t="s">
        <v>1516</v>
      </c>
      <c>
        <f>(M447*21)/100</f>
      </c>
      <c t="s">
        <v>27</v>
      </c>
    </row>
    <row r="448" spans="1:5" ht="12.75">
      <c r="A448" s="35" t="s">
        <v>55</v>
      </c>
      <c r="E448" s="39" t="s">
        <v>5</v>
      </c>
    </row>
    <row r="449" spans="1:5" ht="12.75">
      <c r="A449" s="35" t="s">
        <v>56</v>
      </c>
      <c r="E449" s="40" t="s">
        <v>5</v>
      </c>
    </row>
    <row r="450" spans="1:5" ht="12.75">
      <c r="A450" t="s">
        <v>58</v>
      </c>
      <c r="E450" s="39" t="s">
        <v>5</v>
      </c>
    </row>
    <row r="451" spans="1:16" ht="12.75">
      <c r="A451" t="s">
        <v>49</v>
      </c>
      <c s="34" t="s">
        <v>9300</v>
      </c>
      <c s="34" t="s">
        <v>9174</v>
      </c>
      <c s="35" t="s">
        <v>5</v>
      </c>
      <c s="6" t="s">
        <v>9175</v>
      </c>
      <c s="36" t="s">
        <v>394</v>
      </c>
      <c s="37">
        <v>20</v>
      </c>
      <c s="36">
        <v>0</v>
      </c>
      <c s="36">
        <f>ROUND(G451*H451,6)</f>
      </c>
      <c r="L451" s="38">
        <v>0</v>
      </c>
      <c s="32">
        <f>ROUND(ROUND(L451,2)*ROUND(G451,3),2)</f>
      </c>
      <c s="36" t="s">
        <v>1516</v>
      </c>
      <c>
        <f>(M451*21)/100</f>
      </c>
      <c t="s">
        <v>27</v>
      </c>
    </row>
    <row r="452" spans="1:5" ht="12.75">
      <c r="A452" s="35" t="s">
        <v>55</v>
      </c>
      <c r="E452" s="39" t="s">
        <v>5</v>
      </c>
    </row>
    <row r="453" spans="1:5" ht="12.75">
      <c r="A453" s="35" t="s">
        <v>56</v>
      </c>
      <c r="E453" s="40" t="s">
        <v>5</v>
      </c>
    </row>
    <row r="454" spans="1:5" ht="12.75">
      <c r="A454" t="s">
        <v>58</v>
      </c>
      <c r="E454" s="39" t="s">
        <v>5</v>
      </c>
    </row>
    <row r="455" spans="1:16" ht="12.75">
      <c r="A455" t="s">
        <v>49</v>
      </c>
      <c s="34" t="s">
        <v>9301</v>
      </c>
      <c s="34" t="s">
        <v>9215</v>
      </c>
      <c s="35" t="s">
        <v>5</v>
      </c>
      <c s="6" t="s">
        <v>9216</v>
      </c>
      <c s="36" t="s">
        <v>63</v>
      </c>
      <c s="37">
        <v>2</v>
      </c>
      <c s="36">
        <v>0</v>
      </c>
      <c s="36">
        <f>ROUND(G455*H455,6)</f>
      </c>
      <c r="L455" s="38">
        <v>0</v>
      </c>
      <c s="32">
        <f>ROUND(ROUND(L455,2)*ROUND(G455,3),2)</f>
      </c>
      <c s="36" t="s">
        <v>1516</v>
      </c>
      <c>
        <f>(M455*21)/100</f>
      </c>
      <c t="s">
        <v>27</v>
      </c>
    </row>
    <row r="456" spans="1:5" ht="12.75">
      <c r="A456" s="35" t="s">
        <v>55</v>
      </c>
      <c r="E456" s="39" t="s">
        <v>5</v>
      </c>
    </row>
    <row r="457" spans="1:5" ht="12.75">
      <c r="A457" s="35" t="s">
        <v>56</v>
      </c>
      <c r="E457" s="40" t="s">
        <v>5</v>
      </c>
    </row>
    <row r="458" spans="1:5" ht="12.75">
      <c r="A458" t="s">
        <v>58</v>
      </c>
      <c r="E458" s="39" t="s">
        <v>5</v>
      </c>
    </row>
    <row r="459" spans="1:16" ht="12.75">
      <c r="A459" t="s">
        <v>49</v>
      </c>
      <c s="34" t="s">
        <v>9302</v>
      </c>
      <c s="34" t="s">
        <v>9176</v>
      </c>
      <c s="35" t="s">
        <v>5</v>
      </c>
      <c s="6" t="s">
        <v>9177</v>
      </c>
      <c s="36" t="s">
        <v>63</v>
      </c>
      <c s="37">
        <v>4</v>
      </c>
      <c s="36">
        <v>0</v>
      </c>
      <c s="36">
        <f>ROUND(G459*H459,6)</f>
      </c>
      <c r="L459" s="38">
        <v>0</v>
      </c>
      <c s="32">
        <f>ROUND(ROUND(L459,2)*ROUND(G459,3),2)</f>
      </c>
      <c s="36" t="s">
        <v>1516</v>
      </c>
      <c>
        <f>(M459*21)/100</f>
      </c>
      <c t="s">
        <v>27</v>
      </c>
    </row>
    <row r="460" spans="1:5" ht="12.75">
      <c r="A460" s="35" t="s">
        <v>55</v>
      </c>
      <c r="E460" s="39" t="s">
        <v>5</v>
      </c>
    </row>
    <row r="461" spans="1:5" ht="12.75">
      <c r="A461" s="35" t="s">
        <v>56</v>
      </c>
      <c r="E461" s="40" t="s">
        <v>5</v>
      </c>
    </row>
    <row r="462" spans="1:5" ht="12.75">
      <c r="A462" t="s">
        <v>58</v>
      </c>
      <c r="E462" s="39" t="s">
        <v>5</v>
      </c>
    </row>
    <row r="463" spans="1:13" ht="12.75">
      <c r="A463" t="s">
        <v>46</v>
      </c>
      <c r="C463" s="31" t="s">
        <v>27</v>
      </c>
      <c r="E463" s="33" t="s">
        <v>9303</v>
      </c>
      <c r="J463" s="32">
        <f>0</f>
      </c>
      <c s="32">
        <f>0</f>
      </c>
      <c s="32">
        <f>0+L464+L468+L472+L476+L480+L484+L488+L492+L496+L500</f>
      </c>
      <c s="32">
        <f>0+M464+M468+M472+M476+M480+M484+M488+M492+M496+M500</f>
      </c>
    </row>
    <row r="464" spans="1:16" ht="12.75">
      <c r="A464" t="s">
        <v>49</v>
      </c>
      <c s="34" t="s">
        <v>213</v>
      </c>
      <c s="34" t="s">
        <v>9158</v>
      </c>
      <c s="35" t="s">
        <v>5</v>
      </c>
      <c s="6" t="s">
        <v>9159</v>
      </c>
      <c s="36" t="s">
        <v>63</v>
      </c>
      <c s="37">
        <v>25</v>
      </c>
      <c s="36">
        <v>0</v>
      </c>
      <c s="36">
        <f>ROUND(G464*H464,6)</f>
      </c>
      <c r="L464" s="38">
        <v>0</v>
      </c>
      <c s="32">
        <f>ROUND(ROUND(L464,2)*ROUND(G464,3),2)</f>
      </c>
      <c s="36" t="s">
        <v>1516</v>
      </c>
      <c>
        <f>(M464*21)/100</f>
      </c>
      <c t="s">
        <v>27</v>
      </c>
    </row>
    <row r="465" spans="1:5" ht="12.75">
      <c r="A465" s="35" t="s">
        <v>55</v>
      </c>
      <c r="E465" s="39" t="s">
        <v>5</v>
      </c>
    </row>
    <row r="466" spans="1:5" ht="12.75">
      <c r="A466" s="35" t="s">
        <v>56</v>
      </c>
      <c r="E466" s="40" t="s">
        <v>5</v>
      </c>
    </row>
    <row r="467" spans="1:5" ht="12.75">
      <c r="A467" t="s">
        <v>58</v>
      </c>
      <c r="E467" s="39" t="s">
        <v>5</v>
      </c>
    </row>
    <row r="468" spans="1:16" ht="12.75">
      <c r="A468" t="s">
        <v>49</v>
      </c>
      <c s="34" t="s">
        <v>216</v>
      </c>
      <c s="34" t="s">
        <v>9180</v>
      </c>
      <c s="35" t="s">
        <v>5</v>
      </c>
      <c s="6" t="s">
        <v>9181</v>
      </c>
      <c s="36" t="s">
        <v>63</v>
      </c>
      <c s="37">
        <v>7</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5</v>
      </c>
    </row>
    <row r="472" spans="1:16" ht="12.75">
      <c r="A472" t="s">
        <v>49</v>
      </c>
      <c s="34" t="s">
        <v>219</v>
      </c>
      <c s="34" t="s">
        <v>9162</v>
      </c>
      <c s="35" t="s">
        <v>5</v>
      </c>
      <c s="6" t="s">
        <v>9163</v>
      </c>
      <c s="36" t="s">
        <v>63</v>
      </c>
      <c s="37">
        <v>1125</v>
      </c>
      <c s="36">
        <v>0</v>
      </c>
      <c s="36">
        <f>ROUND(G472*H472,6)</f>
      </c>
      <c r="L472" s="38">
        <v>0</v>
      </c>
      <c s="32">
        <f>ROUND(ROUND(L472,2)*ROUND(G472,3),2)</f>
      </c>
      <c s="36" t="s">
        <v>1516</v>
      </c>
      <c>
        <f>(M472*21)/100</f>
      </c>
      <c t="s">
        <v>27</v>
      </c>
    </row>
    <row r="473" spans="1:5" ht="12.75">
      <c r="A473" s="35" t="s">
        <v>55</v>
      </c>
      <c r="E473" s="39" t="s">
        <v>9304</v>
      </c>
    </row>
    <row r="474" spans="1:5" ht="12.75">
      <c r="A474" s="35" t="s">
        <v>56</v>
      </c>
      <c r="E474" s="40" t="s">
        <v>5</v>
      </c>
    </row>
    <row r="475" spans="1:5" ht="12.75">
      <c r="A475" t="s">
        <v>58</v>
      </c>
      <c r="E475" s="39" t="s">
        <v>5</v>
      </c>
    </row>
    <row r="476" spans="1:16" ht="12.75">
      <c r="A476" t="s">
        <v>49</v>
      </c>
      <c s="34" t="s">
        <v>222</v>
      </c>
      <c s="34" t="s">
        <v>9194</v>
      </c>
      <c s="35" t="s">
        <v>5</v>
      </c>
      <c s="6" t="s">
        <v>9195</v>
      </c>
      <c s="36" t="s">
        <v>63</v>
      </c>
      <c s="37">
        <v>315</v>
      </c>
      <c s="36">
        <v>0</v>
      </c>
      <c s="36">
        <f>ROUND(G476*H476,6)</f>
      </c>
      <c r="L476" s="38">
        <v>0</v>
      </c>
      <c s="32">
        <f>ROUND(ROUND(L476,2)*ROUND(G476,3),2)</f>
      </c>
      <c s="36" t="s">
        <v>1516</v>
      </c>
      <c>
        <f>(M476*21)/100</f>
      </c>
      <c t="s">
        <v>27</v>
      </c>
    </row>
    <row r="477" spans="1:5" ht="12.75">
      <c r="A477" s="35" t="s">
        <v>55</v>
      </c>
      <c r="E477" s="39" t="s">
        <v>9305</v>
      </c>
    </row>
    <row r="478" spans="1:5" ht="12.75">
      <c r="A478" s="35" t="s">
        <v>56</v>
      </c>
      <c r="E478" s="40" t="s">
        <v>5</v>
      </c>
    </row>
    <row r="479" spans="1:5" ht="12.75">
      <c r="A479" t="s">
        <v>58</v>
      </c>
      <c r="E479" s="39" t="s">
        <v>5</v>
      </c>
    </row>
    <row r="480" spans="1:16" ht="12.75">
      <c r="A480" t="s">
        <v>49</v>
      </c>
      <c s="34" t="s">
        <v>225</v>
      </c>
      <c s="34" t="s">
        <v>9165</v>
      </c>
      <c s="35" t="s">
        <v>5</v>
      </c>
      <c s="6" t="s">
        <v>9166</v>
      </c>
      <c s="36" t="s">
        <v>63</v>
      </c>
      <c s="37">
        <v>1530</v>
      </c>
      <c s="36">
        <v>0</v>
      </c>
      <c s="36">
        <f>ROUND(G480*H480,6)</f>
      </c>
      <c r="L480" s="38">
        <v>0</v>
      </c>
      <c s="32">
        <f>ROUND(ROUND(L480,2)*ROUND(G480,3),2)</f>
      </c>
      <c s="36" t="s">
        <v>1516</v>
      </c>
      <c>
        <f>(M480*21)/100</f>
      </c>
      <c t="s">
        <v>27</v>
      </c>
    </row>
    <row r="481" spans="1:5" ht="12.75">
      <c r="A481" s="35" t="s">
        <v>55</v>
      </c>
      <c r="E481" s="39" t="s">
        <v>9306</v>
      </c>
    </row>
    <row r="482" spans="1:5" ht="12.75">
      <c r="A482" s="35" t="s">
        <v>56</v>
      </c>
      <c r="E482" s="40" t="s">
        <v>5</v>
      </c>
    </row>
    <row r="483" spans="1:5" ht="12.75">
      <c r="A483" t="s">
        <v>58</v>
      </c>
      <c r="E483" s="39" t="s">
        <v>5</v>
      </c>
    </row>
    <row r="484" spans="1:16" ht="12.75">
      <c r="A484" t="s">
        <v>49</v>
      </c>
      <c s="34" t="s">
        <v>228</v>
      </c>
      <c s="34" t="s">
        <v>9170</v>
      </c>
      <c s="35" t="s">
        <v>5</v>
      </c>
      <c s="6" t="s">
        <v>9171</v>
      </c>
      <c s="36" t="s">
        <v>63</v>
      </c>
      <c s="37">
        <v>25</v>
      </c>
      <c s="36">
        <v>0</v>
      </c>
      <c s="36">
        <f>ROUND(G484*H484,6)</f>
      </c>
      <c r="L484" s="38">
        <v>0</v>
      </c>
      <c s="32">
        <f>ROUND(ROUND(L484,2)*ROUND(G484,3),2)</f>
      </c>
      <c s="36" t="s">
        <v>1516</v>
      </c>
      <c>
        <f>(M484*21)/100</f>
      </c>
      <c t="s">
        <v>27</v>
      </c>
    </row>
    <row r="485" spans="1:5" ht="12.75">
      <c r="A485" s="35" t="s">
        <v>55</v>
      </c>
      <c r="E485" s="39" t="s">
        <v>5</v>
      </c>
    </row>
    <row r="486" spans="1:5" ht="12.75">
      <c r="A486" s="35" t="s">
        <v>56</v>
      </c>
      <c r="E486" s="40" t="s">
        <v>5</v>
      </c>
    </row>
    <row r="487" spans="1:5" ht="12.75">
      <c r="A487" t="s">
        <v>58</v>
      </c>
      <c r="E487" s="39" t="s">
        <v>5</v>
      </c>
    </row>
    <row r="488" spans="1:16" ht="12.75">
      <c r="A488" t="s">
        <v>49</v>
      </c>
      <c s="34" t="s">
        <v>231</v>
      </c>
      <c s="34" t="s">
        <v>9207</v>
      </c>
      <c s="35" t="s">
        <v>5</v>
      </c>
      <c s="6" t="s">
        <v>9208</v>
      </c>
      <c s="36" t="s">
        <v>63</v>
      </c>
      <c s="37">
        <v>7</v>
      </c>
      <c s="36">
        <v>0</v>
      </c>
      <c s="36">
        <f>ROUND(G488*H488,6)</f>
      </c>
      <c r="L488" s="38">
        <v>0</v>
      </c>
      <c s="32">
        <f>ROUND(ROUND(L488,2)*ROUND(G488,3),2)</f>
      </c>
      <c s="36" t="s">
        <v>1516</v>
      </c>
      <c>
        <f>(M488*21)/100</f>
      </c>
      <c t="s">
        <v>27</v>
      </c>
    </row>
    <row r="489" spans="1:5" ht="12.75">
      <c r="A489" s="35" t="s">
        <v>55</v>
      </c>
      <c r="E489" s="39" t="s">
        <v>5</v>
      </c>
    </row>
    <row r="490" spans="1:5" ht="12.75">
      <c r="A490" s="35" t="s">
        <v>56</v>
      </c>
      <c r="E490" s="40" t="s">
        <v>5</v>
      </c>
    </row>
    <row r="491" spans="1:5" ht="12.75">
      <c r="A491" t="s">
        <v>58</v>
      </c>
      <c r="E491" s="39" t="s">
        <v>5</v>
      </c>
    </row>
    <row r="492" spans="1:16" ht="12.75">
      <c r="A492" t="s">
        <v>49</v>
      </c>
      <c s="34" t="s">
        <v>234</v>
      </c>
      <c s="34" t="s">
        <v>9174</v>
      </c>
      <c s="35" t="s">
        <v>5</v>
      </c>
      <c s="6" t="s">
        <v>9175</v>
      </c>
      <c s="36" t="s">
        <v>394</v>
      </c>
      <c s="37">
        <v>40</v>
      </c>
      <c s="36">
        <v>0</v>
      </c>
      <c s="36">
        <f>ROUND(G492*H492,6)</f>
      </c>
      <c r="L492" s="38">
        <v>0</v>
      </c>
      <c s="32">
        <f>ROUND(ROUND(L492,2)*ROUND(G492,3),2)</f>
      </c>
      <c s="36" t="s">
        <v>1516</v>
      </c>
      <c>
        <f>(M492*21)/100</f>
      </c>
      <c t="s">
        <v>27</v>
      </c>
    </row>
    <row r="493" spans="1:5" ht="12.75">
      <c r="A493" s="35" t="s">
        <v>55</v>
      </c>
      <c r="E493" s="39" t="s">
        <v>5</v>
      </c>
    </row>
    <row r="494" spans="1:5" ht="12.75">
      <c r="A494" s="35" t="s">
        <v>56</v>
      </c>
      <c r="E494" s="40" t="s">
        <v>5</v>
      </c>
    </row>
    <row r="495" spans="1:5" ht="12.75">
      <c r="A495" t="s">
        <v>58</v>
      </c>
      <c r="E495" s="39" t="s">
        <v>5</v>
      </c>
    </row>
    <row r="496" spans="1:16" ht="12.75">
      <c r="A496" t="s">
        <v>49</v>
      </c>
      <c s="34" t="s">
        <v>237</v>
      </c>
      <c s="34" t="s">
        <v>9215</v>
      </c>
      <c s="35" t="s">
        <v>5</v>
      </c>
      <c s="6" t="s">
        <v>9216</v>
      </c>
      <c s="36" t="s">
        <v>63</v>
      </c>
      <c s="37">
        <v>7</v>
      </c>
      <c s="36">
        <v>0</v>
      </c>
      <c s="36">
        <f>ROUND(G496*H496,6)</f>
      </c>
      <c r="L496" s="38">
        <v>0</v>
      </c>
      <c s="32">
        <f>ROUND(ROUND(L496,2)*ROUND(G496,3),2)</f>
      </c>
      <c s="36" t="s">
        <v>1516</v>
      </c>
      <c>
        <f>(M496*21)/100</f>
      </c>
      <c t="s">
        <v>27</v>
      </c>
    </row>
    <row r="497" spans="1:5" ht="12.75">
      <c r="A497" s="35" t="s">
        <v>55</v>
      </c>
      <c r="E497" s="39" t="s">
        <v>5</v>
      </c>
    </row>
    <row r="498" spans="1:5" ht="12.75">
      <c r="A498" s="35" t="s">
        <v>56</v>
      </c>
      <c r="E498" s="40" t="s">
        <v>5</v>
      </c>
    </row>
    <row r="499" spans="1:5" ht="12.75">
      <c r="A499" t="s">
        <v>58</v>
      </c>
      <c r="E499" s="39" t="s">
        <v>5</v>
      </c>
    </row>
    <row r="500" spans="1:16" ht="12.75">
      <c r="A500" t="s">
        <v>49</v>
      </c>
      <c s="34" t="s">
        <v>240</v>
      </c>
      <c s="34" t="s">
        <v>9176</v>
      </c>
      <c s="35" t="s">
        <v>5</v>
      </c>
      <c s="6" t="s">
        <v>9177</v>
      </c>
      <c s="36" t="s">
        <v>63</v>
      </c>
      <c s="37">
        <v>2</v>
      </c>
      <c s="36">
        <v>0</v>
      </c>
      <c s="36">
        <f>ROUND(G500*H500,6)</f>
      </c>
      <c r="L500" s="38">
        <v>0</v>
      </c>
      <c s="32">
        <f>ROUND(ROUND(L500,2)*ROUND(G500,3),2)</f>
      </c>
      <c s="36" t="s">
        <v>1516</v>
      </c>
      <c>
        <f>(M500*21)/100</f>
      </c>
      <c t="s">
        <v>27</v>
      </c>
    </row>
    <row r="501" spans="1:5" ht="12.75">
      <c r="A501" s="35" t="s">
        <v>55</v>
      </c>
      <c r="E501" s="39" t="s">
        <v>5</v>
      </c>
    </row>
    <row r="502" spans="1:5" ht="12.75">
      <c r="A502" s="35" t="s">
        <v>56</v>
      </c>
      <c r="E502" s="40" t="s">
        <v>5</v>
      </c>
    </row>
    <row r="503" spans="1:5" ht="12.75">
      <c r="A503" t="s">
        <v>58</v>
      </c>
      <c r="E503" s="39" t="s">
        <v>5</v>
      </c>
    </row>
    <row r="504" spans="1:13" ht="12.75">
      <c r="A504" t="s">
        <v>46</v>
      </c>
      <c r="C504" s="31" t="s">
        <v>9307</v>
      </c>
      <c r="E504" s="33" t="s">
        <v>9308</v>
      </c>
      <c r="J504" s="32">
        <f>0</f>
      </c>
      <c s="32">
        <f>0</f>
      </c>
      <c s="32">
        <f>0+L505+L509+L513+L517+L521+L525+L529+L533+L537</f>
      </c>
      <c s="32">
        <f>0+M505+M509+M513+M517+M521+M525+M529+M533+M537</f>
      </c>
    </row>
    <row r="505" spans="1:16" ht="12.75">
      <c r="A505" t="s">
        <v>49</v>
      </c>
      <c s="34" t="s">
        <v>99</v>
      </c>
      <c s="34" t="s">
        <v>9158</v>
      </c>
      <c s="35" t="s">
        <v>5</v>
      </c>
      <c s="6" t="s">
        <v>9159</v>
      </c>
      <c s="36" t="s">
        <v>63</v>
      </c>
      <c s="37">
        <v>16</v>
      </c>
      <c s="36">
        <v>0</v>
      </c>
      <c s="36">
        <f>ROUND(G505*H505,6)</f>
      </c>
      <c r="L505" s="38">
        <v>0</v>
      </c>
      <c s="32">
        <f>ROUND(ROUND(L505,2)*ROUND(G505,3),2)</f>
      </c>
      <c s="36" t="s">
        <v>1516</v>
      </c>
      <c>
        <f>(M505*21)/100</f>
      </c>
      <c t="s">
        <v>27</v>
      </c>
    </row>
    <row r="506" spans="1:5" ht="12.75">
      <c r="A506" s="35" t="s">
        <v>55</v>
      </c>
      <c r="E506" s="39" t="s">
        <v>5</v>
      </c>
    </row>
    <row r="507" spans="1:5" ht="12.75">
      <c r="A507" s="35" t="s">
        <v>56</v>
      </c>
      <c r="E507" s="40" t="s">
        <v>5</v>
      </c>
    </row>
    <row r="508" spans="1:5" ht="12.75">
      <c r="A508" t="s">
        <v>58</v>
      </c>
      <c r="E508" s="39" t="s">
        <v>5</v>
      </c>
    </row>
    <row r="509" spans="1:16" ht="12.75">
      <c r="A509" t="s">
        <v>49</v>
      </c>
      <c s="34" t="s">
        <v>115</v>
      </c>
      <c s="34" t="s">
        <v>9160</v>
      </c>
      <c s="35" t="s">
        <v>5</v>
      </c>
      <c s="6" t="s">
        <v>9161</v>
      </c>
      <c s="36" t="s">
        <v>63</v>
      </c>
      <c s="37">
        <v>8</v>
      </c>
      <c s="36">
        <v>0</v>
      </c>
      <c s="36">
        <f>ROUND(G509*H509,6)</f>
      </c>
      <c r="L509" s="38">
        <v>0</v>
      </c>
      <c s="32">
        <f>ROUND(ROUND(L509,2)*ROUND(G509,3),2)</f>
      </c>
      <c s="36" t="s">
        <v>1516</v>
      </c>
      <c>
        <f>(M509*21)/100</f>
      </c>
      <c t="s">
        <v>27</v>
      </c>
    </row>
    <row r="510" spans="1:5" ht="12.75">
      <c r="A510" s="35" t="s">
        <v>55</v>
      </c>
      <c r="E510" s="39" t="s">
        <v>5</v>
      </c>
    </row>
    <row r="511" spans="1:5" ht="12.75">
      <c r="A511" s="35" t="s">
        <v>56</v>
      </c>
      <c r="E511" s="40" t="s">
        <v>5</v>
      </c>
    </row>
    <row r="512" spans="1:5" ht="12.75">
      <c r="A512" t="s">
        <v>58</v>
      </c>
      <c r="E512" s="39" t="s">
        <v>5</v>
      </c>
    </row>
    <row r="513" spans="1:16" ht="12.75">
      <c r="A513" t="s">
        <v>49</v>
      </c>
      <c s="34" t="s">
        <v>118</v>
      </c>
      <c s="34" t="s">
        <v>9162</v>
      </c>
      <c s="35" t="s">
        <v>5</v>
      </c>
      <c s="6" t="s">
        <v>9163</v>
      </c>
      <c s="36" t="s">
        <v>63</v>
      </c>
      <c s="37">
        <v>40</v>
      </c>
      <c s="36">
        <v>0</v>
      </c>
      <c s="36">
        <f>ROUND(G513*H513,6)</f>
      </c>
      <c r="L513" s="38">
        <v>0</v>
      </c>
      <c s="32">
        <f>ROUND(ROUND(L513,2)*ROUND(G513,3),2)</f>
      </c>
      <c s="36" t="s">
        <v>1516</v>
      </c>
      <c>
        <f>(M513*21)/100</f>
      </c>
      <c t="s">
        <v>27</v>
      </c>
    </row>
    <row r="514" spans="1:5" ht="12.75">
      <c r="A514" s="35" t="s">
        <v>55</v>
      </c>
      <c r="E514" s="39" t="s">
        <v>9309</v>
      </c>
    </row>
    <row r="515" spans="1:5" ht="12.75">
      <c r="A515" s="35" t="s">
        <v>56</v>
      </c>
      <c r="E515" s="40" t="s">
        <v>5</v>
      </c>
    </row>
    <row r="516" spans="1:5" ht="12.75">
      <c r="A516" t="s">
        <v>58</v>
      </c>
      <c r="E516" s="39" t="s">
        <v>5</v>
      </c>
    </row>
    <row r="517" spans="1:16" ht="12.75">
      <c r="A517" t="s">
        <v>49</v>
      </c>
      <c s="34" t="s">
        <v>121</v>
      </c>
      <c s="34" t="s">
        <v>9167</v>
      </c>
      <c s="35" t="s">
        <v>5</v>
      </c>
      <c s="6" t="s">
        <v>9168</v>
      </c>
      <c s="36" t="s">
        <v>63</v>
      </c>
      <c s="37">
        <v>20</v>
      </c>
      <c s="36">
        <v>0</v>
      </c>
      <c s="36">
        <f>ROUND(G517*H517,6)</f>
      </c>
      <c r="L517" s="38">
        <v>0</v>
      </c>
      <c s="32">
        <f>ROUND(ROUND(L517,2)*ROUND(G517,3),2)</f>
      </c>
      <c s="36" t="s">
        <v>1516</v>
      </c>
      <c>
        <f>(M517*21)/100</f>
      </c>
      <c t="s">
        <v>27</v>
      </c>
    </row>
    <row r="518" spans="1:5" ht="12.75">
      <c r="A518" s="35" t="s">
        <v>55</v>
      </c>
      <c r="E518" s="39" t="s">
        <v>9310</v>
      </c>
    </row>
    <row r="519" spans="1:5" ht="12.75">
      <c r="A519" s="35" t="s">
        <v>56</v>
      </c>
      <c r="E519" s="40" t="s">
        <v>5</v>
      </c>
    </row>
    <row r="520" spans="1:5" ht="12.75">
      <c r="A520" t="s">
        <v>58</v>
      </c>
      <c r="E520" s="39" t="s">
        <v>5</v>
      </c>
    </row>
    <row r="521" spans="1:16" ht="12.75">
      <c r="A521" t="s">
        <v>49</v>
      </c>
      <c s="34" t="s">
        <v>124</v>
      </c>
      <c s="34" t="s">
        <v>9165</v>
      </c>
      <c s="35" t="s">
        <v>5</v>
      </c>
      <c s="6" t="s">
        <v>9166</v>
      </c>
      <c s="36" t="s">
        <v>63</v>
      </c>
      <c s="37">
        <v>30</v>
      </c>
      <c s="36">
        <v>0</v>
      </c>
      <c s="36">
        <f>ROUND(G521*H521,6)</f>
      </c>
      <c r="L521" s="38">
        <v>0</v>
      </c>
      <c s="32">
        <f>ROUND(ROUND(L521,2)*ROUND(G521,3),2)</f>
      </c>
      <c s="36" t="s">
        <v>1516</v>
      </c>
      <c>
        <f>(M521*21)/100</f>
      </c>
      <c t="s">
        <v>27</v>
      </c>
    </row>
    <row r="522" spans="1:5" ht="12.75">
      <c r="A522" s="35" t="s">
        <v>55</v>
      </c>
      <c r="E522" s="39" t="s">
        <v>9311</v>
      </c>
    </row>
    <row r="523" spans="1:5" ht="12.75">
      <c r="A523" s="35" t="s">
        <v>56</v>
      </c>
      <c r="E523" s="40" t="s">
        <v>5</v>
      </c>
    </row>
    <row r="524" spans="1:5" ht="12.75">
      <c r="A524" t="s">
        <v>58</v>
      </c>
      <c r="E524" s="39" t="s">
        <v>5</v>
      </c>
    </row>
    <row r="525" spans="1:16" ht="12.75">
      <c r="A525" t="s">
        <v>49</v>
      </c>
      <c s="34" t="s">
        <v>127</v>
      </c>
      <c s="34" t="s">
        <v>9170</v>
      </c>
      <c s="35" t="s">
        <v>5</v>
      </c>
      <c s="6" t="s">
        <v>9171</v>
      </c>
      <c s="36" t="s">
        <v>63</v>
      </c>
      <c s="37">
        <v>16</v>
      </c>
      <c s="36">
        <v>0</v>
      </c>
      <c s="36">
        <f>ROUND(G525*H525,6)</f>
      </c>
      <c r="L525" s="38">
        <v>0</v>
      </c>
      <c s="32">
        <f>ROUND(ROUND(L525,2)*ROUND(G525,3),2)</f>
      </c>
      <c s="36" t="s">
        <v>1516</v>
      </c>
      <c>
        <f>(M525*21)/100</f>
      </c>
      <c t="s">
        <v>27</v>
      </c>
    </row>
    <row r="526" spans="1:5" ht="12.75">
      <c r="A526" s="35" t="s">
        <v>55</v>
      </c>
      <c r="E526" s="39" t="s">
        <v>5</v>
      </c>
    </row>
    <row r="527" spans="1:5" ht="12.75">
      <c r="A527" s="35" t="s">
        <v>56</v>
      </c>
      <c r="E527" s="40" t="s">
        <v>5</v>
      </c>
    </row>
    <row r="528" spans="1:5" ht="12.75">
      <c r="A528" t="s">
        <v>58</v>
      </c>
      <c r="E528" s="39" t="s">
        <v>5</v>
      </c>
    </row>
    <row r="529" spans="1:16" ht="12.75">
      <c r="A529" t="s">
        <v>49</v>
      </c>
      <c s="34" t="s">
        <v>130</v>
      </c>
      <c s="34" t="s">
        <v>9172</v>
      </c>
      <c s="35" t="s">
        <v>5</v>
      </c>
      <c s="6" t="s">
        <v>9173</v>
      </c>
      <c s="36" t="s">
        <v>63</v>
      </c>
      <c s="37">
        <v>8</v>
      </c>
      <c s="36">
        <v>0</v>
      </c>
      <c s="36">
        <f>ROUND(G529*H529,6)</f>
      </c>
      <c r="L529" s="38">
        <v>0</v>
      </c>
      <c s="32">
        <f>ROUND(ROUND(L529,2)*ROUND(G529,3),2)</f>
      </c>
      <c s="36" t="s">
        <v>1516</v>
      </c>
      <c>
        <f>(M529*21)/100</f>
      </c>
      <c t="s">
        <v>27</v>
      </c>
    </row>
    <row r="530" spans="1:5" ht="12.75">
      <c r="A530" s="35" t="s">
        <v>55</v>
      </c>
      <c r="E530" s="39" t="s">
        <v>5</v>
      </c>
    </row>
    <row r="531" spans="1:5" ht="12.75">
      <c r="A531" s="35" t="s">
        <v>56</v>
      </c>
      <c r="E531" s="40" t="s">
        <v>5</v>
      </c>
    </row>
    <row r="532" spans="1:5" ht="12.75">
      <c r="A532" t="s">
        <v>58</v>
      </c>
      <c r="E532" s="39" t="s">
        <v>5</v>
      </c>
    </row>
    <row r="533" spans="1:16" ht="12.75">
      <c r="A533" t="s">
        <v>49</v>
      </c>
      <c s="34" t="s">
        <v>133</v>
      </c>
      <c s="34" t="s">
        <v>9174</v>
      </c>
      <c s="35" t="s">
        <v>5</v>
      </c>
      <c s="6" t="s">
        <v>9175</v>
      </c>
      <c s="36" t="s">
        <v>394</v>
      </c>
      <c s="37">
        <v>40</v>
      </c>
      <c s="36">
        <v>0</v>
      </c>
      <c s="36">
        <f>ROUND(G533*H533,6)</f>
      </c>
      <c r="L533" s="38">
        <v>0</v>
      </c>
      <c s="32">
        <f>ROUND(ROUND(L533,2)*ROUND(G533,3),2)</f>
      </c>
      <c s="36" t="s">
        <v>1516</v>
      </c>
      <c>
        <f>(M533*21)/100</f>
      </c>
      <c t="s">
        <v>27</v>
      </c>
    </row>
    <row r="534" spans="1:5" ht="12.75">
      <c r="A534" s="35" t="s">
        <v>55</v>
      </c>
      <c r="E534" s="39" t="s">
        <v>5</v>
      </c>
    </row>
    <row r="535" spans="1:5" ht="12.75">
      <c r="A535" s="35" t="s">
        <v>56</v>
      </c>
      <c r="E535" s="40" t="s">
        <v>5</v>
      </c>
    </row>
    <row r="536" spans="1:5" ht="12.75">
      <c r="A536" t="s">
        <v>58</v>
      </c>
      <c r="E536" s="39" t="s">
        <v>5</v>
      </c>
    </row>
    <row r="537" spans="1:16" ht="12.75">
      <c r="A537" t="s">
        <v>49</v>
      </c>
      <c s="34" t="s">
        <v>136</v>
      </c>
      <c s="34" t="s">
        <v>9176</v>
      </c>
      <c s="35" t="s">
        <v>5</v>
      </c>
      <c s="6" t="s">
        <v>9177</v>
      </c>
      <c s="36" t="s">
        <v>63</v>
      </c>
      <c s="37">
        <v>4</v>
      </c>
      <c s="36">
        <v>0</v>
      </c>
      <c s="36">
        <f>ROUND(G537*H537,6)</f>
      </c>
      <c r="L537" s="38">
        <v>0</v>
      </c>
      <c s="32">
        <f>ROUND(ROUND(L537,2)*ROUND(G537,3),2)</f>
      </c>
      <c s="36" t="s">
        <v>1516</v>
      </c>
      <c>
        <f>(M537*21)/100</f>
      </c>
      <c t="s">
        <v>27</v>
      </c>
    </row>
    <row r="538" spans="1:5" ht="12.75">
      <c r="A538" s="35" t="s">
        <v>55</v>
      </c>
      <c r="E538" s="39" t="s">
        <v>5</v>
      </c>
    </row>
    <row r="539" spans="1:5" ht="12.75">
      <c r="A539" s="35" t="s">
        <v>56</v>
      </c>
      <c r="E539" s="40" t="s">
        <v>5</v>
      </c>
    </row>
    <row r="540" spans="1:5" ht="12.75">
      <c r="A540" t="s">
        <v>58</v>
      </c>
      <c r="E540" s="39" t="s">
        <v>5</v>
      </c>
    </row>
    <row r="541" spans="1:13" ht="12.75">
      <c r="A541" t="s">
        <v>46</v>
      </c>
      <c r="C541" s="31" t="s">
        <v>9312</v>
      </c>
      <c r="E541" s="33" t="s">
        <v>9313</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139</v>
      </c>
      <c s="34" t="s">
        <v>9158</v>
      </c>
      <c s="35" t="s">
        <v>5</v>
      </c>
      <c s="6" t="s">
        <v>9159</v>
      </c>
      <c s="36" t="s">
        <v>63</v>
      </c>
      <c s="37">
        <v>9</v>
      </c>
      <c s="36">
        <v>0</v>
      </c>
      <c s="36">
        <f>ROUND(G542*H542,6)</f>
      </c>
      <c r="L542" s="38">
        <v>0</v>
      </c>
      <c s="32">
        <f>ROUND(ROUND(L542,2)*ROUND(G542,3),2)</f>
      </c>
      <c s="36" t="s">
        <v>1516</v>
      </c>
      <c>
        <f>(M542*21)/100</f>
      </c>
      <c t="s">
        <v>27</v>
      </c>
    </row>
    <row r="543" spans="1:5" ht="12.75">
      <c r="A543" s="35" t="s">
        <v>55</v>
      </c>
      <c r="E543" s="39" t="s">
        <v>5</v>
      </c>
    </row>
    <row r="544" spans="1:5" ht="12.75">
      <c r="A544" s="35" t="s">
        <v>56</v>
      </c>
      <c r="E544" s="40" t="s">
        <v>5</v>
      </c>
    </row>
    <row r="545" spans="1:5" ht="12.75">
      <c r="A545" t="s">
        <v>58</v>
      </c>
      <c r="E545" s="39" t="s">
        <v>5</v>
      </c>
    </row>
    <row r="546" spans="1:16" ht="12.75">
      <c r="A546" t="s">
        <v>49</v>
      </c>
      <c s="34" t="s">
        <v>142</v>
      </c>
      <c s="34" t="s">
        <v>9180</v>
      </c>
      <c s="35" t="s">
        <v>5</v>
      </c>
      <c s="6" t="s">
        <v>9181</v>
      </c>
      <c s="36" t="s">
        <v>63</v>
      </c>
      <c s="37">
        <v>1</v>
      </c>
      <c s="36">
        <v>0</v>
      </c>
      <c s="36">
        <f>ROUND(G546*H546,6)</f>
      </c>
      <c r="L546" s="38">
        <v>0</v>
      </c>
      <c s="32">
        <f>ROUND(ROUND(L546,2)*ROUND(G546,3),2)</f>
      </c>
      <c s="36" t="s">
        <v>1516</v>
      </c>
      <c>
        <f>(M546*21)/100</f>
      </c>
      <c t="s">
        <v>27</v>
      </c>
    </row>
    <row r="547" spans="1:5" ht="12.75">
      <c r="A547" s="35" t="s">
        <v>55</v>
      </c>
      <c r="E547" s="39" t="s">
        <v>5</v>
      </c>
    </row>
    <row r="548" spans="1:5" ht="12.75">
      <c r="A548" s="35" t="s">
        <v>56</v>
      </c>
      <c r="E548" s="40" t="s">
        <v>5</v>
      </c>
    </row>
    <row r="549" spans="1:5" ht="12.75">
      <c r="A549" t="s">
        <v>58</v>
      </c>
      <c r="E549" s="39" t="s">
        <v>5</v>
      </c>
    </row>
    <row r="550" spans="1:16" ht="12.75">
      <c r="A550" t="s">
        <v>49</v>
      </c>
      <c s="34" t="s">
        <v>145</v>
      </c>
      <c s="34" t="s">
        <v>9160</v>
      </c>
      <c s="35" t="s">
        <v>5</v>
      </c>
      <c s="6" t="s">
        <v>9161</v>
      </c>
      <c s="36" t="s">
        <v>63</v>
      </c>
      <c s="37">
        <v>2</v>
      </c>
      <c s="36">
        <v>0</v>
      </c>
      <c s="36">
        <f>ROUND(G550*H550,6)</f>
      </c>
      <c r="L550" s="38">
        <v>0</v>
      </c>
      <c s="32">
        <f>ROUND(ROUND(L550,2)*ROUND(G550,3),2)</f>
      </c>
      <c s="36" t="s">
        <v>1516</v>
      </c>
      <c>
        <f>(M550*21)/100</f>
      </c>
      <c t="s">
        <v>27</v>
      </c>
    </row>
    <row r="551" spans="1:5" ht="12.75">
      <c r="A551" s="35" t="s">
        <v>55</v>
      </c>
      <c r="E551" s="39" t="s">
        <v>5</v>
      </c>
    </row>
    <row r="552" spans="1:5" ht="12.75">
      <c r="A552" s="35" t="s">
        <v>56</v>
      </c>
      <c r="E552" s="40" t="s">
        <v>5</v>
      </c>
    </row>
    <row r="553" spans="1:5" ht="12.75">
      <c r="A553" t="s">
        <v>58</v>
      </c>
      <c r="E553" s="39" t="s">
        <v>5</v>
      </c>
    </row>
    <row r="554" spans="1:16" ht="12.75">
      <c r="A554" t="s">
        <v>49</v>
      </c>
      <c s="34" t="s">
        <v>148</v>
      </c>
      <c s="34" t="s">
        <v>9184</v>
      </c>
      <c s="35" t="s">
        <v>5</v>
      </c>
      <c s="6" t="s">
        <v>9185</v>
      </c>
      <c s="36" t="s">
        <v>63</v>
      </c>
      <c s="37">
        <v>33</v>
      </c>
      <c s="36">
        <v>0</v>
      </c>
      <c s="36">
        <f>ROUND(G554*H554,6)</f>
      </c>
      <c r="L554" s="38">
        <v>0</v>
      </c>
      <c s="32">
        <f>ROUND(ROUND(L554,2)*ROUND(G554,3),2)</f>
      </c>
      <c s="36" t="s">
        <v>1516</v>
      </c>
      <c>
        <f>(M554*21)/100</f>
      </c>
      <c t="s">
        <v>27</v>
      </c>
    </row>
    <row r="555" spans="1:5" ht="12.75">
      <c r="A555" s="35" t="s">
        <v>55</v>
      </c>
      <c r="E555" s="39" t="s">
        <v>5</v>
      </c>
    </row>
    <row r="556" spans="1:5" ht="12.75">
      <c r="A556" s="35" t="s">
        <v>56</v>
      </c>
      <c r="E556" s="40" t="s">
        <v>5</v>
      </c>
    </row>
    <row r="557" spans="1:5" ht="12.75">
      <c r="A557" t="s">
        <v>58</v>
      </c>
      <c r="E557" s="39" t="s">
        <v>5</v>
      </c>
    </row>
    <row r="558" spans="1:16" ht="12.75">
      <c r="A558" t="s">
        <v>49</v>
      </c>
      <c s="34" t="s">
        <v>151</v>
      </c>
      <c s="34" t="s">
        <v>9260</v>
      </c>
      <c s="35" t="s">
        <v>5</v>
      </c>
      <c s="6" t="s">
        <v>9261</v>
      </c>
      <c s="36" t="s">
        <v>63</v>
      </c>
      <c s="37">
        <v>1</v>
      </c>
      <c s="36">
        <v>0</v>
      </c>
      <c s="36">
        <f>ROUND(G558*H558,6)</f>
      </c>
      <c r="L558" s="38">
        <v>0</v>
      </c>
      <c s="32">
        <f>ROUND(ROUND(L558,2)*ROUND(G558,3),2)</f>
      </c>
      <c s="36" t="s">
        <v>1516</v>
      </c>
      <c>
        <f>(M558*21)/100</f>
      </c>
      <c t="s">
        <v>27</v>
      </c>
    </row>
    <row r="559" spans="1:5" ht="12.75">
      <c r="A559" s="35" t="s">
        <v>55</v>
      </c>
      <c r="E559" s="39" t="s">
        <v>5</v>
      </c>
    </row>
    <row r="560" spans="1:5" ht="12.75">
      <c r="A560" s="35" t="s">
        <v>56</v>
      </c>
      <c r="E560" s="40" t="s">
        <v>5</v>
      </c>
    </row>
    <row r="561" spans="1:5" ht="12.75">
      <c r="A561" t="s">
        <v>58</v>
      </c>
      <c r="E561" s="39" t="s">
        <v>5</v>
      </c>
    </row>
    <row r="562" spans="1:16" ht="12.75">
      <c r="A562" t="s">
        <v>49</v>
      </c>
      <c s="34" t="s">
        <v>154</v>
      </c>
      <c s="34" t="s">
        <v>9162</v>
      </c>
      <c s="35" t="s">
        <v>5</v>
      </c>
      <c s="6" t="s">
        <v>9163</v>
      </c>
      <c s="36" t="s">
        <v>63</v>
      </c>
      <c s="37">
        <v>360</v>
      </c>
      <c s="36">
        <v>0</v>
      </c>
      <c s="36">
        <f>ROUND(G562*H562,6)</f>
      </c>
      <c r="L562" s="38">
        <v>0</v>
      </c>
      <c s="32">
        <f>ROUND(ROUND(L562,2)*ROUND(G562,3),2)</f>
      </c>
      <c s="36" t="s">
        <v>1516</v>
      </c>
      <c>
        <f>(M562*21)/100</f>
      </c>
      <c t="s">
        <v>27</v>
      </c>
    </row>
    <row r="563" spans="1:5" ht="12.75">
      <c r="A563" s="35" t="s">
        <v>55</v>
      </c>
      <c r="E563" s="39" t="s">
        <v>9314</v>
      </c>
    </row>
    <row r="564" spans="1:5" ht="12.75">
      <c r="A564" s="35" t="s">
        <v>56</v>
      </c>
      <c r="E564" s="40" t="s">
        <v>5</v>
      </c>
    </row>
    <row r="565" spans="1:5" ht="12.75">
      <c r="A565" t="s">
        <v>58</v>
      </c>
      <c r="E565" s="39" t="s">
        <v>5</v>
      </c>
    </row>
    <row r="566" spans="1:16" ht="12.75">
      <c r="A566" t="s">
        <v>49</v>
      </c>
      <c s="34" t="s">
        <v>157</v>
      </c>
      <c s="34" t="s">
        <v>9196</v>
      </c>
      <c s="35" t="s">
        <v>5</v>
      </c>
      <c s="6" t="s">
        <v>9197</v>
      </c>
      <c s="36" t="s">
        <v>63</v>
      </c>
      <c s="37">
        <v>1320</v>
      </c>
      <c s="36">
        <v>0</v>
      </c>
      <c s="36">
        <f>ROUND(G566*H566,6)</f>
      </c>
      <c r="L566" s="38">
        <v>0</v>
      </c>
      <c s="32">
        <f>ROUND(ROUND(L566,2)*ROUND(G566,3),2)</f>
      </c>
      <c s="36" t="s">
        <v>1516</v>
      </c>
      <c>
        <f>(M566*21)/100</f>
      </c>
      <c t="s">
        <v>27</v>
      </c>
    </row>
    <row r="567" spans="1:5" ht="12.75">
      <c r="A567" s="35" t="s">
        <v>55</v>
      </c>
      <c r="E567" s="39" t="s">
        <v>9315</v>
      </c>
    </row>
    <row r="568" spans="1:5" ht="12.75">
      <c r="A568" s="35" t="s">
        <v>56</v>
      </c>
      <c r="E568" s="40" t="s">
        <v>5</v>
      </c>
    </row>
    <row r="569" spans="1:5" ht="12.75">
      <c r="A569" t="s">
        <v>58</v>
      </c>
      <c r="E569" s="39" t="s">
        <v>5</v>
      </c>
    </row>
    <row r="570" spans="1:16" ht="12.75">
      <c r="A570" t="s">
        <v>49</v>
      </c>
      <c s="34" t="s">
        <v>162</v>
      </c>
      <c s="34" t="s">
        <v>9194</v>
      </c>
      <c s="35" t="s">
        <v>5</v>
      </c>
      <c s="6" t="s">
        <v>9195</v>
      </c>
      <c s="36" t="s">
        <v>63</v>
      </c>
      <c s="37">
        <v>40</v>
      </c>
      <c s="36">
        <v>0</v>
      </c>
      <c s="36">
        <f>ROUND(G570*H570,6)</f>
      </c>
      <c r="L570" s="38">
        <v>0</v>
      </c>
      <c s="32">
        <f>ROUND(ROUND(L570,2)*ROUND(G570,3),2)</f>
      </c>
      <c s="36" t="s">
        <v>1516</v>
      </c>
      <c>
        <f>(M570*21)/100</f>
      </c>
      <c t="s">
        <v>27</v>
      </c>
    </row>
    <row r="571" spans="1:5" ht="12.75">
      <c r="A571" s="35" t="s">
        <v>55</v>
      </c>
      <c r="E571" s="39" t="s">
        <v>9316</v>
      </c>
    </row>
    <row r="572" spans="1:5" ht="12.75">
      <c r="A572" s="35" t="s">
        <v>56</v>
      </c>
      <c r="E572" s="40" t="s">
        <v>5</v>
      </c>
    </row>
    <row r="573" spans="1:5" ht="12.75">
      <c r="A573" t="s">
        <v>58</v>
      </c>
      <c r="E573" s="39" t="s">
        <v>5</v>
      </c>
    </row>
    <row r="574" spans="1:16" ht="12.75">
      <c r="A574" t="s">
        <v>49</v>
      </c>
      <c s="34" t="s">
        <v>165</v>
      </c>
      <c s="34" t="s">
        <v>9167</v>
      </c>
      <c s="35" t="s">
        <v>5</v>
      </c>
      <c s="6" t="s">
        <v>9168</v>
      </c>
      <c s="36" t="s">
        <v>63</v>
      </c>
      <c s="37">
        <v>80</v>
      </c>
      <c s="36">
        <v>0</v>
      </c>
      <c s="36">
        <f>ROUND(G574*H574,6)</f>
      </c>
      <c r="L574" s="38">
        <v>0</v>
      </c>
      <c s="32">
        <f>ROUND(ROUND(L574,2)*ROUND(G574,3),2)</f>
      </c>
      <c s="36" t="s">
        <v>1516</v>
      </c>
      <c>
        <f>(M574*21)/100</f>
      </c>
      <c t="s">
        <v>27</v>
      </c>
    </row>
    <row r="575" spans="1:5" ht="12.75">
      <c r="A575" s="35" t="s">
        <v>55</v>
      </c>
      <c r="E575" s="39" t="s">
        <v>9290</v>
      </c>
    </row>
    <row r="576" spans="1:5" ht="12.75">
      <c r="A576" s="35" t="s">
        <v>56</v>
      </c>
      <c r="E576" s="40" t="s">
        <v>5</v>
      </c>
    </row>
    <row r="577" spans="1:5" ht="12.75">
      <c r="A577" t="s">
        <v>58</v>
      </c>
      <c r="E577" s="39" t="s">
        <v>5</v>
      </c>
    </row>
    <row r="578" spans="1:16" ht="12.75">
      <c r="A578" t="s">
        <v>49</v>
      </c>
      <c s="34" t="s">
        <v>168</v>
      </c>
      <c s="34" t="s">
        <v>9272</v>
      </c>
      <c s="35" t="s">
        <v>5</v>
      </c>
      <c s="6" t="s">
        <v>9273</v>
      </c>
      <c s="36" t="s">
        <v>63</v>
      </c>
      <c s="37">
        <v>40</v>
      </c>
      <c s="36">
        <v>0</v>
      </c>
      <c s="36">
        <f>ROUND(G578*H578,6)</f>
      </c>
      <c r="L578" s="38">
        <v>0</v>
      </c>
      <c s="32">
        <f>ROUND(ROUND(L578,2)*ROUND(G578,3),2)</f>
      </c>
      <c s="36" t="s">
        <v>1516</v>
      </c>
      <c>
        <f>(M578*21)/100</f>
      </c>
      <c t="s">
        <v>27</v>
      </c>
    </row>
    <row r="579" spans="1:5" ht="12.75">
      <c r="A579" s="35" t="s">
        <v>55</v>
      </c>
      <c r="E579" s="39" t="s">
        <v>9316</v>
      </c>
    </row>
    <row r="580" spans="1:5" ht="12.75">
      <c r="A580" s="35" t="s">
        <v>56</v>
      </c>
      <c r="E580" s="40" t="s">
        <v>5</v>
      </c>
    </row>
    <row r="581" spans="1:5" ht="12.75">
      <c r="A581" t="s">
        <v>58</v>
      </c>
      <c r="E581" s="39" t="s">
        <v>5</v>
      </c>
    </row>
    <row r="582" spans="1:16" ht="12.75">
      <c r="A582" t="s">
        <v>49</v>
      </c>
      <c s="34" t="s">
        <v>171</v>
      </c>
      <c s="34" t="s">
        <v>9317</v>
      </c>
      <c s="35" t="s">
        <v>5</v>
      </c>
      <c s="6" t="s">
        <v>9318</v>
      </c>
      <c s="36" t="s">
        <v>63</v>
      </c>
      <c s="37">
        <v>80</v>
      </c>
      <c s="36">
        <v>0</v>
      </c>
      <c s="36">
        <f>ROUND(G582*H582,6)</f>
      </c>
      <c r="L582" s="38">
        <v>0</v>
      </c>
      <c s="32">
        <f>ROUND(ROUND(L582,2)*ROUND(G582,3),2)</f>
      </c>
      <c s="36" t="s">
        <v>1516</v>
      </c>
      <c>
        <f>(M582*21)/100</f>
      </c>
      <c t="s">
        <v>27</v>
      </c>
    </row>
    <row r="583" spans="1:5" ht="12.75">
      <c r="A583" s="35" t="s">
        <v>55</v>
      </c>
      <c r="E583" s="39" t="s">
        <v>9290</v>
      </c>
    </row>
    <row r="584" spans="1:5" ht="12.75">
      <c r="A584" s="35" t="s">
        <v>56</v>
      </c>
      <c r="E584" s="40" t="s">
        <v>5</v>
      </c>
    </row>
    <row r="585" spans="1:5" ht="12.75">
      <c r="A585" t="s">
        <v>58</v>
      </c>
      <c r="E585" s="39" t="s">
        <v>5</v>
      </c>
    </row>
    <row r="586" spans="1:16" ht="12.75">
      <c r="A586" t="s">
        <v>49</v>
      </c>
      <c s="34" t="s">
        <v>174</v>
      </c>
      <c s="34" t="s">
        <v>9165</v>
      </c>
      <c s="35" t="s">
        <v>5</v>
      </c>
      <c s="6" t="s">
        <v>9166</v>
      </c>
      <c s="36" t="s">
        <v>63</v>
      </c>
      <c s="37">
        <v>1600</v>
      </c>
      <c s="36">
        <v>0</v>
      </c>
      <c s="36">
        <f>ROUND(G586*H586,6)</f>
      </c>
      <c r="L586" s="38">
        <v>0</v>
      </c>
      <c s="32">
        <f>ROUND(ROUND(L586,2)*ROUND(G586,3),2)</f>
      </c>
      <c s="36" t="s">
        <v>1516</v>
      </c>
      <c>
        <f>(M586*21)/100</f>
      </c>
      <c t="s">
        <v>27</v>
      </c>
    </row>
    <row r="587" spans="1:5" ht="12.75">
      <c r="A587" s="35" t="s">
        <v>55</v>
      </c>
      <c r="E587" s="39" t="s">
        <v>9319</v>
      </c>
    </row>
    <row r="588" spans="1:5" ht="12.75">
      <c r="A588" s="35" t="s">
        <v>56</v>
      </c>
      <c r="E588" s="40" t="s">
        <v>5</v>
      </c>
    </row>
    <row r="589" spans="1:5" ht="12.75">
      <c r="A589" t="s">
        <v>58</v>
      </c>
      <c r="E589" s="39" t="s">
        <v>5</v>
      </c>
    </row>
    <row r="590" spans="1:16" ht="12.75">
      <c r="A590" t="s">
        <v>49</v>
      </c>
      <c s="34" t="s">
        <v>177</v>
      </c>
      <c s="34" t="s">
        <v>9320</v>
      </c>
      <c s="35" t="s">
        <v>5</v>
      </c>
      <c s="6" t="s">
        <v>9321</v>
      </c>
      <c s="36" t="s">
        <v>63</v>
      </c>
      <c s="37">
        <v>2</v>
      </c>
      <c s="36">
        <v>0</v>
      </c>
      <c s="36">
        <f>ROUND(G590*H590,6)</f>
      </c>
      <c r="L590" s="38">
        <v>0</v>
      </c>
      <c s="32">
        <f>ROUND(ROUND(L590,2)*ROUND(G590,3),2)</f>
      </c>
      <c s="36" t="s">
        <v>1516</v>
      </c>
      <c>
        <f>(M590*21)/100</f>
      </c>
      <c t="s">
        <v>27</v>
      </c>
    </row>
    <row r="591" spans="1:5" ht="12.75">
      <c r="A591" s="35" t="s">
        <v>55</v>
      </c>
      <c r="E591" s="39" t="s">
        <v>5</v>
      </c>
    </row>
    <row r="592" spans="1:5" ht="12.75">
      <c r="A592" s="35" t="s">
        <v>56</v>
      </c>
      <c r="E592" s="40" t="s">
        <v>5</v>
      </c>
    </row>
    <row r="593" spans="1:5" ht="12.75">
      <c r="A593" t="s">
        <v>58</v>
      </c>
      <c r="E593" s="39" t="s">
        <v>5</v>
      </c>
    </row>
    <row r="594" spans="1:16" ht="12.75">
      <c r="A594" t="s">
        <v>49</v>
      </c>
      <c s="34" t="s">
        <v>180</v>
      </c>
      <c s="34" t="s">
        <v>9170</v>
      </c>
      <c s="35" t="s">
        <v>5</v>
      </c>
      <c s="6" t="s">
        <v>9171</v>
      </c>
      <c s="36" t="s">
        <v>63</v>
      </c>
      <c s="37">
        <v>9</v>
      </c>
      <c s="36">
        <v>0</v>
      </c>
      <c s="36">
        <f>ROUND(G594*H594,6)</f>
      </c>
      <c r="L594" s="38">
        <v>0</v>
      </c>
      <c s="32">
        <f>ROUND(ROUND(L594,2)*ROUND(G594,3),2)</f>
      </c>
      <c s="36" t="s">
        <v>1516</v>
      </c>
      <c>
        <f>(M594*21)/100</f>
      </c>
      <c t="s">
        <v>27</v>
      </c>
    </row>
    <row r="595" spans="1:5" ht="12.75">
      <c r="A595" s="35" t="s">
        <v>55</v>
      </c>
      <c r="E595" s="39" t="s">
        <v>5</v>
      </c>
    </row>
    <row r="596" spans="1:5" ht="12.75">
      <c r="A596" s="35" t="s">
        <v>56</v>
      </c>
      <c r="E596" s="40" t="s">
        <v>5</v>
      </c>
    </row>
    <row r="597" spans="1:5" ht="12.75">
      <c r="A597" t="s">
        <v>58</v>
      </c>
      <c r="E597" s="39" t="s">
        <v>5</v>
      </c>
    </row>
    <row r="598" spans="1:16" ht="12.75">
      <c r="A598" t="s">
        <v>49</v>
      </c>
      <c s="34" t="s">
        <v>183</v>
      </c>
      <c s="34" t="s">
        <v>9172</v>
      </c>
      <c s="35" t="s">
        <v>5</v>
      </c>
      <c s="6" t="s">
        <v>9173</v>
      </c>
      <c s="36" t="s">
        <v>63</v>
      </c>
      <c s="37">
        <v>2</v>
      </c>
      <c s="36">
        <v>0</v>
      </c>
      <c s="36">
        <f>ROUND(G598*H598,6)</f>
      </c>
      <c r="L598" s="38">
        <v>0</v>
      </c>
      <c s="32">
        <f>ROUND(ROUND(L598,2)*ROUND(G598,3),2)</f>
      </c>
      <c s="36" t="s">
        <v>1516</v>
      </c>
      <c>
        <f>(M598*21)/100</f>
      </c>
      <c t="s">
        <v>27</v>
      </c>
    </row>
    <row r="599" spans="1:5" ht="12.75">
      <c r="A599" s="35" t="s">
        <v>55</v>
      </c>
      <c r="E599" s="39" t="s">
        <v>5</v>
      </c>
    </row>
    <row r="600" spans="1:5" ht="12.75">
      <c r="A600" s="35" t="s">
        <v>56</v>
      </c>
      <c r="E600" s="40" t="s">
        <v>5</v>
      </c>
    </row>
    <row r="601" spans="1:5" ht="12.75">
      <c r="A601" t="s">
        <v>58</v>
      </c>
      <c r="E601" s="39" t="s">
        <v>5</v>
      </c>
    </row>
    <row r="602" spans="1:16" ht="12.75">
      <c r="A602" t="s">
        <v>49</v>
      </c>
      <c s="34" t="s">
        <v>186</v>
      </c>
      <c s="34" t="s">
        <v>9209</v>
      </c>
      <c s="35" t="s">
        <v>5</v>
      </c>
      <c s="6" t="s">
        <v>9210</v>
      </c>
      <c s="36" t="s">
        <v>63</v>
      </c>
      <c s="37">
        <v>33</v>
      </c>
      <c s="36">
        <v>0</v>
      </c>
      <c s="36">
        <f>ROUND(G602*H602,6)</f>
      </c>
      <c r="L602" s="38">
        <v>0</v>
      </c>
      <c s="32">
        <f>ROUND(ROUND(L602,2)*ROUND(G602,3),2)</f>
      </c>
      <c s="36" t="s">
        <v>1516</v>
      </c>
      <c>
        <f>(M602*21)/100</f>
      </c>
      <c t="s">
        <v>27</v>
      </c>
    </row>
    <row r="603" spans="1:5" ht="12.75">
      <c r="A603" s="35" t="s">
        <v>55</v>
      </c>
      <c r="E603" s="39" t="s">
        <v>5</v>
      </c>
    </row>
    <row r="604" spans="1:5" ht="12.75">
      <c r="A604" s="35" t="s">
        <v>56</v>
      </c>
      <c r="E604" s="40" t="s">
        <v>5</v>
      </c>
    </row>
    <row r="605" spans="1:5" ht="12.75">
      <c r="A605" t="s">
        <v>58</v>
      </c>
      <c r="E605" s="39" t="s">
        <v>5</v>
      </c>
    </row>
    <row r="606" spans="1:16" ht="12.75">
      <c r="A606" t="s">
        <v>49</v>
      </c>
      <c s="34" t="s">
        <v>189</v>
      </c>
      <c s="34" t="s">
        <v>9278</v>
      </c>
      <c s="35" t="s">
        <v>5</v>
      </c>
      <c s="6" t="s">
        <v>9279</v>
      </c>
      <c s="36" t="s">
        <v>63</v>
      </c>
      <c s="37">
        <v>1</v>
      </c>
      <c s="36">
        <v>0</v>
      </c>
      <c s="36">
        <f>ROUND(G606*H606,6)</f>
      </c>
      <c r="L606" s="38">
        <v>0</v>
      </c>
      <c s="32">
        <f>ROUND(ROUND(L606,2)*ROUND(G606,3),2)</f>
      </c>
      <c s="36" t="s">
        <v>1516</v>
      </c>
      <c>
        <f>(M606*21)/100</f>
      </c>
      <c t="s">
        <v>27</v>
      </c>
    </row>
    <row r="607" spans="1:5" ht="12.75">
      <c r="A607" s="35" t="s">
        <v>55</v>
      </c>
      <c r="E607" s="39" t="s">
        <v>5</v>
      </c>
    </row>
    <row r="608" spans="1:5" ht="12.75">
      <c r="A608" s="35" t="s">
        <v>56</v>
      </c>
      <c r="E608" s="40" t="s">
        <v>5</v>
      </c>
    </row>
    <row r="609" spans="1:5" ht="12.75">
      <c r="A609" t="s">
        <v>58</v>
      </c>
      <c r="E609" s="39" t="s">
        <v>5</v>
      </c>
    </row>
    <row r="610" spans="1:16" ht="12.75">
      <c r="A610" t="s">
        <v>49</v>
      </c>
      <c s="34" t="s">
        <v>194</v>
      </c>
      <c s="34" t="s">
        <v>9322</v>
      </c>
      <c s="35" t="s">
        <v>5</v>
      </c>
      <c s="6" t="s">
        <v>9323</v>
      </c>
      <c s="36" t="s">
        <v>63</v>
      </c>
      <c s="37">
        <v>2</v>
      </c>
      <c s="36">
        <v>0</v>
      </c>
      <c s="36">
        <f>ROUND(G610*H610,6)</f>
      </c>
      <c r="L610" s="38">
        <v>0</v>
      </c>
      <c s="32">
        <f>ROUND(ROUND(L610,2)*ROUND(G610,3),2)</f>
      </c>
      <c s="36" t="s">
        <v>1516</v>
      </c>
      <c>
        <f>(M610*21)/100</f>
      </c>
      <c t="s">
        <v>27</v>
      </c>
    </row>
    <row r="611" spans="1:5" ht="12.75">
      <c r="A611" s="35" t="s">
        <v>55</v>
      </c>
      <c r="E611" s="39" t="s">
        <v>5</v>
      </c>
    </row>
    <row r="612" spans="1:5" ht="12.75">
      <c r="A612" s="35" t="s">
        <v>56</v>
      </c>
      <c r="E612" s="40" t="s">
        <v>5</v>
      </c>
    </row>
    <row r="613" spans="1:5" ht="12.75">
      <c r="A613" t="s">
        <v>58</v>
      </c>
      <c r="E613" s="39" t="s">
        <v>5</v>
      </c>
    </row>
    <row r="614" spans="1:16" ht="12.75">
      <c r="A614" t="s">
        <v>49</v>
      </c>
      <c s="34" t="s">
        <v>198</v>
      </c>
      <c s="34" t="s">
        <v>9207</v>
      </c>
      <c s="35" t="s">
        <v>5</v>
      </c>
      <c s="6" t="s">
        <v>9208</v>
      </c>
      <c s="36" t="s">
        <v>63</v>
      </c>
      <c s="37">
        <v>1</v>
      </c>
      <c s="36">
        <v>0</v>
      </c>
      <c s="36">
        <f>ROUND(G614*H614,6)</f>
      </c>
      <c r="L614" s="38">
        <v>0</v>
      </c>
      <c s="32">
        <f>ROUND(ROUND(L614,2)*ROUND(G614,3),2)</f>
      </c>
      <c s="36" t="s">
        <v>1516</v>
      </c>
      <c>
        <f>(M614*21)/100</f>
      </c>
      <c t="s">
        <v>27</v>
      </c>
    </row>
    <row r="615" spans="1:5" ht="12.75">
      <c r="A615" s="35" t="s">
        <v>55</v>
      </c>
      <c r="E615" s="39" t="s">
        <v>5</v>
      </c>
    </row>
    <row r="616" spans="1:5" ht="12.75">
      <c r="A616" s="35" t="s">
        <v>56</v>
      </c>
      <c r="E616" s="40" t="s">
        <v>5</v>
      </c>
    </row>
    <row r="617" spans="1:5" ht="12.75">
      <c r="A617" t="s">
        <v>58</v>
      </c>
      <c r="E617" s="39" t="s">
        <v>5</v>
      </c>
    </row>
    <row r="618" spans="1:16" ht="12.75">
      <c r="A618" t="s">
        <v>49</v>
      </c>
      <c s="34" t="s">
        <v>201</v>
      </c>
      <c s="34" t="s">
        <v>9174</v>
      </c>
      <c s="35" t="s">
        <v>5</v>
      </c>
      <c s="6" t="s">
        <v>9175</v>
      </c>
      <c s="36" t="s">
        <v>394</v>
      </c>
      <c s="37">
        <v>40</v>
      </c>
      <c s="36">
        <v>0</v>
      </c>
      <c s="36">
        <f>ROUND(G618*H618,6)</f>
      </c>
      <c r="L618" s="38">
        <v>0</v>
      </c>
      <c s="32">
        <f>ROUND(ROUND(L618,2)*ROUND(G618,3),2)</f>
      </c>
      <c s="36" t="s">
        <v>1516</v>
      </c>
      <c>
        <f>(M618*21)/100</f>
      </c>
      <c t="s">
        <v>27</v>
      </c>
    </row>
    <row r="619" spans="1:5" ht="12.75">
      <c r="A619" s="35" t="s">
        <v>55</v>
      </c>
      <c r="E619" s="39" t="s">
        <v>5</v>
      </c>
    </row>
    <row r="620" spans="1:5" ht="12.75">
      <c r="A620" s="35" t="s">
        <v>56</v>
      </c>
      <c r="E620" s="40" t="s">
        <v>5</v>
      </c>
    </row>
    <row r="621" spans="1:5" ht="12.75">
      <c r="A621" t="s">
        <v>58</v>
      </c>
      <c r="E621" s="39" t="s">
        <v>5</v>
      </c>
    </row>
    <row r="622" spans="1:16" ht="12.75">
      <c r="A622" t="s">
        <v>49</v>
      </c>
      <c s="34" t="s">
        <v>204</v>
      </c>
      <c s="34" t="s">
        <v>9176</v>
      </c>
      <c s="35" t="s">
        <v>5</v>
      </c>
      <c s="6" t="s">
        <v>9177</v>
      </c>
      <c s="36" t="s">
        <v>63</v>
      </c>
      <c s="37">
        <v>2</v>
      </c>
      <c s="36">
        <v>0</v>
      </c>
      <c s="36">
        <f>ROUND(G622*H622,6)</f>
      </c>
      <c r="L622" s="38">
        <v>0</v>
      </c>
      <c s="32">
        <f>ROUND(ROUND(L622,2)*ROUND(G622,3),2)</f>
      </c>
      <c s="36" t="s">
        <v>1516</v>
      </c>
      <c>
        <f>(M622*21)/100</f>
      </c>
      <c t="s">
        <v>27</v>
      </c>
    </row>
    <row r="623" spans="1:5" ht="12.75">
      <c r="A623" s="35" t="s">
        <v>55</v>
      </c>
      <c r="E623" s="39" t="s">
        <v>5</v>
      </c>
    </row>
    <row r="624" spans="1:5" ht="12.75">
      <c r="A624" s="35" t="s">
        <v>56</v>
      </c>
      <c r="E624" s="40" t="s">
        <v>5</v>
      </c>
    </row>
    <row r="625" spans="1:5" ht="12.75">
      <c r="A625" t="s">
        <v>58</v>
      </c>
      <c r="E625" s="39" t="s">
        <v>5</v>
      </c>
    </row>
    <row r="626" spans="1:16" ht="12.75">
      <c r="A626" t="s">
        <v>49</v>
      </c>
      <c s="34" t="s">
        <v>207</v>
      </c>
      <c s="34" t="s">
        <v>9215</v>
      </c>
      <c s="35" t="s">
        <v>5</v>
      </c>
      <c s="6" t="s">
        <v>9216</v>
      </c>
      <c s="36" t="s">
        <v>63</v>
      </c>
      <c s="37">
        <v>1</v>
      </c>
      <c s="36">
        <v>0</v>
      </c>
      <c s="36">
        <f>ROUND(G626*H626,6)</f>
      </c>
      <c r="L626" s="38">
        <v>0</v>
      </c>
      <c s="32">
        <f>ROUND(ROUND(L626,2)*ROUND(G626,3),2)</f>
      </c>
      <c s="36" t="s">
        <v>1516</v>
      </c>
      <c>
        <f>(M626*21)/100</f>
      </c>
      <c t="s">
        <v>27</v>
      </c>
    </row>
    <row r="627" spans="1:5" ht="12.75">
      <c r="A627" s="35" t="s">
        <v>55</v>
      </c>
      <c r="E627" s="39" t="s">
        <v>5</v>
      </c>
    </row>
    <row r="628" spans="1:5" ht="12.75">
      <c r="A628" s="35" t="s">
        <v>56</v>
      </c>
      <c r="E628" s="40" t="s">
        <v>5</v>
      </c>
    </row>
    <row r="629" spans="1:5" ht="12.75">
      <c r="A629" t="s">
        <v>58</v>
      </c>
      <c r="E629" s="39" t="s">
        <v>5</v>
      </c>
    </row>
    <row r="630" spans="1:16" ht="12.75">
      <c r="A630" t="s">
        <v>49</v>
      </c>
      <c s="34" t="s">
        <v>210</v>
      </c>
      <c s="34" t="s">
        <v>9230</v>
      </c>
      <c s="35" t="s">
        <v>5</v>
      </c>
      <c s="6" t="s">
        <v>9231</v>
      </c>
      <c s="36" t="s">
        <v>9219</v>
      </c>
      <c s="37">
        <v>3</v>
      </c>
      <c s="36">
        <v>0</v>
      </c>
      <c s="36">
        <f>ROUND(G630*H630,6)</f>
      </c>
      <c r="L630" s="38">
        <v>0</v>
      </c>
      <c s="32">
        <f>ROUND(ROUND(L630,2)*ROUND(G630,3),2)</f>
      </c>
      <c s="36" t="s">
        <v>1516</v>
      </c>
      <c>
        <f>(M630*21)/100</f>
      </c>
      <c t="s">
        <v>27</v>
      </c>
    </row>
    <row r="631" spans="1:5" ht="12.75">
      <c r="A631" s="35" t="s">
        <v>55</v>
      </c>
      <c r="E631" s="39" t="s">
        <v>5</v>
      </c>
    </row>
    <row r="632" spans="1:5" ht="12.75">
      <c r="A632" s="35" t="s">
        <v>56</v>
      </c>
      <c r="E632" s="40" t="s">
        <v>5</v>
      </c>
    </row>
    <row r="633" spans="1:5" ht="12.75">
      <c r="A633" t="s">
        <v>58</v>
      </c>
      <c r="E633" s="39" t="s">
        <v>5</v>
      </c>
    </row>
    <row r="634" spans="1:13" ht="12.75">
      <c r="A634" t="s">
        <v>46</v>
      </c>
      <c r="C634" s="31" t="s">
        <v>9324</v>
      </c>
      <c r="E634" s="33" t="s">
        <v>9325</v>
      </c>
      <c r="J634" s="32">
        <f>0</f>
      </c>
      <c s="32">
        <f>0</f>
      </c>
      <c s="32">
        <f>0+L635+L639+L643+L647+L651+L655+L659+L663+L667+L671+L675+L679+L683+L687+L691</f>
      </c>
      <c s="32">
        <f>0+M635+M639+M643+M647+M651+M655+M659+M663+M667+M671+M675+M679+M683+M687+M691</f>
      </c>
    </row>
    <row r="635" spans="1:16" ht="12.75">
      <c r="A635" t="s">
        <v>49</v>
      </c>
      <c s="34" t="s">
        <v>243</v>
      </c>
      <c s="34" t="s">
        <v>9158</v>
      </c>
      <c s="35" t="s">
        <v>5</v>
      </c>
      <c s="6" t="s">
        <v>9159</v>
      </c>
      <c s="36" t="s">
        <v>63</v>
      </c>
      <c s="37">
        <v>4</v>
      </c>
      <c s="36">
        <v>0</v>
      </c>
      <c s="36">
        <f>ROUND(G635*H635,6)</f>
      </c>
      <c r="L635" s="38">
        <v>0</v>
      </c>
      <c s="32">
        <f>ROUND(ROUND(L635,2)*ROUND(G635,3),2)</f>
      </c>
      <c s="36" t="s">
        <v>1516</v>
      </c>
      <c>
        <f>(M635*21)/100</f>
      </c>
      <c t="s">
        <v>27</v>
      </c>
    </row>
    <row r="636" spans="1:5" ht="12.75">
      <c r="A636" s="35" t="s">
        <v>55</v>
      </c>
      <c r="E636" s="39" t="s">
        <v>5</v>
      </c>
    </row>
    <row r="637" spans="1:5" ht="12.75">
      <c r="A637" s="35" t="s">
        <v>56</v>
      </c>
      <c r="E637" s="40" t="s">
        <v>5</v>
      </c>
    </row>
    <row r="638" spans="1:5" ht="12.75">
      <c r="A638" t="s">
        <v>58</v>
      </c>
      <c r="E638" s="39" t="s">
        <v>5</v>
      </c>
    </row>
    <row r="639" spans="1:16" ht="12.75">
      <c r="A639" t="s">
        <v>49</v>
      </c>
      <c s="34" t="s">
        <v>246</v>
      </c>
      <c s="34" t="s">
        <v>9184</v>
      </c>
      <c s="35" t="s">
        <v>5</v>
      </c>
      <c s="6" t="s">
        <v>9185</v>
      </c>
      <c s="36" t="s">
        <v>63</v>
      </c>
      <c s="37">
        <v>12</v>
      </c>
      <c s="36">
        <v>0</v>
      </c>
      <c s="36">
        <f>ROUND(G639*H639,6)</f>
      </c>
      <c r="L639" s="38">
        <v>0</v>
      </c>
      <c s="32">
        <f>ROUND(ROUND(L639,2)*ROUND(G639,3),2)</f>
      </c>
      <c s="36" t="s">
        <v>1516</v>
      </c>
      <c>
        <f>(M639*21)/100</f>
      </c>
      <c t="s">
        <v>27</v>
      </c>
    </row>
    <row r="640" spans="1:5" ht="12.75">
      <c r="A640" s="35" t="s">
        <v>55</v>
      </c>
      <c r="E640" s="39" t="s">
        <v>5</v>
      </c>
    </row>
    <row r="641" spans="1:5" ht="12.75">
      <c r="A641" s="35" t="s">
        <v>56</v>
      </c>
      <c r="E641" s="40" t="s">
        <v>5</v>
      </c>
    </row>
    <row r="642" spans="1:5" ht="12.75">
      <c r="A642" t="s">
        <v>58</v>
      </c>
      <c r="E642" s="39" t="s">
        <v>5</v>
      </c>
    </row>
    <row r="643" spans="1:16" ht="12.75">
      <c r="A643" t="s">
        <v>49</v>
      </c>
      <c s="34" t="s">
        <v>249</v>
      </c>
      <c s="34" t="s">
        <v>9326</v>
      </c>
      <c s="35" t="s">
        <v>5</v>
      </c>
      <c s="6" t="s">
        <v>9327</v>
      </c>
      <c s="36" t="s">
        <v>63</v>
      </c>
      <c s="37">
        <v>1</v>
      </c>
      <c s="36">
        <v>0</v>
      </c>
      <c s="36">
        <f>ROUND(G643*H643,6)</f>
      </c>
      <c r="L643" s="38">
        <v>0</v>
      </c>
      <c s="32">
        <f>ROUND(ROUND(L643,2)*ROUND(G643,3),2)</f>
      </c>
      <c s="36" t="s">
        <v>1516</v>
      </c>
      <c>
        <f>(M643*21)/100</f>
      </c>
      <c t="s">
        <v>27</v>
      </c>
    </row>
    <row r="644" spans="1:5" ht="12.75">
      <c r="A644" s="35" t="s">
        <v>55</v>
      </c>
      <c r="E644" s="39" t="s">
        <v>5</v>
      </c>
    </row>
    <row r="645" spans="1:5" ht="12.75">
      <c r="A645" s="35" t="s">
        <v>56</v>
      </c>
      <c r="E645" s="40" t="s">
        <v>5</v>
      </c>
    </row>
    <row r="646" spans="1:5" ht="12.75">
      <c r="A646" t="s">
        <v>58</v>
      </c>
      <c r="E646" s="39" t="s">
        <v>5</v>
      </c>
    </row>
    <row r="647" spans="1:16" ht="12.75">
      <c r="A647" t="s">
        <v>49</v>
      </c>
      <c s="34" t="s">
        <v>252</v>
      </c>
      <c s="34" t="s">
        <v>9320</v>
      </c>
      <c s="35" t="s">
        <v>5</v>
      </c>
      <c s="6" t="s">
        <v>9321</v>
      </c>
      <c s="36" t="s">
        <v>63</v>
      </c>
      <c s="37">
        <v>2</v>
      </c>
      <c s="36">
        <v>0</v>
      </c>
      <c s="36">
        <f>ROUND(G647*H647,6)</f>
      </c>
      <c r="L647" s="38">
        <v>0</v>
      </c>
      <c s="32">
        <f>ROUND(ROUND(L647,2)*ROUND(G647,3),2)</f>
      </c>
      <c s="36" t="s">
        <v>1516</v>
      </c>
      <c>
        <f>(M647*21)/100</f>
      </c>
      <c t="s">
        <v>27</v>
      </c>
    </row>
    <row r="648" spans="1:5" ht="12.75">
      <c r="A648" s="35" t="s">
        <v>55</v>
      </c>
      <c r="E648" s="39" t="s">
        <v>5</v>
      </c>
    </row>
    <row r="649" spans="1:5" ht="12.75">
      <c r="A649" s="35" t="s">
        <v>56</v>
      </c>
      <c r="E649" s="40" t="s">
        <v>5</v>
      </c>
    </row>
    <row r="650" spans="1:5" ht="12.75">
      <c r="A650" t="s">
        <v>58</v>
      </c>
      <c r="E650" s="39" t="s">
        <v>5</v>
      </c>
    </row>
    <row r="651" spans="1:16" ht="12.75">
      <c r="A651" t="s">
        <v>49</v>
      </c>
      <c s="34" t="s">
        <v>255</v>
      </c>
      <c s="34" t="s">
        <v>9162</v>
      </c>
      <c s="35" t="s">
        <v>5</v>
      </c>
      <c s="6" t="s">
        <v>9163</v>
      </c>
      <c s="36" t="s">
        <v>63</v>
      </c>
      <c s="37">
        <v>28</v>
      </c>
      <c s="36">
        <v>0</v>
      </c>
      <c s="36">
        <f>ROUND(G651*H651,6)</f>
      </c>
      <c r="L651" s="38">
        <v>0</v>
      </c>
      <c s="32">
        <f>ROUND(ROUND(L651,2)*ROUND(G651,3),2)</f>
      </c>
      <c s="36" t="s">
        <v>1516</v>
      </c>
      <c>
        <f>(M651*21)/100</f>
      </c>
      <c t="s">
        <v>27</v>
      </c>
    </row>
    <row r="652" spans="1:5" ht="12.75">
      <c r="A652" s="35" t="s">
        <v>55</v>
      </c>
      <c r="E652" s="39" t="s">
        <v>9328</v>
      </c>
    </row>
    <row r="653" spans="1:5" ht="12.75">
      <c r="A653" s="35" t="s">
        <v>56</v>
      </c>
      <c r="E653" s="40" t="s">
        <v>5</v>
      </c>
    </row>
    <row r="654" spans="1:5" ht="12.75">
      <c r="A654" t="s">
        <v>58</v>
      </c>
      <c r="E654" s="39" t="s">
        <v>5</v>
      </c>
    </row>
    <row r="655" spans="1:16" ht="12.75">
      <c r="A655" t="s">
        <v>49</v>
      </c>
      <c s="34" t="s">
        <v>258</v>
      </c>
      <c s="34" t="s">
        <v>9196</v>
      </c>
      <c s="35" t="s">
        <v>5</v>
      </c>
      <c s="6" t="s">
        <v>9197</v>
      </c>
      <c s="36" t="s">
        <v>63</v>
      </c>
      <c s="37">
        <v>84</v>
      </c>
      <c s="36">
        <v>0</v>
      </c>
      <c s="36">
        <f>ROUND(G655*H655,6)</f>
      </c>
      <c r="L655" s="38">
        <v>0</v>
      </c>
      <c s="32">
        <f>ROUND(ROUND(L655,2)*ROUND(G655,3),2)</f>
      </c>
      <c s="36" t="s">
        <v>1516</v>
      </c>
      <c>
        <f>(M655*21)/100</f>
      </c>
      <c t="s">
        <v>27</v>
      </c>
    </row>
    <row r="656" spans="1:5" ht="12.75">
      <c r="A656" s="35" t="s">
        <v>55</v>
      </c>
      <c r="E656" s="39" t="s">
        <v>9329</v>
      </c>
    </row>
    <row r="657" spans="1:5" ht="12.75">
      <c r="A657" s="35" t="s">
        <v>56</v>
      </c>
      <c r="E657" s="40" t="s">
        <v>5</v>
      </c>
    </row>
    <row r="658" spans="1:5" ht="12.75">
      <c r="A658" t="s">
        <v>58</v>
      </c>
      <c r="E658" s="39" t="s">
        <v>5</v>
      </c>
    </row>
    <row r="659" spans="1:16" ht="12.75">
      <c r="A659" t="s">
        <v>49</v>
      </c>
      <c s="34" t="s">
        <v>261</v>
      </c>
      <c s="34" t="s">
        <v>9330</v>
      </c>
      <c s="35" t="s">
        <v>5</v>
      </c>
      <c s="6" t="s">
        <v>9331</v>
      </c>
      <c s="36" t="s">
        <v>63</v>
      </c>
      <c s="37">
        <v>7</v>
      </c>
      <c s="36">
        <v>0</v>
      </c>
      <c s="36">
        <f>ROUND(G659*H659,6)</f>
      </c>
      <c r="L659" s="38">
        <v>0</v>
      </c>
      <c s="32">
        <f>ROUND(ROUND(L659,2)*ROUND(G659,3),2)</f>
      </c>
      <c s="36" t="s">
        <v>1516</v>
      </c>
      <c>
        <f>(M659*21)/100</f>
      </c>
      <c t="s">
        <v>27</v>
      </c>
    </row>
    <row r="660" spans="1:5" ht="12.75">
      <c r="A660" s="35" t="s">
        <v>55</v>
      </c>
      <c r="E660" s="39" t="s">
        <v>9332</v>
      </c>
    </row>
    <row r="661" spans="1:5" ht="12.75">
      <c r="A661" s="35" t="s">
        <v>56</v>
      </c>
      <c r="E661" s="40" t="s">
        <v>5</v>
      </c>
    </row>
    <row r="662" spans="1:5" ht="12.75">
      <c r="A662" t="s">
        <v>58</v>
      </c>
      <c r="E662" s="39" t="s">
        <v>5</v>
      </c>
    </row>
    <row r="663" spans="1:16" ht="12.75">
      <c r="A663" t="s">
        <v>49</v>
      </c>
      <c s="34" t="s">
        <v>264</v>
      </c>
      <c s="34" t="s">
        <v>9317</v>
      </c>
      <c s="35" t="s">
        <v>5</v>
      </c>
      <c s="6" t="s">
        <v>9318</v>
      </c>
      <c s="36" t="s">
        <v>63</v>
      </c>
      <c s="37">
        <v>14</v>
      </c>
      <c s="36">
        <v>0</v>
      </c>
      <c s="36">
        <f>ROUND(G663*H663,6)</f>
      </c>
      <c r="L663" s="38">
        <v>0</v>
      </c>
      <c s="32">
        <f>ROUND(ROUND(L663,2)*ROUND(G663,3),2)</f>
      </c>
      <c s="36" t="s">
        <v>1516</v>
      </c>
      <c>
        <f>(M663*21)/100</f>
      </c>
      <c t="s">
        <v>27</v>
      </c>
    </row>
    <row r="664" spans="1:5" ht="12.75">
      <c r="A664" s="35" t="s">
        <v>55</v>
      </c>
      <c r="E664" s="39" t="s">
        <v>9333</v>
      </c>
    </row>
    <row r="665" spans="1:5" ht="12.75">
      <c r="A665" s="35" t="s">
        <v>56</v>
      </c>
      <c r="E665" s="40" t="s">
        <v>5</v>
      </c>
    </row>
    <row r="666" spans="1:5" ht="12.75">
      <c r="A666" t="s">
        <v>58</v>
      </c>
      <c r="E666" s="39" t="s">
        <v>5</v>
      </c>
    </row>
    <row r="667" spans="1:16" ht="12.75">
      <c r="A667" t="s">
        <v>49</v>
      </c>
      <c s="34" t="s">
        <v>267</v>
      </c>
      <c s="34" t="s">
        <v>9165</v>
      </c>
      <c s="35" t="s">
        <v>5</v>
      </c>
      <c s="6" t="s">
        <v>9166</v>
      </c>
      <c s="36" t="s">
        <v>63</v>
      </c>
      <c s="37">
        <v>112</v>
      </c>
      <c s="36">
        <v>0</v>
      </c>
      <c s="36">
        <f>ROUND(G667*H667,6)</f>
      </c>
      <c r="L667" s="38">
        <v>0</v>
      </c>
      <c s="32">
        <f>ROUND(ROUND(L667,2)*ROUND(G667,3),2)</f>
      </c>
      <c s="36" t="s">
        <v>1516</v>
      </c>
      <c>
        <f>(M667*21)/100</f>
      </c>
      <c t="s">
        <v>27</v>
      </c>
    </row>
    <row r="668" spans="1:5" ht="12.75">
      <c r="A668" s="35" t="s">
        <v>55</v>
      </c>
      <c r="E668" s="39" t="s">
        <v>9334</v>
      </c>
    </row>
    <row r="669" spans="1:5" ht="12.75">
      <c r="A669" s="35" t="s">
        <v>56</v>
      </c>
      <c r="E669" s="40" t="s">
        <v>5</v>
      </c>
    </row>
    <row r="670" spans="1:5" ht="12.75">
      <c r="A670" t="s">
        <v>58</v>
      </c>
      <c r="E670" s="39" t="s">
        <v>5</v>
      </c>
    </row>
    <row r="671" spans="1:16" ht="12.75">
      <c r="A671" t="s">
        <v>49</v>
      </c>
      <c s="34" t="s">
        <v>270</v>
      </c>
      <c s="34" t="s">
        <v>9209</v>
      </c>
      <c s="35" t="s">
        <v>5</v>
      </c>
      <c s="6" t="s">
        <v>9210</v>
      </c>
      <c s="36" t="s">
        <v>63</v>
      </c>
      <c s="37">
        <v>12</v>
      </c>
      <c s="36">
        <v>0</v>
      </c>
      <c s="36">
        <f>ROUND(G671*H671,6)</f>
      </c>
      <c r="L671" s="38">
        <v>0</v>
      </c>
      <c s="32">
        <f>ROUND(ROUND(L671,2)*ROUND(G671,3),2)</f>
      </c>
      <c s="36" t="s">
        <v>1516</v>
      </c>
      <c>
        <f>(M671*21)/100</f>
      </c>
      <c t="s">
        <v>27</v>
      </c>
    </row>
    <row r="672" spans="1:5" ht="12.75">
      <c r="A672" s="35" t="s">
        <v>55</v>
      </c>
      <c r="E672" s="39" t="s">
        <v>5</v>
      </c>
    </row>
    <row r="673" spans="1:5" ht="12.75">
      <c r="A673" s="35" t="s">
        <v>56</v>
      </c>
      <c r="E673" s="40" t="s">
        <v>5</v>
      </c>
    </row>
    <row r="674" spans="1:5" ht="12.75">
      <c r="A674" t="s">
        <v>58</v>
      </c>
      <c r="E674" s="39" t="s">
        <v>5</v>
      </c>
    </row>
    <row r="675" spans="1:16" ht="12.75">
      <c r="A675" t="s">
        <v>49</v>
      </c>
      <c s="34" t="s">
        <v>273</v>
      </c>
      <c s="34" t="s">
        <v>9170</v>
      </c>
      <c s="35" t="s">
        <v>5</v>
      </c>
      <c s="6" t="s">
        <v>9171</v>
      </c>
      <c s="36" t="s">
        <v>63</v>
      </c>
      <c s="37">
        <v>4</v>
      </c>
      <c s="36">
        <v>0</v>
      </c>
      <c s="36">
        <f>ROUND(G675*H675,6)</f>
      </c>
      <c r="L675" s="38">
        <v>0</v>
      </c>
      <c s="32">
        <f>ROUND(ROUND(L675,2)*ROUND(G675,3),2)</f>
      </c>
      <c s="36" t="s">
        <v>1516</v>
      </c>
      <c>
        <f>(M675*21)/100</f>
      </c>
      <c t="s">
        <v>27</v>
      </c>
    </row>
    <row r="676" spans="1:5" ht="12.75">
      <c r="A676" s="35" t="s">
        <v>55</v>
      </c>
      <c r="E676" s="39" t="s">
        <v>5</v>
      </c>
    </row>
    <row r="677" spans="1:5" ht="12.75">
      <c r="A677" s="35" t="s">
        <v>56</v>
      </c>
      <c r="E677" s="40" t="s">
        <v>5</v>
      </c>
    </row>
    <row r="678" spans="1:5" ht="12.75">
      <c r="A678" t="s">
        <v>58</v>
      </c>
      <c r="E678" s="39" t="s">
        <v>5</v>
      </c>
    </row>
    <row r="679" spans="1:16" ht="12.75">
      <c r="A679" t="s">
        <v>49</v>
      </c>
      <c s="34" t="s">
        <v>276</v>
      </c>
      <c s="34" t="s">
        <v>9335</v>
      </c>
      <c s="35" t="s">
        <v>5</v>
      </c>
      <c s="6" t="s">
        <v>9336</v>
      </c>
      <c s="36" t="s">
        <v>63</v>
      </c>
      <c s="37">
        <v>1</v>
      </c>
      <c s="36">
        <v>0</v>
      </c>
      <c s="36">
        <f>ROUND(G679*H679,6)</f>
      </c>
      <c r="L679" s="38">
        <v>0</v>
      </c>
      <c s="32">
        <f>ROUND(ROUND(L679,2)*ROUND(G679,3),2)</f>
      </c>
      <c s="36" t="s">
        <v>1516</v>
      </c>
      <c>
        <f>(M679*21)/100</f>
      </c>
      <c t="s">
        <v>27</v>
      </c>
    </row>
    <row r="680" spans="1:5" ht="12.75">
      <c r="A680" s="35" t="s">
        <v>55</v>
      </c>
      <c r="E680" s="39" t="s">
        <v>5</v>
      </c>
    </row>
    <row r="681" spans="1:5" ht="12.75">
      <c r="A681" s="35" t="s">
        <v>56</v>
      </c>
      <c r="E681" s="40" t="s">
        <v>5</v>
      </c>
    </row>
    <row r="682" spans="1:5" ht="12.75">
      <c r="A682" t="s">
        <v>58</v>
      </c>
      <c r="E682" s="39" t="s">
        <v>5</v>
      </c>
    </row>
    <row r="683" spans="1:16" ht="12.75">
      <c r="A683" t="s">
        <v>49</v>
      </c>
      <c s="34" t="s">
        <v>279</v>
      </c>
      <c s="34" t="s">
        <v>9322</v>
      </c>
      <c s="35" t="s">
        <v>5</v>
      </c>
      <c s="6" t="s">
        <v>9323</v>
      </c>
      <c s="36" t="s">
        <v>63</v>
      </c>
      <c s="37">
        <v>2</v>
      </c>
      <c s="36">
        <v>0</v>
      </c>
      <c s="36">
        <f>ROUND(G683*H683,6)</f>
      </c>
      <c r="L683" s="38">
        <v>0</v>
      </c>
      <c s="32">
        <f>ROUND(ROUND(L683,2)*ROUND(G683,3),2)</f>
      </c>
      <c s="36" t="s">
        <v>1516</v>
      </c>
      <c>
        <f>(M683*21)/100</f>
      </c>
      <c t="s">
        <v>27</v>
      </c>
    </row>
    <row r="684" spans="1:5" ht="12.75">
      <c r="A684" s="35" t="s">
        <v>55</v>
      </c>
      <c r="E684" s="39" t="s">
        <v>5</v>
      </c>
    </row>
    <row r="685" spans="1:5" ht="12.75">
      <c r="A685" s="35" t="s">
        <v>56</v>
      </c>
      <c r="E685" s="40" t="s">
        <v>5</v>
      </c>
    </row>
    <row r="686" spans="1:5" ht="12.75">
      <c r="A686" t="s">
        <v>58</v>
      </c>
      <c r="E686" s="39" t="s">
        <v>5</v>
      </c>
    </row>
    <row r="687" spans="1:16" ht="12.75">
      <c r="A687" t="s">
        <v>49</v>
      </c>
      <c s="34" t="s">
        <v>282</v>
      </c>
      <c s="34" t="s">
        <v>9174</v>
      </c>
      <c s="35" t="s">
        <v>5</v>
      </c>
      <c s="6" t="s">
        <v>9175</v>
      </c>
      <c s="36" t="s">
        <v>394</v>
      </c>
      <c s="37">
        <v>20</v>
      </c>
      <c s="36">
        <v>0</v>
      </c>
      <c s="36">
        <f>ROUND(G687*H687,6)</f>
      </c>
      <c r="L687" s="38">
        <v>0</v>
      </c>
      <c s="32">
        <f>ROUND(ROUND(L687,2)*ROUND(G687,3),2)</f>
      </c>
      <c s="36" t="s">
        <v>1516</v>
      </c>
      <c>
        <f>(M687*21)/100</f>
      </c>
      <c t="s">
        <v>27</v>
      </c>
    </row>
    <row r="688" spans="1:5" ht="12.75">
      <c r="A688" s="35" t="s">
        <v>55</v>
      </c>
      <c r="E688" s="39" t="s">
        <v>5</v>
      </c>
    </row>
    <row r="689" spans="1:5" ht="12.75">
      <c r="A689" s="35" t="s">
        <v>56</v>
      </c>
      <c r="E689" s="40" t="s">
        <v>5</v>
      </c>
    </row>
    <row r="690" spans="1:5" ht="12.75">
      <c r="A690" t="s">
        <v>58</v>
      </c>
      <c r="E690" s="39" t="s">
        <v>5</v>
      </c>
    </row>
    <row r="691" spans="1:16" ht="12.75">
      <c r="A691" t="s">
        <v>49</v>
      </c>
      <c s="34" t="s">
        <v>285</v>
      </c>
      <c s="34" t="s">
        <v>9217</v>
      </c>
      <c s="35" t="s">
        <v>5</v>
      </c>
      <c s="6" t="s">
        <v>9218</v>
      </c>
      <c s="36" t="s">
        <v>9219</v>
      </c>
      <c s="37">
        <v>32</v>
      </c>
      <c s="36">
        <v>0</v>
      </c>
      <c s="36">
        <f>ROUND(G691*H691,6)</f>
      </c>
      <c r="L691" s="38">
        <v>0</v>
      </c>
      <c s="32">
        <f>ROUND(ROUND(L691,2)*ROUND(G691,3),2)</f>
      </c>
      <c s="36" t="s">
        <v>1516</v>
      </c>
      <c>
        <f>(M691*21)/100</f>
      </c>
      <c t="s">
        <v>27</v>
      </c>
    </row>
    <row r="692" spans="1:5" ht="12.75">
      <c r="A692" s="35" t="s">
        <v>55</v>
      </c>
      <c r="E692" s="39" t="s">
        <v>5</v>
      </c>
    </row>
    <row r="693" spans="1:5" ht="12.75">
      <c r="A693" s="35" t="s">
        <v>56</v>
      </c>
      <c r="E693" s="40" t="s">
        <v>5</v>
      </c>
    </row>
    <row r="694" spans="1:5" ht="12.75">
      <c r="A694" t="s">
        <v>58</v>
      </c>
      <c r="E694" s="39" t="s">
        <v>5</v>
      </c>
    </row>
    <row r="695" spans="1:13" ht="12.75">
      <c r="A695" t="s">
        <v>46</v>
      </c>
      <c r="C695" s="31" t="s">
        <v>9337</v>
      </c>
      <c r="E695" s="33" t="s">
        <v>9338</v>
      </c>
      <c r="J695" s="32">
        <f>0</f>
      </c>
      <c s="32">
        <f>0</f>
      </c>
      <c s="32">
        <f>0+L696+L700+L704+L708+L712+L716+L720+L724+L728+L732+L736+L740+L744</f>
      </c>
      <c s="32">
        <f>0+M696+M700+M704+M708+M712+M716+M720+M724+M728+M732+M736+M740+M744</f>
      </c>
    </row>
    <row r="696" spans="1:16" ht="12.75">
      <c r="A696" t="s">
        <v>49</v>
      </c>
      <c s="34" t="s">
        <v>288</v>
      </c>
      <c s="34" t="s">
        <v>9158</v>
      </c>
      <c s="35" t="s">
        <v>5</v>
      </c>
      <c s="6" t="s">
        <v>9159</v>
      </c>
      <c s="36" t="s">
        <v>63</v>
      </c>
      <c s="37">
        <v>12</v>
      </c>
      <c s="36">
        <v>0</v>
      </c>
      <c s="36">
        <f>ROUND(G696*H696,6)</f>
      </c>
      <c r="L696" s="38">
        <v>0</v>
      </c>
      <c s="32">
        <f>ROUND(ROUND(L696,2)*ROUND(G696,3),2)</f>
      </c>
      <c s="36" t="s">
        <v>1516</v>
      </c>
      <c>
        <f>(M696*21)/100</f>
      </c>
      <c t="s">
        <v>27</v>
      </c>
    </row>
    <row r="697" spans="1:5" ht="12.75">
      <c r="A697" s="35" t="s">
        <v>55</v>
      </c>
      <c r="E697" s="39" t="s">
        <v>5</v>
      </c>
    </row>
    <row r="698" spans="1:5" ht="12.75">
      <c r="A698" s="35" t="s">
        <v>56</v>
      </c>
      <c r="E698" s="40" t="s">
        <v>5</v>
      </c>
    </row>
    <row r="699" spans="1:5" ht="12.75">
      <c r="A699" t="s">
        <v>58</v>
      </c>
      <c r="E699" s="39" t="s">
        <v>5</v>
      </c>
    </row>
    <row r="700" spans="1:16" ht="12.75">
      <c r="A700" t="s">
        <v>49</v>
      </c>
      <c s="34" t="s">
        <v>291</v>
      </c>
      <c s="34" t="s">
        <v>9180</v>
      </c>
      <c s="35" t="s">
        <v>5</v>
      </c>
      <c s="6" t="s">
        <v>9181</v>
      </c>
      <c s="36" t="s">
        <v>63</v>
      </c>
      <c s="37">
        <v>2</v>
      </c>
      <c s="36">
        <v>0</v>
      </c>
      <c s="36">
        <f>ROUND(G700*H700,6)</f>
      </c>
      <c r="L700" s="38">
        <v>0</v>
      </c>
      <c s="32">
        <f>ROUND(ROUND(L700,2)*ROUND(G700,3),2)</f>
      </c>
      <c s="36" t="s">
        <v>1516</v>
      </c>
      <c>
        <f>(M700*21)/100</f>
      </c>
      <c t="s">
        <v>27</v>
      </c>
    </row>
    <row r="701" spans="1:5" ht="12.75">
      <c r="A701" s="35" t="s">
        <v>55</v>
      </c>
      <c r="E701" s="39" t="s">
        <v>5</v>
      </c>
    </row>
    <row r="702" spans="1:5" ht="12.75">
      <c r="A702" s="35" t="s">
        <v>56</v>
      </c>
      <c r="E702" s="40" t="s">
        <v>5</v>
      </c>
    </row>
    <row r="703" spans="1:5" ht="12.75">
      <c r="A703" t="s">
        <v>58</v>
      </c>
      <c r="E703" s="39" t="s">
        <v>5</v>
      </c>
    </row>
    <row r="704" spans="1:16" ht="12.75">
      <c r="A704" t="s">
        <v>49</v>
      </c>
      <c s="34" t="s">
        <v>294</v>
      </c>
      <c s="34" t="s">
        <v>9160</v>
      </c>
      <c s="35" t="s">
        <v>5</v>
      </c>
      <c s="6" t="s">
        <v>9161</v>
      </c>
      <c s="36" t="s">
        <v>63</v>
      </c>
      <c s="37">
        <v>2</v>
      </c>
      <c s="36">
        <v>0</v>
      </c>
      <c s="36">
        <f>ROUND(G704*H704,6)</f>
      </c>
      <c r="L704" s="38">
        <v>0</v>
      </c>
      <c s="32">
        <f>ROUND(ROUND(L704,2)*ROUND(G704,3),2)</f>
      </c>
      <c s="36" t="s">
        <v>1516</v>
      </c>
      <c>
        <f>(M704*21)/100</f>
      </c>
      <c t="s">
        <v>27</v>
      </c>
    </row>
    <row r="705" spans="1:5" ht="12.75">
      <c r="A705" s="35" t="s">
        <v>55</v>
      </c>
      <c r="E705" s="39" t="s">
        <v>5</v>
      </c>
    </row>
    <row r="706" spans="1:5" ht="12.75">
      <c r="A706" s="35" t="s">
        <v>56</v>
      </c>
      <c r="E706" s="40" t="s">
        <v>5</v>
      </c>
    </row>
    <row r="707" spans="1:5" ht="12.75">
      <c r="A707" t="s">
        <v>58</v>
      </c>
      <c r="E707" s="39" t="s">
        <v>5</v>
      </c>
    </row>
    <row r="708" spans="1:16" ht="12.75">
      <c r="A708" t="s">
        <v>49</v>
      </c>
      <c s="34" t="s">
        <v>113</v>
      </c>
      <c s="34" t="s">
        <v>9162</v>
      </c>
      <c s="35" t="s">
        <v>5</v>
      </c>
      <c s="6" t="s">
        <v>9163</v>
      </c>
      <c s="36" t="s">
        <v>63</v>
      </c>
      <c s="37">
        <v>12</v>
      </c>
      <c s="36">
        <v>0</v>
      </c>
      <c s="36">
        <f>ROUND(G708*H708,6)</f>
      </c>
      <c r="L708" s="38">
        <v>0</v>
      </c>
      <c s="32">
        <f>ROUND(ROUND(L708,2)*ROUND(G708,3),2)</f>
      </c>
      <c s="36" t="s">
        <v>1516</v>
      </c>
      <c>
        <f>(M708*21)/100</f>
      </c>
      <c t="s">
        <v>27</v>
      </c>
    </row>
    <row r="709" spans="1:5" ht="12.75">
      <c r="A709" s="35" t="s">
        <v>55</v>
      </c>
      <c r="E709" s="39" t="s">
        <v>5</v>
      </c>
    </row>
    <row r="710" spans="1:5" ht="12.75">
      <c r="A710" s="35" t="s">
        <v>56</v>
      </c>
      <c r="E710" s="40" t="s">
        <v>5</v>
      </c>
    </row>
    <row r="711" spans="1:5" ht="12.75">
      <c r="A711" t="s">
        <v>58</v>
      </c>
      <c r="E711" s="39" t="s">
        <v>5</v>
      </c>
    </row>
    <row r="712" spans="1:16" ht="12.75">
      <c r="A712" t="s">
        <v>49</v>
      </c>
      <c s="34" t="s">
        <v>299</v>
      </c>
      <c s="34" t="s">
        <v>9194</v>
      </c>
      <c s="35" t="s">
        <v>5</v>
      </c>
      <c s="6" t="s">
        <v>9195</v>
      </c>
      <c s="36" t="s">
        <v>63</v>
      </c>
      <c s="37">
        <v>2</v>
      </c>
      <c s="36">
        <v>0</v>
      </c>
      <c s="36">
        <f>ROUND(G712*H712,6)</f>
      </c>
      <c r="L712" s="38">
        <v>0</v>
      </c>
      <c s="32">
        <f>ROUND(ROUND(L712,2)*ROUND(G712,3),2)</f>
      </c>
      <c s="36" t="s">
        <v>1516</v>
      </c>
      <c>
        <f>(M712*21)/100</f>
      </c>
      <c t="s">
        <v>27</v>
      </c>
    </row>
    <row r="713" spans="1:5" ht="12.75">
      <c r="A713" s="35" t="s">
        <v>55</v>
      </c>
      <c r="E713" s="39" t="s">
        <v>5</v>
      </c>
    </row>
    <row r="714" spans="1:5" ht="12.75">
      <c r="A714" s="35" t="s">
        <v>56</v>
      </c>
      <c r="E714" s="40" t="s">
        <v>5</v>
      </c>
    </row>
    <row r="715" spans="1:5" ht="12.75">
      <c r="A715" t="s">
        <v>58</v>
      </c>
      <c r="E715" s="39" t="s">
        <v>5</v>
      </c>
    </row>
    <row r="716" spans="1:16" ht="12.75">
      <c r="A716" t="s">
        <v>49</v>
      </c>
      <c s="34" t="s">
        <v>302</v>
      </c>
      <c s="34" t="s">
        <v>9167</v>
      </c>
      <c s="35" t="s">
        <v>5</v>
      </c>
      <c s="6" t="s">
        <v>9168</v>
      </c>
      <c s="36" t="s">
        <v>63</v>
      </c>
      <c s="37">
        <v>2</v>
      </c>
      <c s="36">
        <v>0</v>
      </c>
      <c s="36">
        <f>ROUND(G716*H716,6)</f>
      </c>
      <c r="L716" s="38">
        <v>0</v>
      </c>
      <c s="32">
        <f>ROUND(ROUND(L716,2)*ROUND(G716,3),2)</f>
      </c>
      <c s="36" t="s">
        <v>1516</v>
      </c>
      <c>
        <f>(M716*21)/100</f>
      </c>
      <c t="s">
        <v>27</v>
      </c>
    </row>
    <row r="717" spans="1:5" ht="12.75">
      <c r="A717" s="35" t="s">
        <v>55</v>
      </c>
      <c r="E717" s="39" t="s">
        <v>5</v>
      </c>
    </row>
    <row r="718" spans="1:5" ht="12.75">
      <c r="A718" s="35" t="s">
        <v>56</v>
      </c>
      <c r="E718" s="40" t="s">
        <v>5</v>
      </c>
    </row>
    <row r="719" spans="1:5" ht="12.75">
      <c r="A719" t="s">
        <v>58</v>
      </c>
      <c r="E719" s="39" t="s">
        <v>5</v>
      </c>
    </row>
    <row r="720" spans="1:16" ht="12.75">
      <c r="A720" t="s">
        <v>49</v>
      </c>
      <c s="34" t="s">
        <v>305</v>
      </c>
      <c s="34" t="s">
        <v>9165</v>
      </c>
      <c s="35" t="s">
        <v>5</v>
      </c>
      <c s="6" t="s">
        <v>9166</v>
      </c>
      <c s="36" t="s">
        <v>63</v>
      </c>
      <c s="37">
        <v>13</v>
      </c>
      <c s="36">
        <v>0</v>
      </c>
      <c s="36">
        <f>ROUND(G720*H720,6)</f>
      </c>
      <c r="L720" s="38">
        <v>0</v>
      </c>
      <c s="32">
        <f>ROUND(ROUND(L720,2)*ROUND(G720,3),2)</f>
      </c>
      <c s="36" t="s">
        <v>1516</v>
      </c>
      <c>
        <f>(M720*21)/100</f>
      </c>
      <c t="s">
        <v>27</v>
      </c>
    </row>
    <row r="721" spans="1:5" ht="12.75">
      <c r="A721" s="35" t="s">
        <v>55</v>
      </c>
      <c r="E721" s="39" t="s">
        <v>5</v>
      </c>
    </row>
    <row r="722" spans="1:5" ht="12.75">
      <c r="A722" s="35" t="s">
        <v>56</v>
      </c>
      <c r="E722" s="40" t="s">
        <v>5</v>
      </c>
    </row>
    <row r="723" spans="1:5" ht="12.75">
      <c r="A723" t="s">
        <v>58</v>
      </c>
      <c r="E723" s="39" t="s">
        <v>5</v>
      </c>
    </row>
    <row r="724" spans="1:16" ht="12.75">
      <c r="A724" t="s">
        <v>49</v>
      </c>
      <c s="34" t="s">
        <v>160</v>
      </c>
      <c s="34" t="s">
        <v>9170</v>
      </c>
      <c s="35" t="s">
        <v>5</v>
      </c>
      <c s="6" t="s">
        <v>9171</v>
      </c>
      <c s="36" t="s">
        <v>63</v>
      </c>
      <c s="37">
        <v>12</v>
      </c>
      <c s="36">
        <v>0</v>
      </c>
      <c s="36">
        <f>ROUND(G724*H724,6)</f>
      </c>
      <c r="L724" s="38">
        <v>0</v>
      </c>
      <c s="32">
        <f>ROUND(ROUND(L724,2)*ROUND(G724,3),2)</f>
      </c>
      <c s="36" t="s">
        <v>1516</v>
      </c>
      <c>
        <f>(M724*21)/100</f>
      </c>
      <c t="s">
        <v>27</v>
      </c>
    </row>
    <row r="725" spans="1:5" ht="12.75">
      <c r="A725" s="35" t="s">
        <v>55</v>
      </c>
      <c r="E725" s="39" t="s">
        <v>5</v>
      </c>
    </row>
    <row r="726" spans="1:5" ht="12.75">
      <c r="A726" s="35" t="s">
        <v>56</v>
      </c>
      <c r="E726" s="40" t="s">
        <v>5</v>
      </c>
    </row>
    <row r="727" spans="1:5" ht="12.75">
      <c r="A727" t="s">
        <v>58</v>
      </c>
      <c r="E727" s="39" t="s">
        <v>5</v>
      </c>
    </row>
    <row r="728" spans="1:16" ht="12.75">
      <c r="A728" t="s">
        <v>49</v>
      </c>
      <c s="34" t="s">
        <v>192</v>
      </c>
      <c s="34" t="s">
        <v>9207</v>
      </c>
      <c s="35" t="s">
        <v>5</v>
      </c>
      <c s="6" t="s">
        <v>9208</v>
      </c>
      <c s="36" t="s">
        <v>63</v>
      </c>
      <c s="37">
        <v>2</v>
      </c>
      <c s="36">
        <v>0</v>
      </c>
      <c s="36">
        <f>ROUND(G728*H728,6)</f>
      </c>
      <c r="L728" s="38">
        <v>0</v>
      </c>
      <c s="32">
        <f>ROUND(ROUND(L728,2)*ROUND(G728,3),2)</f>
      </c>
      <c s="36" t="s">
        <v>1516</v>
      </c>
      <c>
        <f>(M728*21)/100</f>
      </c>
      <c t="s">
        <v>27</v>
      </c>
    </row>
    <row r="729" spans="1:5" ht="12.75">
      <c r="A729" s="35" t="s">
        <v>55</v>
      </c>
      <c r="E729" s="39" t="s">
        <v>5</v>
      </c>
    </row>
    <row r="730" spans="1:5" ht="12.75">
      <c r="A730" s="35" t="s">
        <v>56</v>
      </c>
      <c r="E730" s="40" t="s">
        <v>5</v>
      </c>
    </row>
    <row r="731" spans="1:5" ht="12.75">
      <c r="A731" t="s">
        <v>58</v>
      </c>
      <c r="E731" s="39" t="s">
        <v>5</v>
      </c>
    </row>
    <row r="732" spans="1:16" ht="12.75">
      <c r="A732" t="s">
        <v>49</v>
      </c>
      <c s="34" t="s">
        <v>312</v>
      </c>
      <c s="34" t="s">
        <v>9172</v>
      </c>
      <c s="35" t="s">
        <v>5</v>
      </c>
      <c s="6" t="s">
        <v>9173</v>
      </c>
      <c s="36" t="s">
        <v>63</v>
      </c>
      <c s="37">
        <v>2</v>
      </c>
      <c s="36">
        <v>0</v>
      </c>
      <c s="36">
        <f>ROUND(G732*H732,6)</f>
      </c>
      <c r="L732" s="38">
        <v>0</v>
      </c>
      <c s="32">
        <f>ROUND(ROUND(L732,2)*ROUND(G732,3),2)</f>
      </c>
      <c s="36" t="s">
        <v>1516</v>
      </c>
      <c>
        <f>(M732*21)/100</f>
      </c>
      <c t="s">
        <v>27</v>
      </c>
    </row>
    <row r="733" spans="1:5" ht="12.75">
      <c r="A733" s="35" t="s">
        <v>55</v>
      </c>
      <c r="E733" s="39" t="s">
        <v>5</v>
      </c>
    </row>
    <row r="734" spans="1:5" ht="12.75">
      <c r="A734" s="35" t="s">
        <v>56</v>
      </c>
      <c r="E734" s="40" t="s">
        <v>5</v>
      </c>
    </row>
    <row r="735" spans="1:5" ht="12.75">
      <c r="A735" t="s">
        <v>58</v>
      </c>
      <c r="E735" s="39" t="s">
        <v>5</v>
      </c>
    </row>
    <row r="736" spans="1:16" ht="12.75">
      <c r="A736" t="s">
        <v>49</v>
      </c>
      <c s="34" t="s">
        <v>315</v>
      </c>
      <c s="34" t="s">
        <v>9174</v>
      </c>
      <c s="35" t="s">
        <v>5</v>
      </c>
      <c s="6" t="s">
        <v>9175</v>
      </c>
      <c s="36" t="s">
        <v>394</v>
      </c>
      <c s="37">
        <v>20</v>
      </c>
      <c s="36">
        <v>0</v>
      </c>
      <c s="36">
        <f>ROUND(G736*H736,6)</f>
      </c>
      <c r="L736" s="38">
        <v>0</v>
      </c>
      <c s="32">
        <f>ROUND(ROUND(L736,2)*ROUND(G736,3),2)</f>
      </c>
      <c s="36" t="s">
        <v>1516</v>
      </c>
      <c>
        <f>(M736*21)/100</f>
      </c>
      <c t="s">
        <v>27</v>
      </c>
    </row>
    <row r="737" spans="1:5" ht="12.75">
      <c r="A737" s="35" t="s">
        <v>55</v>
      </c>
      <c r="E737" s="39" t="s">
        <v>5</v>
      </c>
    </row>
    <row r="738" spans="1:5" ht="12.75">
      <c r="A738" s="35" t="s">
        <v>56</v>
      </c>
      <c r="E738" s="40" t="s">
        <v>5</v>
      </c>
    </row>
    <row r="739" spans="1:5" ht="12.75">
      <c r="A739" t="s">
        <v>58</v>
      </c>
      <c r="E739" s="39" t="s">
        <v>5</v>
      </c>
    </row>
    <row r="740" spans="1:16" ht="12.75">
      <c r="A740" t="s">
        <v>49</v>
      </c>
      <c s="34" t="s">
        <v>318</v>
      </c>
      <c s="34" t="s">
        <v>9215</v>
      </c>
      <c s="35" t="s">
        <v>5</v>
      </c>
      <c s="6" t="s">
        <v>9216</v>
      </c>
      <c s="36" t="s">
        <v>63</v>
      </c>
      <c s="37">
        <v>2</v>
      </c>
      <c s="36">
        <v>0</v>
      </c>
      <c s="36">
        <f>ROUND(G740*H740,6)</f>
      </c>
      <c r="L740" s="38">
        <v>0</v>
      </c>
      <c s="32">
        <f>ROUND(ROUND(L740,2)*ROUND(G740,3),2)</f>
      </c>
      <c s="36" t="s">
        <v>1516</v>
      </c>
      <c>
        <f>(M740*21)/100</f>
      </c>
      <c t="s">
        <v>27</v>
      </c>
    </row>
    <row r="741" spans="1:5" ht="12.75">
      <c r="A741" s="35" t="s">
        <v>55</v>
      </c>
      <c r="E741" s="39" t="s">
        <v>5</v>
      </c>
    </row>
    <row r="742" spans="1:5" ht="12.75">
      <c r="A742" s="35" t="s">
        <v>56</v>
      </c>
      <c r="E742" s="40" t="s">
        <v>5</v>
      </c>
    </row>
    <row r="743" spans="1:5" ht="12.75">
      <c r="A743" t="s">
        <v>58</v>
      </c>
      <c r="E743" s="39" t="s">
        <v>5</v>
      </c>
    </row>
    <row r="744" spans="1:16" ht="12.75">
      <c r="A744" t="s">
        <v>49</v>
      </c>
      <c s="34" t="s">
        <v>321</v>
      </c>
      <c s="34" t="s">
        <v>9176</v>
      </c>
      <c s="35" t="s">
        <v>5</v>
      </c>
      <c s="6" t="s">
        <v>9177</v>
      </c>
      <c s="36" t="s">
        <v>63</v>
      </c>
      <c s="37">
        <v>2</v>
      </c>
      <c s="36">
        <v>0</v>
      </c>
      <c s="36">
        <f>ROUND(G744*H744,6)</f>
      </c>
      <c r="L744" s="38">
        <v>0</v>
      </c>
      <c s="32">
        <f>ROUND(ROUND(L744,2)*ROUND(G744,3),2)</f>
      </c>
      <c s="36" t="s">
        <v>1516</v>
      </c>
      <c>
        <f>(M744*21)/100</f>
      </c>
      <c t="s">
        <v>27</v>
      </c>
    </row>
    <row r="745" spans="1:5" ht="12.75">
      <c r="A745" s="35" t="s">
        <v>55</v>
      </c>
      <c r="E745" s="39" t="s">
        <v>5</v>
      </c>
    </row>
    <row r="746" spans="1:5" ht="12.75">
      <c r="A746" s="35" t="s">
        <v>56</v>
      </c>
      <c r="E746" s="40" t="s">
        <v>5</v>
      </c>
    </row>
    <row r="747" spans="1:5" ht="12.75">
      <c r="A747" t="s">
        <v>58</v>
      </c>
      <c r="E747" s="39" t="s">
        <v>5</v>
      </c>
    </row>
    <row r="748" spans="1:13" ht="12.75">
      <c r="A748" t="s">
        <v>46</v>
      </c>
      <c r="C748" s="31" t="s">
        <v>80</v>
      </c>
      <c r="E748" s="33" t="s">
        <v>9339</v>
      </c>
      <c r="J748" s="32">
        <f>0</f>
      </c>
      <c s="32">
        <f>0</f>
      </c>
      <c s="32">
        <f>0+L749+L753+L757+L761+L765+L769+L773+L777+L781+L785+L789+L793+L797+L801</f>
      </c>
      <c s="32">
        <f>0+M749+M753+M757+M761+M765+M769+M773+M777+M781+M785+M789+M793+M797+M801</f>
      </c>
    </row>
    <row r="749" spans="1:16" ht="12.75">
      <c r="A749" t="s">
        <v>49</v>
      </c>
      <c s="34" t="s">
        <v>324</v>
      </c>
      <c s="34" t="s">
        <v>9158</v>
      </c>
      <c s="35" t="s">
        <v>5</v>
      </c>
      <c s="6" t="s">
        <v>9159</v>
      </c>
      <c s="36" t="s">
        <v>63</v>
      </c>
      <c s="37">
        <v>20</v>
      </c>
      <c s="36">
        <v>0</v>
      </c>
      <c s="36">
        <f>ROUND(G749*H749,6)</f>
      </c>
      <c r="L749" s="38">
        <v>0</v>
      </c>
      <c s="32">
        <f>ROUND(ROUND(L749,2)*ROUND(G749,3),2)</f>
      </c>
      <c s="36" t="s">
        <v>1516</v>
      </c>
      <c>
        <f>(M749*21)/100</f>
      </c>
      <c t="s">
        <v>27</v>
      </c>
    </row>
    <row r="750" spans="1:5" ht="12.75">
      <c r="A750" s="35" t="s">
        <v>55</v>
      </c>
      <c r="E750" s="39" t="s">
        <v>5</v>
      </c>
    </row>
    <row r="751" spans="1:5" ht="12.75">
      <c r="A751" s="35" t="s">
        <v>56</v>
      </c>
      <c r="E751" s="40" t="s">
        <v>5</v>
      </c>
    </row>
    <row r="752" spans="1:5" ht="12.75">
      <c r="A752" t="s">
        <v>58</v>
      </c>
      <c r="E752" s="39" t="s">
        <v>5</v>
      </c>
    </row>
    <row r="753" spans="1:16" ht="12.75">
      <c r="A753" t="s">
        <v>49</v>
      </c>
      <c s="34" t="s">
        <v>327</v>
      </c>
      <c s="34" t="s">
        <v>9184</v>
      </c>
      <c s="35" t="s">
        <v>5</v>
      </c>
      <c s="6" t="s">
        <v>9185</v>
      </c>
      <c s="36" t="s">
        <v>63</v>
      </c>
      <c s="37">
        <v>16</v>
      </c>
      <c s="36">
        <v>0</v>
      </c>
      <c s="36">
        <f>ROUND(G753*H753,6)</f>
      </c>
      <c r="L753" s="38">
        <v>0</v>
      </c>
      <c s="32">
        <f>ROUND(ROUND(L753,2)*ROUND(G753,3),2)</f>
      </c>
      <c s="36" t="s">
        <v>1516</v>
      </c>
      <c>
        <f>(M753*21)/100</f>
      </c>
      <c t="s">
        <v>27</v>
      </c>
    </row>
    <row r="754" spans="1:5" ht="12.75">
      <c r="A754" s="35" t="s">
        <v>55</v>
      </c>
      <c r="E754" s="39" t="s">
        <v>5</v>
      </c>
    </row>
    <row r="755" spans="1:5" ht="12.75">
      <c r="A755" s="35" t="s">
        <v>56</v>
      </c>
      <c r="E755" s="40" t="s">
        <v>5</v>
      </c>
    </row>
    <row r="756" spans="1:5" ht="12.75">
      <c r="A756" t="s">
        <v>58</v>
      </c>
      <c r="E756" s="39" t="s">
        <v>5</v>
      </c>
    </row>
    <row r="757" spans="1:16" ht="12.75">
      <c r="A757" t="s">
        <v>49</v>
      </c>
      <c s="34" t="s">
        <v>330</v>
      </c>
      <c s="34" t="s">
        <v>9160</v>
      </c>
      <c s="35" t="s">
        <v>5</v>
      </c>
      <c s="6" t="s">
        <v>9161</v>
      </c>
      <c s="36" t="s">
        <v>63</v>
      </c>
      <c s="37">
        <v>12</v>
      </c>
      <c s="36">
        <v>0</v>
      </c>
      <c s="36">
        <f>ROUND(G757*H757,6)</f>
      </c>
      <c r="L757" s="38">
        <v>0</v>
      </c>
      <c s="32">
        <f>ROUND(ROUND(L757,2)*ROUND(G757,3),2)</f>
      </c>
      <c s="36" t="s">
        <v>1516</v>
      </c>
      <c>
        <f>(M757*21)/100</f>
      </c>
      <c t="s">
        <v>27</v>
      </c>
    </row>
    <row r="758" spans="1:5" ht="12.75">
      <c r="A758" s="35" t="s">
        <v>55</v>
      </c>
      <c r="E758" s="39" t="s">
        <v>5</v>
      </c>
    </row>
    <row r="759" spans="1:5" ht="12.75">
      <c r="A759" s="35" t="s">
        <v>56</v>
      </c>
      <c r="E759" s="40" t="s">
        <v>5</v>
      </c>
    </row>
    <row r="760" spans="1:5" ht="12.75">
      <c r="A760" t="s">
        <v>58</v>
      </c>
      <c r="E760" s="39" t="s">
        <v>5</v>
      </c>
    </row>
    <row r="761" spans="1:16" ht="12.75">
      <c r="A761" t="s">
        <v>49</v>
      </c>
      <c s="34" t="s">
        <v>334</v>
      </c>
      <c s="34" t="s">
        <v>9260</v>
      </c>
      <c s="35" t="s">
        <v>5</v>
      </c>
      <c s="6" t="s">
        <v>9261</v>
      </c>
      <c s="36" t="s">
        <v>63</v>
      </c>
      <c s="37">
        <v>8</v>
      </c>
      <c s="36">
        <v>0</v>
      </c>
      <c s="36">
        <f>ROUND(G761*H761,6)</f>
      </c>
      <c r="L761" s="38">
        <v>0</v>
      </c>
      <c s="32">
        <f>ROUND(ROUND(L761,2)*ROUND(G761,3),2)</f>
      </c>
      <c s="36" t="s">
        <v>1516</v>
      </c>
      <c>
        <f>(M761*21)/100</f>
      </c>
      <c t="s">
        <v>27</v>
      </c>
    </row>
    <row r="762" spans="1:5" ht="12.75">
      <c r="A762" s="35" t="s">
        <v>55</v>
      </c>
      <c r="E762" s="39" t="s">
        <v>5</v>
      </c>
    </row>
    <row r="763" spans="1:5" ht="12.75">
      <c r="A763" s="35" t="s">
        <v>56</v>
      </c>
      <c r="E763" s="40" t="s">
        <v>5</v>
      </c>
    </row>
    <row r="764" spans="1:5" ht="12.75">
      <c r="A764" t="s">
        <v>58</v>
      </c>
      <c r="E764" s="39" t="s">
        <v>5</v>
      </c>
    </row>
    <row r="765" spans="1:16" ht="12.75">
      <c r="A765" t="s">
        <v>49</v>
      </c>
      <c s="34" t="s">
        <v>337</v>
      </c>
      <c s="34" t="s">
        <v>9162</v>
      </c>
      <c s="35" t="s">
        <v>5</v>
      </c>
      <c s="6" t="s">
        <v>9163</v>
      </c>
      <c s="36" t="s">
        <v>63</v>
      </c>
      <c s="37">
        <v>20</v>
      </c>
      <c s="36">
        <v>0</v>
      </c>
      <c s="36">
        <f>ROUND(G765*H765,6)</f>
      </c>
      <c r="L765" s="38">
        <v>0</v>
      </c>
      <c s="32">
        <f>ROUND(ROUND(L765,2)*ROUND(G765,3),2)</f>
      </c>
      <c s="36" t="s">
        <v>1516</v>
      </c>
      <c>
        <f>(M765*21)/100</f>
      </c>
      <c t="s">
        <v>27</v>
      </c>
    </row>
    <row r="766" spans="1:5" ht="12.75">
      <c r="A766" s="35" t="s">
        <v>55</v>
      </c>
      <c r="E766" s="39" t="s">
        <v>9340</v>
      </c>
    </row>
    <row r="767" spans="1:5" ht="12.75">
      <c r="A767" s="35" t="s">
        <v>56</v>
      </c>
      <c r="E767" s="40" t="s">
        <v>5</v>
      </c>
    </row>
    <row r="768" spans="1:5" ht="12.75">
      <c r="A768" t="s">
        <v>58</v>
      </c>
      <c r="E768" s="39" t="s">
        <v>5</v>
      </c>
    </row>
    <row r="769" spans="1:16" ht="12.75">
      <c r="A769" t="s">
        <v>49</v>
      </c>
      <c s="34" t="s">
        <v>340</v>
      </c>
      <c s="34" t="s">
        <v>9196</v>
      </c>
      <c s="35" t="s">
        <v>5</v>
      </c>
      <c s="6" t="s">
        <v>9197</v>
      </c>
      <c s="36" t="s">
        <v>63</v>
      </c>
      <c s="37">
        <v>16</v>
      </c>
      <c s="36">
        <v>0</v>
      </c>
      <c s="36">
        <f>ROUND(G769*H769,6)</f>
      </c>
      <c r="L769" s="38">
        <v>0</v>
      </c>
      <c s="32">
        <f>ROUND(ROUND(L769,2)*ROUND(G769,3),2)</f>
      </c>
      <c s="36" t="s">
        <v>1516</v>
      </c>
      <c>
        <f>(M769*21)/100</f>
      </c>
      <c t="s">
        <v>27</v>
      </c>
    </row>
    <row r="770" spans="1:5" ht="12.75">
      <c r="A770" s="35" t="s">
        <v>55</v>
      </c>
      <c r="E770" s="39" t="s">
        <v>9341</v>
      </c>
    </row>
    <row r="771" spans="1:5" ht="12.75">
      <c r="A771" s="35" t="s">
        <v>56</v>
      </c>
      <c r="E771" s="40" t="s">
        <v>5</v>
      </c>
    </row>
    <row r="772" spans="1:5" ht="12.75">
      <c r="A772" t="s">
        <v>58</v>
      </c>
      <c r="E772" s="39" t="s">
        <v>5</v>
      </c>
    </row>
    <row r="773" spans="1:16" ht="12.75">
      <c r="A773" t="s">
        <v>49</v>
      </c>
      <c s="34" t="s">
        <v>343</v>
      </c>
      <c s="34" t="s">
        <v>9167</v>
      </c>
      <c s="35" t="s">
        <v>5</v>
      </c>
      <c s="6" t="s">
        <v>9168</v>
      </c>
      <c s="36" t="s">
        <v>63</v>
      </c>
      <c s="37">
        <v>12</v>
      </c>
      <c s="36">
        <v>0</v>
      </c>
      <c s="36">
        <f>ROUND(G773*H773,6)</f>
      </c>
      <c r="L773" s="38">
        <v>0</v>
      </c>
      <c s="32">
        <f>ROUND(ROUND(L773,2)*ROUND(G773,3),2)</f>
      </c>
      <c s="36" t="s">
        <v>1516</v>
      </c>
      <c>
        <f>(M773*21)/100</f>
      </c>
      <c t="s">
        <v>27</v>
      </c>
    </row>
    <row r="774" spans="1:5" ht="12.75">
      <c r="A774" s="35" t="s">
        <v>55</v>
      </c>
      <c r="E774" s="39" t="s">
        <v>9342</v>
      </c>
    </row>
    <row r="775" spans="1:5" ht="12.75">
      <c r="A775" s="35" t="s">
        <v>56</v>
      </c>
      <c r="E775" s="40" t="s">
        <v>5</v>
      </c>
    </row>
    <row r="776" spans="1:5" ht="12.75">
      <c r="A776" t="s">
        <v>58</v>
      </c>
      <c r="E776" s="39" t="s">
        <v>5</v>
      </c>
    </row>
    <row r="777" spans="1:16" ht="12.75">
      <c r="A777" t="s">
        <v>49</v>
      </c>
      <c s="34" t="s">
        <v>346</v>
      </c>
      <c s="34" t="s">
        <v>9165</v>
      </c>
      <c s="35" t="s">
        <v>5</v>
      </c>
      <c s="6" t="s">
        <v>9166</v>
      </c>
      <c s="36" t="s">
        <v>63</v>
      </c>
      <c s="37">
        <v>28</v>
      </c>
      <c s="36">
        <v>0</v>
      </c>
      <c s="36">
        <f>ROUND(G777*H777,6)</f>
      </c>
      <c r="L777" s="38">
        <v>0</v>
      </c>
      <c s="32">
        <f>ROUND(ROUND(L777,2)*ROUND(G777,3),2)</f>
      </c>
      <c s="36" t="s">
        <v>1516</v>
      </c>
      <c>
        <f>(M777*21)/100</f>
      </c>
      <c t="s">
        <v>27</v>
      </c>
    </row>
    <row r="778" spans="1:5" ht="12.75">
      <c r="A778" s="35" t="s">
        <v>55</v>
      </c>
      <c r="E778" s="39" t="s">
        <v>9343</v>
      </c>
    </row>
    <row r="779" spans="1:5" ht="12.75">
      <c r="A779" s="35" t="s">
        <v>56</v>
      </c>
      <c r="E779" s="40" t="s">
        <v>5</v>
      </c>
    </row>
    <row r="780" spans="1:5" ht="12.75">
      <c r="A780" t="s">
        <v>58</v>
      </c>
      <c r="E780" s="39" t="s">
        <v>5</v>
      </c>
    </row>
    <row r="781" spans="1:16" ht="12.75">
      <c r="A781" t="s">
        <v>49</v>
      </c>
      <c s="34" t="s">
        <v>349</v>
      </c>
      <c s="34" t="s">
        <v>9272</v>
      </c>
      <c s="35" t="s">
        <v>5</v>
      </c>
      <c s="6" t="s">
        <v>9273</v>
      </c>
      <c s="36" t="s">
        <v>63</v>
      </c>
      <c s="37">
        <v>8</v>
      </c>
      <c s="36">
        <v>0</v>
      </c>
      <c s="36">
        <f>ROUND(G781*H781,6)</f>
      </c>
      <c r="L781" s="38">
        <v>0</v>
      </c>
      <c s="32">
        <f>ROUND(ROUND(L781,2)*ROUND(G781,3),2)</f>
      </c>
      <c s="36" t="s">
        <v>1516</v>
      </c>
      <c>
        <f>(M781*21)/100</f>
      </c>
      <c t="s">
        <v>27</v>
      </c>
    </row>
    <row r="782" spans="1:5" ht="12.75">
      <c r="A782" s="35" t="s">
        <v>55</v>
      </c>
      <c r="E782" s="39" t="s">
        <v>9344</v>
      </c>
    </row>
    <row r="783" spans="1:5" ht="12.75">
      <c r="A783" s="35" t="s">
        <v>56</v>
      </c>
      <c r="E783" s="40" t="s">
        <v>5</v>
      </c>
    </row>
    <row r="784" spans="1:5" ht="12.75">
      <c r="A784" t="s">
        <v>58</v>
      </c>
      <c r="E784" s="39" t="s">
        <v>5</v>
      </c>
    </row>
    <row r="785" spans="1:16" ht="12.75">
      <c r="A785" t="s">
        <v>49</v>
      </c>
      <c s="34" t="s">
        <v>352</v>
      </c>
      <c s="34" t="s">
        <v>9170</v>
      </c>
      <c s="35" t="s">
        <v>5</v>
      </c>
      <c s="6" t="s">
        <v>9171</v>
      </c>
      <c s="36" t="s">
        <v>63</v>
      </c>
      <c s="37">
        <v>20</v>
      </c>
      <c s="36">
        <v>0</v>
      </c>
      <c s="36">
        <f>ROUND(G785*H785,6)</f>
      </c>
      <c r="L785" s="38">
        <v>0</v>
      </c>
      <c s="32">
        <f>ROUND(ROUND(L785,2)*ROUND(G785,3),2)</f>
      </c>
      <c s="36" t="s">
        <v>1516</v>
      </c>
      <c>
        <f>(M785*21)/100</f>
      </c>
      <c t="s">
        <v>27</v>
      </c>
    </row>
    <row r="786" spans="1:5" ht="12.75">
      <c r="A786" s="35" t="s">
        <v>55</v>
      </c>
      <c r="E786" s="39" t="s">
        <v>5</v>
      </c>
    </row>
    <row r="787" spans="1:5" ht="12.75">
      <c r="A787" s="35" t="s">
        <v>56</v>
      </c>
      <c r="E787" s="40" t="s">
        <v>5</v>
      </c>
    </row>
    <row r="788" spans="1:5" ht="12.75">
      <c r="A788" t="s">
        <v>58</v>
      </c>
      <c r="E788" s="39" t="s">
        <v>5</v>
      </c>
    </row>
    <row r="789" spans="1:16" ht="12.75">
      <c r="A789" t="s">
        <v>49</v>
      </c>
      <c s="34" t="s">
        <v>355</v>
      </c>
      <c s="34" t="s">
        <v>9209</v>
      </c>
      <c s="35" t="s">
        <v>5</v>
      </c>
      <c s="6" t="s">
        <v>9210</v>
      </c>
      <c s="36" t="s">
        <v>63</v>
      </c>
      <c s="37">
        <v>16</v>
      </c>
      <c s="36">
        <v>0</v>
      </c>
      <c s="36">
        <f>ROUND(G789*H789,6)</f>
      </c>
      <c r="L789" s="38">
        <v>0</v>
      </c>
      <c s="32">
        <f>ROUND(ROUND(L789,2)*ROUND(G789,3),2)</f>
      </c>
      <c s="36" t="s">
        <v>1516</v>
      </c>
      <c>
        <f>(M789*21)/100</f>
      </c>
      <c t="s">
        <v>27</v>
      </c>
    </row>
    <row r="790" spans="1:5" ht="12.75">
      <c r="A790" s="35" t="s">
        <v>55</v>
      </c>
      <c r="E790" s="39" t="s">
        <v>5</v>
      </c>
    </row>
    <row r="791" spans="1:5" ht="12.75">
      <c r="A791" s="35" t="s">
        <v>56</v>
      </c>
      <c r="E791" s="40" t="s">
        <v>5</v>
      </c>
    </row>
    <row r="792" spans="1:5" ht="12.75">
      <c r="A792" t="s">
        <v>58</v>
      </c>
      <c r="E792" s="39" t="s">
        <v>5</v>
      </c>
    </row>
    <row r="793" spans="1:16" ht="12.75">
      <c r="A793" t="s">
        <v>49</v>
      </c>
      <c s="34" t="s">
        <v>358</v>
      </c>
      <c s="34" t="s">
        <v>9172</v>
      </c>
      <c s="35" t="s">
        <v>5</v>
      </c>
      <c s="6" t="s">
        <v>9173</v>
      </c>
      <c s="36" t="s">
        <v>63</v>
      </c>
      <c s="37">
        <v>12</v>
      </c>
      <c s="36">
        <v>0</v>
      </c>
      <c s="36">
        <f>ROUND(G793*H793,6)</f>
      </c>
      <c r="L793" s="38">
        <v>0</v>
      </c>
      <c s="32">
        <f>ROUND(ROUND(L793,2)*ROUND(G793,3),2)</f>
      </c>
      <c s="36" t="s">
        <v>1516</v>
      </c>
      <c>
        <f>(M793*21)/100</f>
      </c>
      <c t="s">
        <v>27</v>
      </c>
    </row>
    <row r="794" spans="1:5" ht="12.75">
      <c r="A794" s="35" t="s">
        <v>55</v>
      </c>
      <c r="E794" s="39" t="s">
        <v>5</v>
      </c>
    </row>
    <row r="795" spans="1:5" ht="12.75">
      <c r="A795" s="35" t="s">
        <v>56</v>
      </c>
      <c r="E795" s="40" t="s">
        <v>5</v>
      </c>
    </row>
    <row r="796" spans="1:5" ht="12.75">
      <c r="A796" t="s">
        <v>58</v>
      </c>
      <c r="E796" s="39" t="s">
        <v>5</v>
      </c>
    </row>
    <row r="797" spans="1:16" ht="12.75">
      <c r="A797" t="s">
        <v>49</v>
      </c>
      <c s="34" t="s">
        <v>361</v>
      </c>
      <c s="34" t="s">
        <v>9278</v>
      </c>
      <c s="35" t="s">
        <v>5</v>
      </c>
      <c s="6" t="s">
        <v>9279</v>
      </c>
      <c s="36" t="s">
        <v>63</v>
      </c>
      <c s="37">
        <v>8</v>
      </c>
      <c s="36">
        <v>0</v>
      </c>
      <c s="36">
        <f>ROUND(G797*H797,6)</f>
      </c>
      <c r="L797" s="38">
        <v>0</v>
      </c>
      <c s="32">
        <f>ROUND(ROUND(L797,2)*ROUND(G797,3),2)</f>
      </c>
      <c s="36" t="s">
        <v>1516</v>
      </c>
      <c>
        <f>(M797*21)/100</f>
      </c>
      <c t="s">
        <v>27</v>
      </c>
    </row>
    <row r="798" spans="1:5" ht="12.75">
      <c r="A798" s="35" t="s">
        <v>55</v>
      </c>
      <c r="E798" s="39" t="s">
        <v>5</v>
      </c>
    </row>
    <row r="799" spans="1:5" ht="12.75">
      <c r="A799" s="35" t="s">
        <v>56</v>
      </c>
      <c r="E799" s="40" t="s">
        <v>5</v>
      </c>
    </row>
    <row r="800" spans="1:5" ht="12.75">
      <c r="A800" t="s">
        <v>58</v>
      </c>
      <c r="E800" s="39" t="s">
        <v>5</v>
      </c>
    </row>
    <row r="801" spans="1:16" ht="12.75">
      <c r="A801" t="s">
        <v>49</v>
      </c>
      <c s="34" t="s">
        <v>364</v>
      </c>
      <c s="34" t="s">
        <v>9174</v>
      </c>
      <c s="35" t="s">
        <v>5</v>
      </c>
      <c s="6" t="s">
        <v>9175</v>
      </c>
      <c s="36" t="s">
        <v>394</v>
      </c>
      <c s="37">
        <v>20</v>
      </c>
      <c s="36">
        <v>0</v>
      </c>
      <c s="36">
        <f>ROUND(G801*H801,6)</f>
      </c>
      <c r="L801" s="38">
        <v>0</v>
      </c>
      <c s="32">
        <f>ROUND(ROUND(L801,2)*ROUND(G801,3),2)</f>
      </c>
      <c s="36" t="s">
        <v>1516</v>
      </c>
      <c>
        <f>(M801*21)/100</f>
      </c>
      <c t="s">
        <v>27</v>
      </c>
    </row>
    <row r="802" spans="1:5" ht="12.75">
      <c r="A802" s="35" t="s">
        <v>55</v>
      </c>
      <c r="E802" s="39" t="s">
        <v>5</v>
      </c>
    </row>
    <row r="803" spans="1:5" ht="12.75">
      <c r="A803" s="35" t="s">
        <v>56</v>
      </c>
      <c r="E803" s="40" t="s">
        <v>5</v>
      </c>
    </row>
    <row r="804" spans="1:5" ht="12.75">
      <c r="A804" t="s">
        <v>58</v>
      </c>
      <c r="E804" s="39" t="s">
        <v>5</v>
      </c>
    </row>
    <row r="805" spans="1:13" ht="12.75">
      <c r="A805" t="s">
        <v>46</v>
      </c>
      <c r="C805" s="31" t="s">
        <v>9345</v>
      </c>
      <c r="E805" s="33" t="s">
        <v>9346</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367</v>
      </c>
      <c s="34" t="s">
        <v>9158</v>
      </c>
      <c s="35" t="s">
        <v>5</v>
      </c>
      <c s="6" t="s">
        <v>9159</v>
      </c>
      <c s="36" t="s">
        <v>63</v>
      </c>
      <c s="37">
        <v>28</v>
      </c>
      <c s="36">
        <v>0</v>
      </c>
      <c s="36">
        <f>ROUND(G806*H806,6)</f>
      </c>
      <c r="L806" s="38">
        <v>0</v>
      </c>
      <c s="32">
        <f>ROUND(ROUND(L806,2)*ROUND(G806,3),2)</f>
      </c>
      <c s="36" t="s">
        <v>1516</v>
      </c>
      <c>
        <f>(M806*21)/100</f>
      </c>
      <c t="s">
        <v>27</v>
      </c>
    </row>
    <row r="807" spans="1:5" ht="12.75">
      <c r="A807" s="35" t="s">
        <v>55</v>
      </c>
      <c r="E807" s="39" t="s">
        <v>5</v>
      </c>
    </row>
    <row r="808" spans="1:5" ht="12.75">
      <c r="A808" s="35" t="s">
        <v>56</v>
      </c>
      <c r="E808" s="40" t="s">
        <v>5</v>
      </c>
    </row>
    <row r="809" spans="1:5" ht="12.75">
      <c r="A809" t="s">
        <v>58</v>
      </c>
      <c r="E809" s="39" t="s">
        <v>5</v>
      </c>
    </row>
    <row r="810" spans="1:16" ht="12.75">
      <c r="A810" t="s">
        <v>49</v>
      </c>
      <c s="34" t="s">
        <v>370</v>
      </c>
      <c s="34" t="s">
        <v>9180</v>
      </c>
      <c s="35" t="s">
        <v>5</v>
      </c>
      <c s="6" t="s">
        <v>9181</v>
      </c>
      <c s="36" t="s">
        <v>63</v>
      </c>
      <c s="37">
        <v>10</v>
      </c>
      <c s="36">
        <v>0</v>
      </c>
      <c s="36">
        <f>ROUND(G810*H810,6)</f>
      </c>
      <c r="L810" s="38">
        <v>0</v>
      </c>
      <c s="32">
        <f>ROUND(ROUND(L810,2)*ROUND(G810,3),2)</f>
      </c>
      <c s="36" t="s">
        <v>1516</v>
      </c>
      <c>
        <f>(M810*21)/100</f>
      </c>
      <c t="s">
        <v>27</v>
      </c>
    </row>
    <row r="811" spans="1:5" ht="12.75">
      <c r="A811" s="35" t="s">
        <v>55</v>
      </c>
      <c r="E811" s="39" t="s">
        <v>5</v>
      </c>
    </row>
    <row r="812" spans="1:5" ht="12.75">
      <c r="A812" s="35" t="s">
        <v>56</v>
      </c>
      <c r="E812" s="40" t="s">
        <v>5</v>
      </c>
    </row>
    <row r="813" spans="1:5" ht="12.75">
      <c r="A813" t="s">
        <v>58</v>
      </c>
      <c r="E813" s="39" t="s">
        <v>5</v>
      </c>
    </row>
    <row r="814" spans="1:16" ht="12.75">
      <c r="A814" t="s">
        <v>49</v>
      </c>
      <c s="34" t="s">
        <v>373</v>
      </c>
      <c s="34" t="s">
        <v>9182</v>
      </c>
      <c s="35" t="s">
        <v>5</v>
      </c>
      <c s="6" t="s">
        <v>9183</v>
      </c>
      <c s="36" t="s">
        <v>63</v>
      </c>
      <c s="37">
        <v>8</v>
      </c>
      <c s="36">
        <v>0</v>
      </c>
      <c s="36">
        <f>ROUND(G814*H814,6)</f>
      </c>
      <c r="L814" s="38">
        <v>0</v>
      </c>
      <c s="32">
        <f>ROUND(ROUND(L814,2)*ROUND(G814,3),2)</f>
      </c>
      <c s="36" t="s">
        <v>1516</v>
      </c>
      <c>
        <f>(M814*21)/100</f>
      </c>
      <c t="s">
        <v>27</v>
      </c>
    </row>
    <row r="815" spans="1:5" ht="12.75">
      <c r="A815" s="35" t="s">
        <v>55</v>
      </c>
      <c r="E815" s="39" t="s">
        <v>5</v>
      </c>
    </row>
    <row r="816" spans="1:5" ht="12.75">
      <c r="A816" s="35" t="s">
        <v>56</v>
      </c>
      <c r="E816" s="40" t="s">
        <v>5</v>
      </c>
    </row>
    <row r="817" spans="1:5" ht="12.75">
      <c r="A817" t="s">
        <v>58</v>
      </c>
      <c r="E817" s="39" t="s">
        <v>5</v>
      </c>
    </row>
    <row r="818" spans="1:16" ht="12.75">
      <c r="A818" t="s">
        <v>49</v>
      </c>
      <c s="34" t="s">
        <v>376</v>
      </c>
      <c s="34" t="s">
        <v>9184</v>
      </c>
      <c s="35" t="s">
        <v>5</v>
      </c>
      <c s="6" t="s">
        <v>9185</v>
      </c>
      <c s="36" t="s">
        <v>63</v>
      </c>
      <c s="37">
        <v>102</v>
      </c>
      <c s="36">
        <v>0</v>
      </c>
      <c s="36">
        <f>ROUND(G818*H818,6)</f>
      </c>
      <c r="L818" s="38">
        <v>0</v>
      </c>
      <c s="32">
        <f>ROUND(ROUND(L818,2)*ROUND(G818,3),2)</f>
      </c>
      <c s="36" t="s">
        <v>1516</v>
      </c>
      <c>
        <f>(M818*21)/100</f>
      </c>
      <c t="s">
        <v>27</v>
      </c>
    </row>
    <row r="819" spans="1:5" ht="12.75">
      <c r="A819" s="35" t="s">
        <v>55</v>
      </c>
      <c r="E819" s="39" t="s">
        <v>5</v>
      </c>
    </row>
    <row r="820" spans="1:5" ht="12.75">
      <c r="A820" s="35" t="s">
        <v>56</v>
      </c>
      <c r="E820" s="40" t="s">
        <v>5</v>
      </c>
    </row>
    <row r="821" spans="1:5" ht="12.75">
      <c r="A821" t="s">
        <v>58</v>
      </c>
      <c r="E821" s="39" t="s">
        <v>5</v>
      </c>
    </row>
    <row r="822" spans="1:16" ht="12.75">
      <c r="A822" t="s">
        <v>49</v>
      </c>
      <c s="34" t="s">
        <v>379</v>
      </c>
      <c s="34" t="s">
        <v>9190</v>
      </c>
      <c s="35" t="s">
        <v>5</v>
      </c>
      <c s="6" t="s">
        <v>9191</v>
      </c>
      <c s="36" t="s">
        <v>63</v>
      </c>
      <c s="37">
        <v>8</v>
      </c>
      <c s="36">
        <v>0</v>
      </c>
      <c s="36">
        <f>ROUND(G822*H822,6)</f>
      </c>
      <c r="L822" s="38">
        <v>0</v>
      </c>
      <c s="32">
        <f>ROUND(ROUND(L822,2)*ROUND(G822,3),2)</f>
      </c>
      <c s="36" t="s">
        <v>1516</v>
      </c>
      <c>
        <f>(M822*21)/100</f>
      </c>
      <c t="s">
        <v>27</v>
      </c>
    </row>
    <row r="823" spans="1:5" ht="12.75">
      <c r="A823" s="35" t="s">
        <v>55</v>
      </c>
      <c r="E823" s="39" t="s">
        <v>9164</v>
      </c>
    </row>
    <row r="824" spans="1:5" ht="12.75">
      <c r="A824" s="35" t="s">
        <v>56</v>
      </c>
      <c r="E824" s="40" t="s">
        <v>5</v>
      </c>
    </row>
    <row r="825" spans="1:5" ht="12.75">
      <c r="A825" t="s">
        <v>58</v>
      </c>
      <c r="E825" s="39" t="s">
        <v>5</v>
      </c>
    </row>
    <row r="826" spans="1:16" ht="12.75">
      <c r="A826" t="s">
        <v>49</v>
      </c>
      <c s="34" t="s">
        <v>382</v>
      </c>
      <c s="34" t="s">
        <v>9162</v>
      </c>
      <c s="35" t="s">
        <v>5</v>
      </c>
      <c s="6" t="s">
        <v>9163</v>
      </c>
      <c s="36" t="s">
        <v>63</v>
      </c>
      <c s="37">
        <v>28</v>
      </c>
      <c s="36">
        <v>0</v>
      </c>
      <c s="36">
        <f>ROUND(G826*H826,6)</f>
      </c>
      <c r="L826" s="38">
        <v>0</v>
      </c>
      <c s="32">
        <f>ROUND(ROUND(L826,2)*ROUND(G826,3),2)</f>
      </c>
      <c s="36" t="s">
        <v>1516</v>
      </c>
      <c>
        <f>(M826*21)/100</f>
      </c>
      <c t="s">
        <v>27</v>
      </c>
    </row>
    <row r="827" spans="1:5" ht="12.75">
      <c r="A827" s="35" t="s">
        <v>55</v>
      </c>
      <c r="E827" s="39" t="s">
        <v>9347</v>
      </c>
    </row>
    <row r="828" spans="1:5" ht="12.75">
      <c r="A828" s="35" t="s">
        <v>56</v>
      </c>
      <c r="E828" s="40" t="s">
        <v>5</v>
      </c>
    </row>
    <row r="829" spans="1:5" ht="12.75">
      <c r="A829" t="s">
        <v>58</v>
      </c>
      <c r="E829" s="39" t="s">
        <v>5</v>
      </c>
    </row>
    <row r="830" spans="1:16" ht="12.75">
      <c r="A830" t="s">
        <v>49</v>
      </c>
      <c s="34" t="s">
        <v>385</v>
      </c>
      <c s="34" t="s">
        <v>9194</v>
      </c>
      <c s="35" t="s">
        <v>5</v>
      </c>
      <c s="6" t="s">
        <v>9195</v>
      </c>
      <c s="36" t="s">
        <v>63</v>
      </c>
      <c s="37">
        <v>10</v>
      </c>
      <c s="36">
        <v>0</v>
      </c>
      <c s="36">
        <f>ROUND(G830*H830,6)</f>
      </c>
      <c r="L830" s="38">
        <v>0</v>
      </c>
      <c s="32">
        <f>ROUND(ROUND(L830,2)*ROUND(G830,3),2)</f>
      </c>
      <c s="36" t="s">
        <v>1516</v>
      </c>
      <c>
        <f>(M830*21)/100</f>
      </c>
      <c t="s">
        <v>27</v>
      </c>
    </row>
    <row r="831" spans="1:5" ht="12.75">
      <c r="A831" s="35" t="s">
        <v>55</v>
      </c>
      <c r="E831" s="39" t="s">
        <v>9348</v>
      </c>
    </row>
    <row r="832" spans="1:5" ht="12.75">
      <c r="A832" s="35" t="s">
        <v>56</v>
      </c>
      <c r="E832" s="40" t="s">
        <v>5</v>
      </c>
    </row>
    <row r="833" spans="1:5" ht="12.75">
      <c r="A833" t="s">
        <v>58</v>
      </c>
      <c r="E833" s="39" t="s">
        <v>5</v>
      </c>
    </row>
    <row r="834" spans="1:16" ht="12.75">
      <c r="A834" t="s">
        <v>49</v>
      </c>
      <c s="34" t="s">
        <v>388</v>
      </c>
      <c s="34" t="s">
        <v>9196</v>
      </c>
      <c s="35" t="s">
        <v>5</v>
      </c>
      <c s="6" t="s">
        <v>9197</v>
      </c>
      <c s="36" t="s">
        <v>63</v>
      </c>
      <c s="37">
        <v>102</v>
      </c>
      <c s="36">
        <v>0</v>
      </c>
      <c s="36">
        <f>ROUND(G834*H834,6)</f>
      </c>
      <c r="L834" s="38">
        <v>0</v>
      </c>
      <c s="32">
        <f>ROUND(ROUND(L834,2)*ROUND(G834,3),2)</f>
      </c>
      <c s="36" t="s">
        <v>1516</v>
      </c>
      <c>
        <f>(M834*21)/100</f>
      </c>
      <c t="s">
        <v>27</v>
      </c>
    </row>
    <row r="835" spans="1:5" ht="12.75">
      <c r="A835" s="35" t="s">
        <v>55</v>
      </c>
      <c r="E835" s="39" t="s">
        <v>9349</v>
      </c>
    </row>
    <row r="836" spans="1:5" ht="12.75">
      <c r="A836" s="35" t="s">
        <v>56</v>
      </c>
      <c r="E836" s="40" t="s">
        <v>5</v>
      </c>
    </row>
    <row r="837" spans="1:5" ht="12.75">
      <c r="A837" t="s">
        <v>58</v>
      </c>
      <c r="E837" s="39" t="s">
        <v>5</v>
      </c>
    </row>
    <row r="838" spans="1:16" ht="12.75">
      <c r="A838" t="s">
        <v>49</v>
      </c>
      <c s="34" t="s">
        <v>391</v>
      </c>
      <c s="34" t="s">
        <v>9165</v>
      </c>
      <c s="35" t="s">
        <v>5</v>
      </c>
      <c s="6" t="s">
        <v>9166</v>
      </c>
      <c s="36" t="s">
        <v>63</v>
      </c>
      <c s="37">
        <v>144</v>
      </c>
      <c s="36">
        <v>0</v>
      </c>
      <c s="36">
        <f>ROUND(G838*H838,6)</f>
      </c>
      <c r="L838" s="38">
        <v>0</v>
      </c>
      <c s="32">
        <f>ROUND(ROUND(L838,2)*ROUND(G838,3),2)</f>
      </c>
      <c s="36" t="s">
        <v>1516</v>
      </c>
      <c>
        <f>(M838*21)/100</f>
      </c>
      <c t="s">
        <v>27</v>
      </c>
    </row>
    <row r="839" spans="1:5" ht="12.75">
      <c r="A839" s="35" t="s">
        <v>55</v>
      </c>
      <c r="E839" s="39" t="s">
        <v>9350</v>
      </c>
    </row>
    <row r="840" spans="1:5" ht="12.75">
      <c r="A840" s="35" t="s">
        <v>56</v>
      </c>
      <c r="E840" s="40" t="s">
        <v>5</v>
      </c>
    </row>
    <row r="841" spans="1:5" ht="12.75">
      <c r="A841" t="s">
        <v>58</v>
      </c>
      <c r="E841" s="39" t="s">
        <v>5</v>
      </c>
    </row>
    <row r="842" spans="1:16" ht="12.75">
      <c r="A842" t="s">
        <v>49</v>
      </c>
      <c s="34" t="s">
        <v>395</v>
      </c>
      <c s="34" t="s">
        <v>9205</v>
      </c>
      <c s="35" t="s">
        <v>5</v>
      </c>
      <c s="6" t="s">
        <v>9206</v>
      </c>
      <c s="36" t="s">
        <v>63</v>
      </c>
      <c s="37">
        <v>8</v>
      </c>
      <c s="36">
        <v>0</v>
      </c>
      <c s="36">
        <f>ROUND(G842*H842,6)</f>
      </c>
      <c r="L842" s="38">
        <v>0</v>
      </c>
      <c s="32">
        <f>ROUND(ROUND(L842,2)*ROUND(G842,3),2)</f>
      </c>
      <c s="36" t="s">
        <v>1516</v>
      </c>
      <c>
        <f>(M842*21)/100</f>
      </c>
      <c t="s">
        <v>27</v>
      </c>
    </row>
    <row r="843" spans="1:5" ht="12.75">
      <c r="A843" s="35" t="s">
        <v>55</v>
      </c>
      <c r="E843" s="39" t="s">
        <v>5</v>
      </c>
    </row>
    <row r="844" spans="1:5" ht="12.75">
      <c r="A844" s="35" t="s">
        <v>56</v>
      </c>
      <c r="E844" s="40" t="s">
        <v>5</v>
      </c>
    </row>
    <row r="845" spans="1:5" ht="12.75">
      <c r="A845" t="s">
        <v>58</v>
      </c>
      <c r="E845" s="39" t="s">
        <v>5</v>
      </c>
    </row>
    <row r="846" spans="1:16" ht="12.75">
      <c r="A846" t="s">
        <v>49</v>
      </c>
      <c s="34" t="s">
        <v>398</v>
      </c>
      <c s="34" t="s">
        <v>9170</v>
      </c>
      <c s="35" t="s">
        <v>5</v>
      </c>
      <c s="6" t="s">
        <v>9171</v>
      </c>
      <c s="36" t="s">
        <v>63</v>
      </c>
      <c s="37">
        <v>28</v>
      </c>
      <c s="36">
        <v>0</v>
      </c>
      <c s="36">
        <f>ROUND(G846*H846,6)</f>
      </c>
      <c r="L846" s="38">
        <v>0</v>
      </c>
      <c s="32">
        <f>ROUND(ROUND(L846,2)*ROUND(G846,3),2)</f>
      </c>
      <c s="36" t="s">
        <v>1516</v>
      </c>
      <c>
        <f>(M846*21)/100</f>
      </c>
      <c t="s">
        <v>27</v>
      </c>
    </row>
    <row r="847" spans="1:5" ht="12.75">
      <c r="A847" s="35" t="s">
        <v>55</v>
      </c>
      <c r="E847" s="39" t="s">
        <v>5</v>
      </c>
    </row>
    <row r="848" spans="1:5" ht="12.75">
      <c r="A848" s="35" t="s">
        <v>56</v>
      </c>
      <c r="E848" s="40" t="s">
        <v>5</v>
      </c>
    </row>
    <row r="849" spans="1:5" ht="12.75">
      <c r="A849" t="s">
        <v>58</v>
      </c>
      <c r="E849" s="39" t="s">
        <v>5</v>
      </c>
    </row>
    <row r="850" spans="1:16" ht="12.75">
      <c r="A850" t="s">
        <v>49</v>
      </c>
      <c s="34" t="s">
        <v>401</v>
      </c>
      <c s="34" t="s">
        <v>9207</v>
      </c>
      <c s="35" t="s">
        <v>5</v>
      </c>
      <c s="6" t="s">
        <v>9208</v>
      </c>
      <c s="36" t="s">
        <v>63</v>
      </c>
      <c s="37">
        <v>10</v>
      </c>
      <c s="36">
        <v>0</v>
      </c>
      <c s="36">
        <f>ROUND(G850*H850,6)</f>
      </c>
      <c r="L850" s="38">
        <v>0</v>
      </c>
      <c s="32">
        <f>ROUND(ROUND(L850,2)*ROUND(G850,3),2)</f>
      </c>
      <c s="36" t="s">
        <v>1516</v>
      </c>
      <c>
        <f>(M850*21)/100</f>
      </c>
      <c t="s">
        <v>27</v>
      </c>
    </row>
    <row r="851" spans="1:5" ht="12.75">
      <c r="A851" s="35" t="s">
        <v>55</v>
      </c>
      <c r="E851" s="39" t="s">
        <v>5</v>
      </c>
    </row>
    <row r="852" spans="1:5" ht="12.75">
      <c r="A852" s="35" t="s">
        <v>56</v>
      </c>
      <c r="E852" s="40" t="s">
        <v>5</v>
      </c>
    </row>
    <row r="853" spans="1:5" ht="12.75">
      <c r="A853" t="s">
        <v>58</v>
      </c>
      <c r="E853" s="39" t="s">
        <v>5</v>
      </c>
    </row>
    <row r="854" spans="1:16" ht="12.75">
      <c r="A854" t="s">
        <v>49</v>
      </c>
      <c s="34" t="s">
        <v>404</v>
      </c>
      <c s="34" t="s">
        <v>9209</v>
      </c>
      <c s="35" t="s">
        <v>5</v>
      </c>
      <c s="6" t="s">
        <v>9210</v>
      </c>
      <c s="36" t="s">
        <v>63</v>
      </c>
      <c s="37">
        <v>102</v>
      </c>
      <c s="36">
        <v>0</v>
      </c>
      <c s="36">
        <f>ROUND(G854*H854,6)</f>
      </c>
      <c r="L854" s="38">
        <v>0</v>
      </c>
      <c s="32">
        <f>ROUND(ROUND(L854,2)*ROUND(G854,3),2)</f>
      </c>
      <c s="36" t="s">
        <v>1516</v>
      </c>
      <c>
        <f>(M854*21)/100</f>
      </c>
      <c t="s">
        <v>27</v>
      </c>
    </row>
    <row r="855" spans="1:5" ht="12.75">
      <c r="A855" s="35" t="s">
        <v>55</v>
      </c>
      <c r="E855" s="39" t="s">
        <v>5</v>
      </c>
    </row>
    <row r="856" spans="1:5" ht="12.75">
      <c r="A856" s="35" t="s">
        <v>56</v>
      </c>
      <c r="E856" s="40" t="s">
        <v>5</v>
      </c>
    </row>
    <row r="857" spans="1:5" ht="12.75">
      <c r="A857" t="s">
        <v>58</v>
      </c>
      <c r="E857" s="39" t="s">
        <v>5</v>
      </c>
    </row>
    <row r="858" spans="1:16" ht="12.75">
      <c r="A858" t="s">
        <v>49</v>
      </c>
      <c s="34" t="s">
        <v>407</v>
      </c>
      <c s="34" t="s">
        <v>9174</v>
      </c>
      <c s="35" t="s">
        <v>5</v>
      </c>
      <c s="6" t="s">
        <v>9175</v>
      </c>
      <c s="36" t="s">
        <v>394</v>
      </c>
      <c s="37">
        <v>20</v>
      </c>
      <c s="36">
        <v>0</v>
      </c>
      <c s="36">
        <f>ROUND(G858*H858,6)</f>
      </c>
      <c r="L858" s="38">
        <v>0</v>
      </c>
      <c s="32">
        <f>ROUND(ROUND(L858,2)*ROUND(G858,3),2)</f>
      </c>
      <c s="36" t="s">
        <v>1516</v>
      </c>
      <c>
        <f>(M858*21)/100</f>
      </c>
      <c t="s">
        <v>27</v>
      </c>
    </row>
    <row r="859" spans="1:5" ht="12.75">
      <c r="A859" s="35" t="s">
        <v>55</v>
      </c>
      <c r="E859" s="39" t="s">
        <v>5</v>
      </c>
    </row>
    <row r="860" spans="1:5" ht="12.75">
      <c r="A860" s="35" t="s">
        <v>56</v>
      </c>
      <c r="E860" s="40" t="s">
        <v>5</v>
      </c>
    </row>
    <row r="861" spans="1:5" ht="12.75">
      <c r="A861" t="s">
        <v>58</v>
      </c>
      <c r="E861" s="39" t="s">
        <v>5</v>
      </c>
    </row>
    <row r="862" spans="1:16" ht="12.75">
      <c r="A862" t="s">
        <v>49</v>
      </c>
      <c s="34" t="s">
        <v>410</v>
      </c>
      <c s="34" t="s">
        <v>9215</v>
      </c>
      <c s="35" t="s">
        <v>5</v>
      </c>
      <c s="6" t="s">
        <v>9216</v>
      </c>
      <c s="36" t="s">
        <v>63</v>
      </c>
      <c s="37">
        <v>1</v>
      </c>
      <c s="36">
        <v>0</v>
      </c>
      <c s="36">
        <f>ROUND(G862*H862,6)</f>
      </c>
      <c r="L862" s="38">
        <v>0</v>
      </c>
      <c s="32">
        <f>ROUND(ROUND(L862,2)*ROUND(G862,3),2)</f>
      </c>
      <c s="36" t="s">
        <v>1516</v>
      </c>
      <c>
        <f>(M862*21)/100</f>
      </c>
      <c t="s">
        <v>27</v>
      </c>
    </row>
    <row r="863" spans="1:5" ht="12.75">
      <c r="A863" s="35" t="s">
        <v>55</v>
      </c>
      <c r="E863" s="39" t="s">
        <v>5</v>
      </c>
    </row>
    <row r="864" spans="1:5" ht="12.75">
      <c r="A864" s="35" t="s">
        <v>56</v>
      </c>
      <c r="E864" s="40" t="s">
        <v>5</v>
      </c>
    </row>
    <row r="865" spans="1:5" ht="12.75">
      <c r="A865" t="s">
        <v>58</v>
      </c>
      <c r="E865" s="39" t="s">
        <v>5</v>
      </c>
    </row>
    <row r="866" spans="1:16" ht="12.75">
      <c r="A866" t="s">
        <v>49</v>
      </c>
      <c s="34" t="s">
        <v>413</v>
      </c>
      <c s="34" t="s">
        <v>9186</v>
      </c>
      <c s="35" t="s">
        <v>5</v>
      </c>
      <c s="6" t="s">
        <v>9187</v>
      </c>
      <c s="36" t="s">
        <v>63</v>
      </c>
      <c s="37">
        <v>24</v>
      </c>
      <c s="36">
        <v>0</v>
      </c>
      <c s="36">
        <f>ROUND(G866*H866,6)</f>
      </c>
      <c r="L866" s="38">
        <v>0</v>
      </c>
      <c s="32">
        <f>ROUND(ROUND(L866,2)*ROUND(G866,3),2)</f>
      </c>
      <c s="36" t="s">
        <v>1516</v>
      </c>
      <c>
        <f>(M866*21)/100</f>
      </c>
      <c t="s">
        <v>27</v>
      </c>
    </row>
    <row r="867" spans="1:5" ht="12.75">
      <c r="A867" s="35" t="s">
        <v>55</v>
      </c>
      <c r="E867" s="39" t="s">
        <v>5</v>
      </c>
    </row>
    <row r="868" spans="1:5" ht="12.75">
      <c r="A868" s="35" t="s">
        <v>56</v>
      </c>
      <c r="E868" s="40" t="s">
        <v>5</v>
      </c>
    </row>
    <row r="869" spans="1:5" ht="12.75">
      <c r="A869" t="s">
        <v>58</v>
      </c>
      <c r="E869" s="39" t="s">
        <v>5</v>
      </c>
    </row>
    <row r="870" spans="1:16" ht="12.75">
      <c r="A870" t="s">
        <v>49</v>
      </c>
      <c s="34" t="s">
        <v>416</v>
      </c>
      <c s="34" t="s">
        <v>9188</v>
      </c>
      <c s="35" t="s">
        <v>5</v>
      </c>
      <c s="6" t="s">
        <v>9189</v>
      </c>
      <c s="36" t="s">
        <v>63</v>
      </c>
      <c s="37">
        <v>24</v>
      </c>
      <c s="36">
        <v>0</v>
      </c>
      <c s="36">
        <f>ROUND(G870*H870,6)</f>
      </c>
      <c r="L870" s="38">
        <v>0</v>
      </c>
      <c s="32">
        <f>ROUND(ROUND(L870,2)*ROUND(G870,3),2)</f>
      </c>
      <c s="36" t="s">
        <v>1516</v>
      </c>
      <c>
        <f>(M870*21)/100</f>
      </c>
      <c t="s">
        <v>27</v>
      </c>
    </row>
    <row r="871" spans="1:5" ht="12.75">
      <c r="A871" s="35" t="s">
        <v>55</v>
      </c>
      <c r="E871" s="39" t="s">
        <v>5</v>
      </c>
    </row>
    <row r="872" spans="1:5" ht="12.75">
      <c r="A872" s="35" t="s">
        <v>56</v>
      </c>
      <c r="E872" s="40" t="s">
        <v>5</v>
      </c>
    </row>
    <row r="873" spans="1:5" ht="12.75">
      <c r="A873" t="s">
        <v>58</v>
      </c>
      <c r="E873" s="39" t="s">
        <v>5</v>
      </c>
    </row>
    <row r="874" spans="1:16" ht="12.75">
      <c r="A874" t="s">
        <v>49</v>
      </c>
      <c s="34" t="s">
        <v>419</v>
      </c>
      <c s="34" t="s">
        <v>9260</v>
      </c>
      <c s="35" t="s">
        <v>5</v>
      </c>
      <c s="6" t="s">
        <v>9261</v>
      </c>
      <c s="36" t="s">
        <v>63</v>
      </c>
      <c s="37">
        <v>4</v>
      </c>
      <c s="36">
        <v>0</v>
      </c>
      <c s="36">
        <f>ROUND(G874*H874,6)</f>
      </c>
      <c r="L874" s="38">
        <v>0</v>
      </c>
      <c s="32">
        <f>ROUND(ROUND(L874,2)*ROUND(G874,3),2)</f>
      </c>
      <c s="36" t="s">
        <v>1516</v>
      </c>
      <c>
        <f>(M874*21)/100</f>
      </c>
      <c t="s">
        <v>27</v>
      </c>
    </row>
    <row r="875" spans="1:5" ht="12.75">
      <c r="A875" s="35" t="s">
        <v>55</v>
      </c>
      <c r="E875" s="39" t="s">
        <v>5</v>
      </c>
    </row>
    <row r="876" spans="1:5" ht="12.75">
      <c r="A876" s="35" t="s">
        <v>56</v>
      </c>
      <c r="E876" s="40" t="s">
        <v>5</v>
      </c>
    </row>
    <row r="877" spans="1:5" ht="12.75">
      <c r="A877" t="s">
        <v>58</v>
      </c>
      <c r="E877" s="39" t="s">
        <v>5</v>
      </c>
    </row>
    <row r="878" spans="1:16" ht="12.75">
      <c r="A878" t="s">
        <v>49</v>
      </c>
      <c s="34" t="s">
        <v>422</v>
      </c>
      <c s="34" t="s">
        <v>9199</v>
      </c>
      <c s="35" t="s">
        <v>5</v>
      </c>
      <c s="6" t="s">
        <v>9200</v>
      </c>
      <c s="36" t="s">
        <v>63</v>
      </c>
      <c s="37">
        <v>24</v>
      </c>
      <c s="36">
        <v>0</v>
      </c>
      <c s="36">
        <f>ROUND(G878*H878,6)</f>
      </c>
      <c r="L878" s="38">
        <v>0</v>
      </c>
      <c s="32">
        <f>ROUND(ROUND(L878,2)*ROUND(G878,3),2)</f>
      </c>
      <c s="36" t="s">
        <v>1516</v>
      </c>
      <c>
        <f>(M878*21)/100</f>
      </c>
      <c t="s">
        <v>27</v>
      </c>
    </row>
    <row r="879" spans="1:5" ht="12.75">
      <c r="A879" s="35" t="s">
        <v>55</v>
      </c>
      <c r="E879" s="39" t="s">
        <v>9351</v>
      </c>
    </row>
    <row r="880" spans="1:5" ht="12.75">
      <c r="A880" s="35" t="s">
        <v>56</v>
      </c>
      <c r="E880" s="40" t="s">
        <v>5</v>
      </c>
    </row>
    <row r="881" spans="1:5" ht="12.75">
      <c r="A881" t="s">
        <v>58</v>
      </c>
      <c r="E881" s="39" t="s">
        <v>5</v>
      </c>
    </row>
    <row r="882" spans="1:16" ht="12.75">
      <c r="A882" t="s">
        <v>49</v>
      </c>
      <c s="34" t="s">
        <v>425</v>
      </c>
      <c s="34" t="s">
        <v>9202</v>
      </c>
      <c s="35" t="s">
        <v>5</v>
      </c>
      <c s="6" t="s">
        <v>9203</v>
      </c>
      <c s="36" t="s">
        <v>63</v>
      </c>
      <c s="37">
        <v>24</v>
      </c>
      <c s="36">
        <v>0</v>
      </c>
      <c s="36">
        <f>ROUND(G882*H882,6)</f>
      </c>
      <c r="L882" s="38">
        <v>0</v>
      </c>
      <c s="32">
        <f>ROUND(ROUND(L882,2)*ROUND(G882,3),2)</f>
      </c>
      <c s="36" t="s">
        <v>1516</v>
      </c>
      <c>
        <f>(M882*21)/100</f>
      </c>
      <c t="s">
        <v>27</v>
      </c>
    </row>
    <row r="883" spans="1:5" ht="12.75">
      <c r="A883" s="35" t="s">
        <v>55</v>
      </c>
      <c r="E883" s="39" t="s">
        <v>9351</v>
      </c>
    </row>
    <row r="884" spans="1:5" ht="12.75">
      <c r="A884" s="35" t="s">
        <v>56</v>
      </c>
      <c r="E884" s="40" t="s">
        <v>5</v>
      </c>
    </row>
    <row r="885" spans="1:5" ht="12.75">
      <c r="A885" t="s">
        <v>58</v>
      </c>
      <c r="E885" s="39" t="s">
        <v>5</v>
      </c>
    </row>
    <row r="886" spans="1:16" ht="12.75">
      <c r="A886" t="s">
        <v>49</v>
      </c>
      <c s="34" t="s">
        <v>428</v>
      </c>
      <c s="34" t="s">
        <v>9272</v>
      </c>
      <c s="35" t="s">
        <v>5</v>
      </c>
      <c s="6" t="s">
        <v>9273</v>
      </c>
      <c s="36" t="s">
        <v>63</v>
      </c>
      <c s="37">
        <v>4</v>
      </c>
      <c s="36">
        <v>0</v>
      </c>
      <c s="36">
        <f>ROUND(G886*H886,6)</f>
      </c>
      <c r="L886" s="38">
        <v>0</v>
      </c>
      <c s="32">
        <f>ROUND(ROUND(L886,2)*ROUND(G886,3),2)</f>
      </c>
      <c s="36" t="s">
        <v>1516</v>
      </c>
      <c>
        <f>(M886*21)/100</f>
      </c>
      <c t="s">
        <v>27</v>
      </c>
    </row>
    <row r="887" spans="1:5" ht="12.75">
      <c r="A887" s="35" t="s">
        <v>55</v>
      </c>
      <c r="E887" s="39" t="s">
        <v>9169</v>
      </c>
    </row>
    <row r="888" spans="1:5" ht="12.75">
      <c r="A888" s="35" t="s">
        <v>56</v>
      </c>
      <c r="E888" s="40" t="s">
        <v>5</v>
      </c>
    </row>
    <row r="889" spans="1:5" ht="12.75">
      <c r="A889" t="s">
        <v>58</v>
      </c>
      <c r="E889" s="39" t="s">
        <v>5</v>
      </c>
    </row>
    <row r="890" spans="1:16" ht="12.75">
      <c r="A890" t="s">
        <v>49</v>
      </c>
      <c s="34" t="s">
        <v>431</v>
      </c>
      <c s="34" t="s">
        <v>9211</v>
      </c>
      <c s="35" t="s">
        <v>5</v>
      </c>
      <c s="6" t="s">
        <v>9212</v>
      </c>
      <c s="36" t="s">
        <v>63</v>
      </c>
      <c s="37">
        <v>24</v>
      </c>
      <c s="36">
        <v>0</v>
      </c>
      <c s="36">
        <f>ROUND(G890*H890,6)</f>
      </c>
      <c r="L890" s="38">
        <v>0</v>
      </c>
      <c s="32">
        <f>ROUND(ROUND(L890,2)*ROUND(G890,3),2)</f>
      </c>
      <c s="36" t="s">
        <v>1516</v>
      </c>
      <c>
        <f>(M890*21)/100</f>
      </c>
      <c t="s">
        <v>27</v>
      </c>
    </row>
    <row r="891" spans="1:5" ht="12.75">
      <c r="A891" s="35" t="s">
        <v>55</v>
      </c>
      <c r="E891" s="39" t="s">
        <v>5</v>
      </c>
    </row>
    <row r="892" spans="1:5" ht="12.75">
      <c r="A892" s="35" t="s">
        <v>56</v>
      </c>
      <c r="E892" s="40" t="s">
        <v>5</v>
      </c>
    </row>
    <row r="893" spans="1:5" ht="12.75">
      <c r="A893" t="s">
        <v>58</v>
      </c>
      <c r="E893" s="39" t="s">
        <v>5</v>
      </c>
    </row>
    <row r="894" spans="1:16" ht="12.75">
      <c r="A894" t="s">
        <v>49</v>
      </c>
      <c s="34" t="s">
        <v>434</v>
      </c>
      <c s="34" t="s">
        <v>9213</v>
      </c>
      <c s="35" t="s">
        <v>5</v>
      </c>
      <c s="6" t="s">
        <v>9214</v>
      </c>
      <c s="36" t="s">
        <v>63</v>
      </c>
      <c s="37">
        <v>24</v>
      </c>
      <c s="36">
        <v>0</v>
      </c>
      <c s="36">
        <f>ROUND(G894*H894,6)</f>
      </c>
      <c r="L894" s="38">
        <v>0</v>
      </c>
      <c s="32">
        <f>ROUND(ROUND(L894,2)*ROUND(G894,3),2)</f>
      </c>
      <c s="36" t="s">
        <v>1516</v>
      </c>
      <c>
        <f>(M894*21)/100</f>
      </c>
      <c t="s">
        <v>27</v>
      </c>
    </row>
    <row r="895" spans="1:5" ht="12.75">
      <c r="A895" s="35" t="s">
        <v>55</v>
      </c>
      <c r="E895" s="39" t="s">
        <v>5</v>
      </c>
    </row>
    <row r="896" spans="1:5" ht="12.75">
      <c r="A896" s="35" t="s">
        <v>56</v>
      </c>
      <c r="E896" s="40" t="s">
        <v>5</v>
      </c>
    </row>
    <row r="897" spans="1:5" ht="12.75">
      <c r="A897" t="s">
        <v>58</v>
      </c>
      <c r="E897" s="39" t="s">
        <v>5</v>
      </c>
    </row>
    <row r="898" spans="1:16" ht="12.75">
      <c r="A898" t="s">
        <v>49</v>
      </c>
      <c s="34" t="s">
        <v>437</v>
      </c>
      <c s="34" t="s">
        <v>9278</v>
      </c>
      <c s="35" t="s">
        <v>5</v>
      </c>
      <c s="6" t="s">
        <v>9279</v>
      </c>
      <c s="36" t="s">
        <v>63</v>
      </c>
      <c s="37">
        <v>4</v>
      </c>
      <c s="36">
        <v>0</v>
      </c>
      <c s="36">
        <f>ROUND(G898*H898,6)</f>
      </c>
      <c r="L898" s="38">
        <v>0</v>
      </c>
      <c s="32">
        <f>ROUND(ROUND(L898,2)*ROUND(G898,3),2)</f>
      </c>
      <c s="36" t="s">
        <v>1516</v>
      </c>
      <c>
        <f>(M898*21)/100</f>
      </c>
      <c t="s">
        <v>27</v>
      </c>
    </row>
    <row r="899" spans="1:5" ht="12.75">
      <c r="A899" s="35" t="s">
        <v>55</v>
      </c>
      <c r="E899" s="39" t="s">
        <v>5</v>
      </c>
    </row>
    <row r="900" spans="1:5" ht="12.75">
      <c r="A900" s="35" t="s">
        <v>56</v>
      </c>
      <c r="E900" s="40" t="s">
        <v>5</v>
      </c>
    </row>
    <row r="901" spans="1:5" ht="12.75">
      <c r="A901" t="s">
        <v>58</v>
      </c>
      <c r="E901" s="39" t="s">
        <v>5</v>
      </c>
    </row>
    <row r="902" spans="1:13" ht="12.75">
      <c r="A902" t="s">
        <v>46</v>
      </c>
      <c r="C902" s="31" t="s">
        <v>9352</v>
      </c>
      <c r="E902" s="33" t="s">
        <v>9353</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440</v>
      </c>
      <c s="34" t="s">
        <v>9354</v>
      </c>
      <c s="35" t="s">
        <v>5</v>
      </c>
      <c s="6" t="s">
        <v>9355</v>
      </c>
      <c s="36" t="s">
        <v>63</v>
      </c>
      <c s="37">
        <v>2</v>
      </c>
      <c s="36">
        <v>0</v>
      </c>
      <c s="36">
        <f>ROUND(G903*H903,6)</f>
      </c>
      <c r="L903" s="38">
        <v>0</v>
      </c>
      <c s="32">
        <f>ROUND(ROUND(L903,2)*ROUND(G903,3),2)</f>
      </c>
      <c s="36" t="s">
        <v>1516</v>
      </c>
      <c>
        <f>(M903*21)/100</f>
      </c>
      <c t="s">
        <v>27</v>
      </c>
    </row>
    <row r="904" spans="1:5" ht="12.75">
      <c r="A904" s="35" t="s">
        <v>55</v>
      </c>
      <c r="E904" s="39" t="s">
        <v>5</v>
      </c>
    </row>
    <row r="905" spans="1:5" ht="12.75">
      <c r="A905" s="35" t="s">
        <v>56</v>
      </c>
      <c r="E905" s="40" t="s">
        <v>5</v>
      </c>
    </row>
    <row r="906" spans="1:5" ht="12.75">
      <c r="A906" t="s">
        <v>58</v>
      </c>
      <c r="E906" s="39" t="s">
        <v>5</v>
      </c>
    </row>
    <row r="907" spans="1:16" ht="12.75">
      <c r="A907" t="s">
        <v>49</v>
      </c>
      <c s="34" t="s">
        <v>443</v>
      </c>
      <c s="34" t="s">
        <v>9182</v>
      </c>
      <c s="35" t="s">
        <v>5</v>
      </c>
      <c s="6" t="s">
        <v>9183</v>
      </c>
      <c s="36" t="s">
        <v>63</v>
      </c>
      <c s="37">
        <v>6</v>
      </c>
      <c s="36">
        <v>0</v>
      </c>
      <c s="36">
        <f>ROUND(G907*H907,6)</f>
      </c>
      <c r="L907" s="38">
        <v>0</v>
      </c>
      <c s="32">
        <f>ROUND(ROUND(L907,2)*ROUND(G907,3),2)</f>
      </c>
      <c s="36" t="s">
        <v>1516</v>
      </c>
      <c>
        <f>(M907*21)/100</f>
      </c>
      <c t="s">
        <v>27</v>
      </c>
    </row>
    <row r="908" spans="1:5" ht="12.75">
      <c r="A908" s="35" t="s">
        <v>55</v>
      </c>
      <c r="E908" s="39" t="s">
        <v>5</v>
      </c>
    </row>
    <row r="909" spans="1:5" ht="12.75">
      <c r="A909" s="35" t="s">
        <v>56</v>
      </c>
      <c r="E909" s="40" t="s">
        <v>5</v>
      </c>
    </row>
    <row r="910" spans="1:5" ht="12.75">
      <c r="A910" t="s">
        <v>58</v>
      </c>
      <c r="E910" s="39" t="s">
        <v>5</v>
      </c>
    </row>
    <row r="911" spans="1:16" ht="12.75">
      <c r="A911" t="s">
        <v>49</v>
      </c>
      <c s="34" t="s">
        <v>446</v>
      </c>
      <c s="34" t="s">
        <v>9158</v>
      </c>
      <c s="35" t="s">
        <v>5</v>
      </c>
      <c s="6" t="s">
        <v>9159</v>
      </c>
      <c s="36" t="s">
        <v>63</v>
      </c>
      <c s="37">
        <v>26</v>
      </c>
      <c s="36">
        <v>0</v>
      </c>
      <c s="36">
        <f>ROUND(G911*H911,6)</f>
      </c>
      <c r="L911" s="38">
        <v>0</v>
      </c>
      <c s="32">
        <f>ROUND(ROUND(L911,2)*ROUND(G911,3),2)</f>
      </c>
      <c s="36" t="s">
        <v>1516</v>
      </c>
      <c>
        <f>(M911*21)/100</f>
      </c>
      <c t="s">
        <v>27</v>
      </c>
    </row>
    <row r="912" spans="1:5" ht="12.75">
      <c r="A912" s="35" t="s">
        <v>55</v>
      </c>
      <c r="E912" s="39" t="s">
        <v>5</v>
      </c>
    </row>
    <row r="913" spans="1:5" ht="12.75">
      <c r="A913" s="35" t="s">
        <v>56</v>
      </c>
      <c r="E913" s="40" t="s">
        <v>5</v>
      </c>
    </row>
    <row r="914" spans="1:5" ht="12.75">
      <c r="A914" t="s">
        <v>58</v>
      </c>
      <c r="E914" s="39" t="s">
        <v>5</v>
      </c>
    </row>
    <row r="915" spans="1:16" ht="12.75">
      <c r="A915" t="s">
        <v>49</v>
      </c>
      <c s="34" t="s">
        <v>449</v>
      </c>
      <c s="34" t="s">
        <v>9180</v>
      </c>
      <c s="35" t="s">
        <v>5</v>
      </c>
      <c s="6" t="s">
        <v>9181</v>
      </c>
      <c s="36" t="s">
        <v>63</v>
      </c>
      <c s="37">
        <v>10</v>
      </c>
      <c s="36">
        <v>0</v>
      </c>
      <c s="36">
        <f>ROUND(G915*H915,6)</f>
      </c>
      <c r="L915" s="38">
        <v>0</v>
      </c>
      <c s="32">
        <f>ROUND(ROUND(L915,2)*ROUND(G915,3),2)</f>
      </c>
      <c s="36" t="s">
        <v>1516</v>
      </c>
      <c>
        <f>(M915*21)/100</f>
      </c>
      <c t="s">
        <v>27</v>
      </c>
    </row>
    <row r="916" spans="1:5" ht="12.75">
      <c r="A916" s="35" t="s">
        <v>55</v>
      </c>
      <c r="E916" s="39" t="s">
        <v>5</v>
      </c>
    </row>
    <row r="917" spans="1:5" ht="12.75">
      <c r="A917" s="35" t="s">
        <v>56</v>
      </c>
      <c r="E917" s="40" t="s">
        <v>5</v>
      </c>
    </row>
    <row r="918" spans="1:5" ht="12.75">
      <c r="A918" t="s">
        <v>58</v>
      </c>
      <c r="E918" s="39" t="s">
        <v>5</v>
      </c>
    </row>
    <row r="919" spans="1:16" ht="12.75">
      <c r="A919" t="s">
        <v>49</v>
      </c>
      <c s="34" t="s">
        <v>452</v>
      </c>
      <c s="34" t="s">
        <v>9184</v>
      </c>
      <c s="35" t="s">
        <v>5</v>
      </c>
      <c s="6" t="s">
        <v>9185</v>
      </c>
      <c s="36" t="s">
        <v>63</v>
      </c>
      <c s="37">
        <v>110</v>
      </c>
      <c s="36">
        <v>0</v>
      </c>
      <c s="36">
        <f>ROUND(G919*H919,6)</f>
      </c>
      <c r="L919" s="38">
        <v>0</v>
      </c>
      <c s="32">
        <f>ROUND(ROUND(L919,2)*ROUND(G919,3),2)</f>
      </c>
      <c s="36" t="s">
        <v>1516</v>
      </c>
      <c>
        <f>(M919*21)/100</f>
      </c>
      <c t="s">
        <v>27</v>
      </c>
    </row>
    <row r="920" spans="1:5" ht="12.75">
      <c r="A920" s="35" t="s">
        <v>55</v>
      </c>
      <c r="E920" s="39" t="s">
        <v>5</v>
      </c>
    </row>
    <row r="921" spans="1:5" ht="12.75">
      <c r="A921" s="35" t="s">
        <v>56</v>
      </c>
      <c r="E921" s="40" t="s">
        <v>5</v>
      </c>
    </row>
    <row r="922" spans="1:5" ht="12.75">
      <c r="A922" t="s">
        <v>58</v>
      </c>
      <c r="E922" s="39" t="s">
        <v>5</v>
      </c>
    </row>
    <row r="923" spans="1:16" ht="12.75">
      <c r="A923" t="s">
        <v>49</v>
      </c>
      <c s="34" t="s">
        <v>455</v>
      </c>
      <c s="34" t="s">
        <v>9186</v>
      </c>
      <c s="35" t="s">
        <v>5</v>
      </c>
      <c s="6" t="s">
        <v>9187</v>
      </c>
      <c s="36" t="s">
        <v>63</v>
      </c>
      <c s="37">
        <v>22</v>
      </c>
      <c s="36">
        <v>0</v>
      </c>
      <c s="36">
        <f>ROUND(G923*H923,6)</f>
      </c>
      <c r="L923" s="38">
        <v>0</v>
      </c>
      <c s="32">
        <f>ROUND(ROUND(L923,2)*ROUND(G923,3),2)</f>
      </c>
      <c s="36" t="s">
        <v>1516</v>
      </c>
      <c>
        <f>(M923*21)/100</f>
      </c>
      <c t="s">
        <v>27</v>
      </c>
    </row>
    <row r="924" spans="1:5" ht="12.75">
      <c r="A924" s="35" t="s">
        <v>55</v>
      </c>
      <c r="E924" s="39" t="s">
        <v>5</v>
      </c>
    </row>
    <row r="925" spans="1:5" ht="12.75">
      <c r="A925" s="35" t="s">
        <v>56</v>
      </c>
      <c r="E925" s="40" t="s">
        <v>5</v>
      </c>
    </row>
    <row r="926" spans="1:5" ht="12.75">
      <c r="A926" t="s">
        <v>58</v>
      </c>
      <c r="E926" s="39" t="s">
        <v>5</v>
      </c>
    </row>
    <row r="927" spans="1:16" ht="12.75">
      <c r="A927" t="s">
        <v>49</v>
      </c>
      <c s="34" t="s">
        <v>458</v>
      </c>
      <c s="34" t="s">
        <v>9188</v>
      </c>
      <c s="35" t="s">
        <v>5</v>
      </c>
      <c s="6" t="s">
        <v>9189</v>
      </c>
      <c s="36" t="s">
        <v>63</v>
      </c>
      <c s="37">
        <v>22</v>
      </c>
      <c s="36">
        <v>0</v>
      </c>
      <c s="36">
        <f>ROUND(G927*H927,6)</f>
      </c>
      <c r="L927" s="38">
        <v>0</v>
      </c>
      <c s="32">
        <f>ROUND(ROUND(L927,2)*ROUND(G927,3),2)</f>
      </c>
      <c s="36" t="s">
        <v>1516</v>
      </c>
      <c>
        <f>(M927*21)/100</f>
      </c>
      <c t="s">
        <v>27</v>
      </c>
    </row>
    <row r="928" spans="1:5" ht="12.75">
      <c r="A928" s="35" t="s">
        <v>55</v>
      </c>
      <c r="E928" s="39" t="s">
        <v>5</v>
      </c>
    </row>
    <row r="929" spans="1:5" ht="12.75">
      <c r="A929" s="35" t="s">
        <v>56</v>
      </c>
      <c r="E929" s="40" t="s">
        <v>5</v>
      </c>
    </row>
    <row r="930" spans="1:5" ht="12.75">
      <c r="A930" t="s">
        <v>58</v>
      </c>
      <c r="E930" s="39" t="s">
        <v>5</v>
      </c>
    </row>
    <row r="931" spans="1:16" ht="12.75">
      <c r="A931" t="s">
        <v>49</v>
      </c>
      <c s="34" t="s">
        <v>461</v>
      </c>
      <c s="34" t="s">
        <v>9260</v>
      </c>
      <c s="35" t="s">
        <v>5</v>
      </c>
      <c s="6" t="s">
        <v>9261</v>
      </c>
      <c s="36" t="s">
        <v>63</v>
      </c>
      <c s="37">
        <v>2</v>
      </c>
      <c s="36">
        <v>0</v>
      </c>
      <c s="36">
        <f>ROUND(G931*H931,6)</f>
      </c>
      <c r="L931" s="38">
        <v>0</v>
      </c>
      <c s="32">
        <f>ROUND(ROUND(L931,2)*ROUND(G931,3),2)</f>
      </c>
      <c s="36" t="s">
        <v>1516</v>
      </c>
      <c>
        <f>(M931*21)/100</f>
      </c>
      <c t="s">
        <v>27</v>
      </c>
    </row>
    <row r="932" spans="1:5" ht="12.75">
      <c r="A932" s="35" t="s">
        <v>55</v>
      </c>
      <c r="E932" s="39" t="s">
        <v>5</v>
      </c>
    </row>
    <row r="933" spans="1:5" ht="12.75">
      <c r="A933" s="35" t="s">
        <v>56</v>
      </c>
      <c r="E933" s="40" t="s">
        <v>5</v>
      </c>
    </row>
    <row r="934" spans="1:5" ht="12.75">
      <c r="A934" t="s">
        <v>58</v>
      </c>
      <c r="E934" s="39" t="s">
        <v>5</v>
      </c>
    </row>
    <row r="935" spans="1:16" ht="12.75">
      <c r="A935" t="s">
        <v>49</v>
      </c>
      <c s="34" t="s">
        <v>464</v>
      </c>
      <c s="34" t="s">
        <v>9356</v>
      </c>
      <c s="35" t="s">
        <v>5</v>
      </c>
      <c s="6" t="s">
        <v>9357</v>
      </c>
      <c s="36" t="s">
        <v>63</v>
      </c>
      <c s="37">
        <v>2</v>
      </c>
      <c s="36">
        <v>0</v>
      </c>
      <c s="36">
        <f>ROUND(G935*H935,6)</f>
      </c>
      <c r="L935" s="38">
        <v>0</v>
      </c>
      <c s="32">
        <f>ROUND(ROUND(L935,2)*ROUND(G935,3),2)</f>
      </c>
      <c s="36" t="s">
        <v>1516</v>
      </c>
      <c>
        <f>(M935*21)/100</f>
      </c>
      <c t="s">
        <v>27</v>
      </c>
    </row>
    <row r="936" spans="1:5" ht="12.75">
      <c r="A936" s="35" t="s">
        <v>55</v>
      </c>
      <c r="E936" s="39" t="s">
        <v>9274</v>
      </c>
    </row>
    <row r="937" spans="1:5" ht="12.75">
      <c r="A937" s="35" t="s">
        <v>56</v>
      </c>
      <c r="E937" s="40" t="s">
        <v>5</v>
      </c>
    </row>
    <row r="938" spans="1:5" ht="12.75">
      <c r="A938" t="s">
        <v>58</v>
      </c>
      <c r="E938" s="39" t="s">
        <v>5</v>
      </c>
    </row>
    <row r="939" spans="1:16" ht="12.75">
      <c r="A939" t="s">
        <v>49</v>
      </c>
      <c s="34" t="s">
        <v>467</v>
      </c>
      <c s="34" t="s">
        <v>9190</v>
      </c>
      <c s="35" t="s">
        <v>5</v>
      </c>
      <c s="6" t="s">
        <v>9191</v>
      </c>
      <c s="36" t="s">
        <v>63</v>
      </c>
      <c s="37">
        <v>6</v>
      </c>
      <c s="36">
        <v>0</v>
      </c>
      <c s="36">
        <f>ROUND(G939*H939,6)</f>
      </c>
      <c r="L939" s="38">
        <v>0</v>
      </c>
      <c s="32">
        <f>ROUND(ROUND(L939,2)*ROUND(G939,3),2)</f>
      </c>
      <c s="36" t="s">
        <v>1516</v>
      </c>
      <c>
        <f>(M939*21)/100</f>
      </c>
      <c t="s">
        <v>27</v>
      </c>
    </row>
    <row r="940" spans="1:5" ht="12.75">
      <c r="A940" s="35" t="s">
        <v>55</v>
      </c>
      <c r="E940" s="39" t="s">
        <v>9358</v>
      </c>
    </row>
    <row r="941" spans="1:5" ht="12.75">
      <c r="A941" s="35" t="s">
        <v>56</v>
      </c>
      <c r="E941" s="40" t="s">
        <v>5</v>
      </c>
    </row>
    <row r="942" spans="1:5" ht="12.75">
      <c r="A942" t="s">
        <v>58</v>
      </c>
      <c r="E942" s="39" t="s">
        <v>5</v>
      </c>
    </row>
    <row r="943" spans="1:16" ht="12.75">
      <c r="A943" t="s">
        <v>49</v>
      </c>
      <c s="34" t="s">
        <v>470</v>
      </c>
      <c s="34" t="s">
        <v>9162</v>
      </c>
      <c s="35" t="s">
        <v>5</v>
      </c>
      <c s="6" t="s">
        <v>9163</v>
      </c>
      <c s="36" t="s">
        <v>63</v>
      </c>
      <c s="37">
        <v>26</v>
      </c>
      <c s="36">
        <v>0</v>
      </c>
      <c s="36">
        <f>ROUND(G943*H943,6)</f>
      </c>
      <c r="L943" s="38">
        <v>0</v>
      </c>
      <c s="32">
        <f>ROUND(ROUND(L943,2)*ROUND(G943,3),2)</f>
      </c>
      <c s="36" t="s">
        <v>1516</v>
      </c>
      <c>
        <f>(M943*21)/100</f>
      </c>
      <c t="s">
        <v>27</v>
      </c>
    </row>
    <row r="944" spans="1:5" ht="12.75">
      <c r="A944" s="35" t="s">
        <v>55</v>
      </c>
      <c r="E944" s="39" t="s">
        <v>9359</v>
      </c>
    </row>
    <row r="945" spans="1:5" ht="12.75">
      <c r="A945" s="35" t="s">
        <v>56</v>
      </c>
      <c r="E945" s="40" t="s">
        <v>5</v>
      </c>
    </row>
    <row r="946" spans="1:5" ht="12.75">
      <c r="A946" t="s">
        <v>58</v>
      </c>
      <c r="E946" s="39" t="s">
        <v>5</v>
      </c>
    </row>
    <row r="947" spans="1:16" ht="12.75">
      <c r="A947" t="s">
        <v>49</v>
      </c>
      <c s="34" t="s">
        <v>473</v>
      </c>
      <c s="34" t="s">
        <v>9194</v>
      </c>
      <c s="35" t="s">
        <v>5</v>
      </c>
      <c s="6" t="s">
        <v>9195</v>
      </c>
      <c s="36" t="s">
        <v>63</v>
      </c>
      <c s="37">
        <v>10</v>
      </c>
      <c s="36">
        <v>0</v>
      </c>
      <c s="36">
        <f>ROUND(G947*H947,6)</f>
      </c>
      <c r="L947" s="38">
        <v>0</v>
      </c>
      <c s="32">
        <f>ROUND(ROUND(L947,2)*ROUND(G947,3),2)</f>
      </c>
      <c s="36" t="s">
        <v>1516</v>
      </c>
      <c>
        <f>(M947*21)/100</f>
      </c>
      <c t="s">
        <v>27</v>
      </c>
    </row>
    <row r="948" spans="1:5" ht="12.75">
      <c r="A948" s="35" t="s">
        <v>55</v>
      </c>
      <c r="E948" s="39" t="s">
        <v>9348</v>
      </c>
    </row>
    <row r="949" spans="1:5" ht="12.75">
      <c r="A949" s="35" t="s">
        <v>56</v>
      </c>
      <c r="E949" s="40" t="s">
        <v>5</v>
      </c>
    </row>
    <row r="950" spans="1:5" ht="12.75">
      <c r="A950" t="s">
        <v>58</v>
      </c>
      <c r="E950" s="39" t="s">
        <v>5</v>
      </c>
    </row>
    <row r="951" spans="1:16" ht="12.75">
      <c r="A951" t="s">
        <v>49</v>
      </c>
      <c s="34" t="s">
        <v>476</v>
      </c>
      <c s="34" t="s">
        <v>9196</v>
      </c>
      <c s="35" t="s">
        <v>5</v>
      </c>
      <c s="6" t="s">
        <v>9197</v>
      </c>
      <c s="36" t="s">
        <v>63</v>
      </c>
      <c s="37">
        <v>110</v>
      </c>
      <c s="36">
        <v>0</v>
      </c>
      <c s="36">
        <f>ROUND(G951*H951,6)</f>
      </c>
      <c r="L951" s="38">
        <v>0</v>
      </c>
      <c s="32">
        <f>ROUND(ROUND(L951,2)*ROUND(G951,3),2)</f>
      </c>
      <c s="36" t="s">
        <v>1516</v>
      </c>
      <c>
        <f>(M951*21)/100</f>
      </c>
      <c t="s">
        <v>27</v>
      </c>
    </row>
    <row r="952" spans="1:5" ht="12.75">
      <c r="A952" s="35" t="s">
        <v>55</v>
      </c>
      <c r="E952" s="39" t="s">
        <v>9360</v>
      </c>
    </row>
    <row r="953" spans="1:5" ht="12.75">
      <c r="A953" s="35" t="s">
        <v>56</v>
      </c>
      <c r="E953" s="40" t="s">
        <v>5</v>
      </c>
    </row>
    <row r="954" spans="1:5" ht="12.75">
      <c r="A954" t="s">
        <v>58</v>
      </c>
      <c r="E954" s="39" t="s">
        <v>5</v>
      </c>
    </row>
    <row r="955" spans="1:16" ht="12.75">
      <c r="A955" t="s">
        <v>49</v>
      </c>
      <c s="34" t="s">
        <v>479</v>
      </c>
      <c s="34" t="s">
        <v>9199</v>
      </c>
      <c s="35" t="s">
        <v>5</v>
      </c>
      <c s="6" t="s">
        <v>9200</v>
      </c>
      <c s="36" t="s">
        <v>63</v>
      </c>
      <c s="37">
        <v>22</v>
      </c>
      <c s="36">
        <v>0</v>
      </c>
      <c s="36">
        <f>ROUND(G955*H955,6)</f>
      </c>
      <c r="L955" s="38">
        <v>0</v>
      </c>
      <c s="32">
        <f>ROUND(ROUND(L955,2)*ROUND(G955,3),2)</f>
      </c>
      <c s="36" t="s">
        <v>1516</v>
      </c>
      <c>
        <f>(M955*21)/100</f>
      </c>
      <c t="s">
        <v>27</v>
      </c>
    </row>
    <row r="956" spans="1:5" ht="12.75">
      <c r="A956" s="35" t="s">
        <v>55</v>
      </c>
      <c r="E956" s="39" t="s">
        <v>9269</v>
      </c>
    </row>
    <row r="957" spans="1:5" ht="12.75">
      <c r="A957" s="35" t="s">
        <v>56</v>
      </c>
      <c r="E957" s="40" t="s">
        <v>5</v>
      </c>
    </row>
    <row r="958" spans="1:5" ht="12.75">
      <c r="A958" t="s">
        <v>58</v>
      </c>
      <c r="E958" s="39" t="s">
        <v>5</v>
      </c>
    </row>
    <row r="959" spans="1:16" ht="12.75">
      <c r="A959" t="s">
        <v>49</v>
      </c>
      <c s="34" t="s">
        <v>482</v>
      </c>
      <c s="34" t="s">
        <v>9202</v>
      </c>
      <c s="35" t="s">
        <v>5</v>
      </c>
      <c s="6" t="s">
        <v>9203</v>
      </c>
      <c s="36" t="s">
        <v>63</v>
      </c>
      <c s="37">
        <v>22</v>
      </c>
      <c s="36">
        <v>0</v>
      </c>
      <c s="36">
        <f>ROUND(G959*H959,6)</f>
      </c>
      <c r="L959" s="38">
        <v>0</v>
      </c>
      <c s="32">
        <f>ROUND(ROUND(L959,2)*ROUND(G959,3),2)</f>
      </c>
      <c s="36" t="s">
        <v>1516</v>
      </c>
      <c>
        <f>(M959*21)/100</f>
      </c>
      <c t="s">
        <v>27</v>
      </c>
    </row>
    <row r="960" spans="1:5" ht="12.75">
      <c r="A960" s="35" t="s">
        <v>55</v>
      </c>
      <c r="E960" s="39" t="s">
        <v>9269</v>
      </c>
    </row>
    <row r="961" spans="1:5" ht="12.75">
      <c r="A961" s="35" t="s">
        <v>56</v>
      </c>
      <c r="E961" s="40" t="s">
        <v>5</v>
      </c>
    </row>
    <row r="962" spans="1:5" ht="12.75">
      <c r="A962" t="s">
        <v>58</v>
      </c>
      <c r="E962" s="39" t="s">
        <v>5</v>
      </c>
    </row>
    <row r="963" spans="1:16" ht="12.75">
      <c r="A963" t="s">
        <v>49</v>
      </c>
      <c s="34" t="s">
        <v>485</v>
      </c>
      <c s="34" t="s">
        <v>9165</v>
      </c>
      <c s="35" t="s">
        <v>5</v>
      </c>
      <c s="6" t="s">
        <v>9166</v>
      </c>
      <c s="36" t="s">
        <v>63</v>
      </c>
      <c s="37">
        <v>144</v>
      </c>
      <c s="36">
        <v>0</v>
      </c>
      <c s="36">
        <f>ROUND(G963*H963,6)</f>
      </c>
      <c r="L963" s="38">
        <v>0</v>
      </c>
      <c s="32">
        <f>ROUND(ROUND(L963,2)*ROUND(G963,3),2)</f>
      </c>
      <c s="36" t="s">
        <v>1516</v>
      </c>
      <c>
        <f>(M963*21)/100</f>
      </c>
      <c t="s">
        <v>27</v>
      </c>
    </row>
    <row r="964" spans="1:5" ht="12.75">
      <c r="A964" s="35" t="s">
        <v>55</v>
      </c>
      <c r="E964" s="39" t="s">
        <v>9350</v>
      </c>
    </row>
    <row r="965" spans="1:5" ht="12.75">
      <c r="A965" s="35" t="s">
        <v>56</v>
      </c>
      <c r="E965" s="40" t="s">
        <v>5</v>
      </c>
    </row>
    <row r="966" spans="1:5" ht="12.75">
      <c r="A966" t="s">
        <v>58</v>
      </c>
      <c r="E966" s="39" t="s">
        <v>5</v>
      </c>
    </row>
    <row r="967" spans="1:16" ht="12.75">
      <c r="A967" t="s">
        <v>49</v>
      </c>
      <c s="34" t="s">
        <v>488</v>
      </c>
      <c s="34" t="s">
        <v>9272</v>
      </c>
      <c s="35" t="s">
        <v>5</v>
      </c>
      <c s="6" t="s">
        <v>9273</v>
      </c>
      <c s="36" t="s">
        <v>63</v>
      </c>
      <c s="37">
        <v>2</v>
      </c>
      <c s="36">
        <v>0</v>
      </c>
      <c s="36">
        <f>ROUND(G967*H967,6)</f>
      </c>
      <c r="L967" s="38">
        <v>0</v>
      </c>
      <c s="32">
        <f>ROUND(ROUND(L967,2)*ROUND(G967,3),2)</f>
      </c>
      <c s="36" t="s">
        <v>1516</v>
      </c>
      <c>
        <f>(M967*21)/100</f>
      </c>
      <c t="s">
        <v>27</v>
      </c>
    </row>
    <row r="968" spans="1:5" ht="12.75">
      <c r="A968" s="35" t="s">
        <v>55</v>
      </c>
      <c r="E968" s="39" t="s">
        <v>9274</v>
      </c>
    </row>
    <row r="969" spans="1:5" ht="12.75">
      <c r="A969" s="35" t="s">
        <v>56</v>
      </c>
      <c r="E969" s="40" t="s">
        <v>5</v>
      </c>
    </row>
    <row r="970" spans="1:5" ht="12.75">
      <c r="A970" t="s">
        <v>58</v>
      </c>
      <c r="E970" s="39" t="s">
        <v>5</v>
      </c>
    </row>
    <row r="971" spans="1:16" ht="12.75">
      <c r="A971" t="s">
        <v>49</v>
      </c>
      <c s="34" t="s">
        <v>491</v>
      </c>
      <c s="34" t="s">
        <v>9361</v>
      </c>
      <c s="35" t="s">
        <v>5</v>
      </c>
      <c s="6" t="s">
        <v>9362</v>
      </c>
      <c s="36" t="s">
        <v>63</v>
      </c>
      <c s="37">
        <v>2</v>
      </c>
      <c s="36">
        <v>0</v>
      </c>
      <c s="36">
        <f>ROUND(G971*H971,6)</f>
      </c>
      <c r="L971" s="38">
        <v>0</v>
      </c>
      <c s="32">
        <f>ROUND(ROUND(L971,2)*ROUND(G971,3),2)</f>
      </c>
      <c s="36" t="s">
        <v>1516</v>
      </c>
      <c>
        <f>(M971*21)/100</f>
      </c>
      <c t="s">
        <v>27</v>
      </c>
    </row>
    <row r="972" spans="1:5" ht="12.75">
      <c r="A972" s="35" t="s">
        <v>55</v>
      </c>
      <c r="E972" s="39" t="s">
        <v>5</v>
      </c>
    </row>
    <row r="973" spans="1:5" ht="12.75">
      <c r="A973" s="35" t="s">
        <v>56</v>
      </c>
      <c r="E973" s="40" t="s">
        <v>5</v>
      </c>
    </row>
    <row r="974" spans="1:5" ht="12.75">
      <c r="A974" t="s">
        <v>58</v>
      </c>
      <c r="E974" s="39" t="s">
        <v>5</v>
      </c>
    </row>
    <row r="975" spans="1:16" ht="12.75">
      <c r="A975" t="s">
        <v>49</v>
      </c>
      <c s="34" t="s">
        <v>494</v>
      </c>
      <c s="34" t="s">
        <v>9205</v>
      </c>
      <c s="35" t="s">
        <v>5</v>
      </c>
      <c s="6" t="s">
        <v>9206</v>
      </c>
      <c s="36" t="s">
        <v>63</v>
      </c>
      <c s="37">
        <v>6</v>
      </c>
      <c s="36">
        <v>0</v>
      </c>
      <c s="36">
        <f>ROUND(G975*H975,6)</f>
      </c>
      <c r="L975" s="38">
        <v>0</v>
      </c>
      <c s="32">
        <f>ROUND(ROUND(L975,2)*ROUND(G975,3),2)</f>
      </c>
      <c s="36" t="s">
        <v>1516</v>
      </c>
      <c>
        <f>(M975*21)/100</f>
      </c>
      <c t="s">
        <v>27</v>
      </c>
    </row>
    <row r="976" spans="1:5" ht="12.75">
      <c r="A976" s="35" t="s">
        <v>55</v>
      </c>
      <c r="E976" s="39" t="s">
        <v>5</v>
      </c>
    </row>
    <row r="977" spans="1:5" ht="12.75">
      <c r="A977" s="35" t="s">
        <v>56</v>
      </c>
      <c r="E977" s="40" t="s">
        <v>5</v>
      </c>
    </row>
    <row r="978" spans="1:5" ht="12.75">
      <c r="A978" t="s">
        <v>58</v>
      </c>
      <c r="E978" s="39" t="s">
        <v>5</v>
      </c>
    </row>
    <row r="979" spans="1:16" ht="12.75">
      <c r="A979" t="s">
        <v>49</v>
      </c>
      <c s="34" t="s">
        <v>497</v>
      </c>
      <c s="34" t="s">
        <v>9170</v>
      </c>
      <c s="35" t="s">
        <v>5</v>
      </c>
      <c s="6" t="s">
        <v>9171</v>
      </c>
      <c s="36" t="s">
        <v>63</v>
      </c>
      <c s="37">
        <v>26</v>
      </c>
      <c s="36">
        <v>0</v>
      </c>
      <c s="36">
        <f>ROUND(G979*H979,6)</f>
      </c>
      <c r="L979" s="38">
        <v>0</v>
      </c>
      <c s="32">
        <f>ROUND(ROUND(L979,2)*ROUND(G979,3),2)</f>
      </c>
      <c s="36" t="s">
        <v>1516</v>
      </c>
      <c>
        <f>(M979*21)/100</f>
      </c>
      <c t="s">
        <v>27</v>
      </c>
    </row>
    <row r="980" spans="1:5" ht="12.75">
      <c r="A980" s="35" t="s">
        <v>55</v>
      </c>
      <c r="E980" s="39" t="s">
        <v>5</v>
      </c>
    </row>
    <row r="981" spans="1:5" ht="12.75">
      <c r="A981" s="35" t="s">
        <v>56</v>
      </c>
      <c r="E981" s="40" t="s">
        <v>5</v>
      </c>
    </row>
    <row r="982" spans="1:5" ht="12.75">
      <c r="A982" t="s">
        <v>58</v>
      </c>
      <c r="E982" s="39" t="s">
        <v>5</v>
      </c>
    </row>
    <row r="983" spans="1:16" ht="12.75">
      <c r="A983" t="s">
        <v>49</v>
      </c>
      <c s="34" t="s">
        <v>500</v>
      </c>
      <c s="34" t="s">
        <v>9207</v>
      </c>
      <c s="35" t="s">
        <v>5</v>
      </c>
      <c s="6" t="s">
        <v>9208</v>
      </c>
      <c s="36" t="s">
        <v>63</v>
      </c>
      <c s="37">
        <v>10</v>
      </c>
      <c s="36">
        <v>0</v>
      </c>
      <c s="36">
        <f>ROUND(G983*H983,6)</f>
      </c>
      <c r="L983" s="38">
        <v>0</v>
      </c>
      <c s="32">
        <f>ROUND(ROUND(L983,2)*ROUND(G983,3),2)</f>
      </c>
      <c s="36" t="s">
        <v>1516</v>
      </c>
      <c>
        <f>(M983*21)/100</f>
      </c>
      <c t="s">
        <v>27</v>
      </c>
    </row>
    <row r="984" spans="1:5" ht="12.75">
      <c r="A984" s="35" t="s">
        <v>55</v>
      </c>
      <c r="E984" s="39" t="s">
        <v>5</v>
      </c>
    </row>
    <row r="985" spans="1:5" ht="12.75">
      <c r="A985" s="35" t="s">
        <v>56</v>
      </c>
      <c r="E985" s="40" t="s">
        <v>5</v>
      </c>
    </row>
    <row r="986" spans="1:5" ht="12.75">
      <c r="A986" t="s">
        <v>58</v>
      </c>
      <c r="E986" s="39" t="s">
        <v>5</v>
      </c>
    </row>
    <row r="987" spans="1:16" ht="12.75">
      <c r="A987" t="s">
        <v>49</v>
      </c>
      <c s="34" t="s">
        <v>503</v>
      </c>
      <c s="34" t="s">
        <v>9211</v>
      </c>
      <c s="35" t="s">
        <v>5</v>
      </c>
      <c s="6" t="s">
        <v>9212</v>
      </c>
      <c s="36" t="s">
        <v>63</v>
      </c>
      <c s="37">
        <v>22</v>
      </c>
      <c s="36">
        <v>0</v>
      </c>
      <c s="36">
        <f>ROUND(G987*H987,6)</f>
      </c>
      <c r="L987" s="38">
        <v>0</v>
      </c>
      <c s="32">
        <f>ROUND(ROUND(L987,2)*ROUND(G987,3),2)</f>
      </c>
      <c s="36" t="s">
        <v>1516</v>
      </c>
      <c>
        <f>(M987*21)/100</f>
      </c>
      <c t="s">
        <v>27</v>
      </c>
    </row>
    <row r="988" spans="1:5" ht="12.75">
      <c r="A988" s="35" t="s">
        <v>55</v>
      </c>
      <c r="E988" s="39" t="s">
        <v>5</v>
      </c>
    </row>
    <row r="989" spans="1:5" ht="12.75">
      <c r="A989" s="35" t="s">
        <v>56</v>
      </c>
      <c r="E989" s="40" t="s">
        <v>5</v>
      </c>
    </row>
    <row r="990" spans="1:5" ht="12.75">
      <c r="A990" t="s">
        <v>58</v>
      </c>
      <c r="E990" s="39" t="s">
        <v>5</v>
      </c>
    </row>
    <row r="991" spans="1:16" ht="12.75">
      <c r="A991" t="s">
        <v>49</v>
      </c>
      <c s="34" t="s">
        <v>506</v>
      </c>
      <c s="34" t="s">
        <v>9213</v>
      </c>
      <c s="35" t="s">
        <v>5</v>
      </c>
      <c s="6" t="s">
        <v>9214</v>
      </c>
      <c s="36" t="s">
        <v>63</v>
      </c>
      <c s="37">
        <v>22</v>
      </c>
      <c s="36">
        <v>0</v>
      </c>
      <c s="36">
        <f>ROUND(G991*H991,6)</f>
      </c>
      <c r="L991" s="38">
        <v>0</v>
      </c>
      <c s="32">
        <f>ROUND(ROUND(L991,2)*ROUND(G991,3),2)</f>
      </c>
      <c s="36" t="s">
        <v>1516</v>
      </c>
      <c>
        <f>(M991*21)/100</f>
      </c>
      <c t="s">
        <v>27</v>
      </c>
    </row>
    <row r="992" spans="1:5" ht="12.75">
      <c r="A992" s="35" t="s">
        <v>55</v>
      </c>
      <c r="E992" s="39" t="s">
        <v>5</v>
      </c>
    </row>
    <row r="993" spans="1:5" ht="12.75">
      <c r="A993" s="35" t="s">
        <v>56</v>
      </c>
      <c r="E993" s="40" t="s">
        <v>5</v>
      </c>
    </row>
    <row r="994" spans="1:5" ht="12.75">
      <c r="A994" t="s">
        <v>58</v>
      </c>
      <c r="E994" s="39" t="s">
        <v>5</v>
      </c>
    </row>
    <row r="995" spans="1:16" ht="12.75">
      <c r="A995" t="s">
        <v>49</v>
      </c>
      <c s="34" t="s">
        <v>509</v>
      </c>
      <c s="34" t="s">
        <v>9209</v>
      </c>
      <c s="35" t="s">
        <v>5</v>
      </c>
      <c s="6" t="s">
        <v>9210</v>
      </c>
      <c s="36" t="s">
        <v>63</v>
      </c>
      <c s="37">
        <v>110</v>
      </c>
      <c s="36">
        <v>0</v>
      </c>
      <c s="36">
        <f>ROUND(G995*H995,6)</f>
      </c>
      <c r="L995" s="38">
        <v>0</v>
      </c>
      <c s="32">
        <f>ROUND(ROUND(L995,2)*ROUND(G995,3),2)</f>
      </c>
      <c s="36" t="s">
        <v>1516</v>
      </c>
      <c>
        <f>(M995*21)/100</f>
      </c>
      <c t="s">
        <v>27</v>
      </c>
    </row>
    <row r="996" spans="1:5" ht="12.75">
      <c r="A996" s="35" t="s">
        <v>55</v>
      </c>
      <c r="E996" s="39" t="s">
        <v>5</v>
      </c>
    </row>
    <row r="997" spans="1:5" ht="12.75">
      <c r="A997" s="35" t="s">
        <v>56</v>
      </c>
      <c r="E997" s="40" t="s">
        <v>5</v>
      </c>
    </row>
    <row r="998" spans="1:5" ht="12.75">
      <c r="A998" t="s">
        <v>58</v>
      </c>
      <c r="E998" s="39" t="s">
        <v>5</v>
      </c>
    </row>
    <row r="999" spans="1:16" ht="12.75">
      <c r="A999" t="s">
        <v>49</v>
      </c>
      <c s="34" t="s">
        <v>512</v>
      </c>
      <c s="34" t="s">
        <v>9278</v>
      </c>
      <c s="35" t="s">
        <v>5</v>
      </c>
      <c s="6" t="s">
        <v>9279</v>
      </c>
      <c s="36" t="s">
        <v>63</v>
      </c>
      <c s="37">
        <v>2</v>
      </c>
      <c s="36">
        <v>0</v>
      </c>
      <c s="36">
        <f>ROUND(G999*H999,6)</f>
      </c>
      <c r="L999" s="38">
        <v>0</v>
      </c>
      <c s="32">
        <f>ROUND(ROUND(L999,2)*ROUND(G999,3),2)</f>
      </c>
      <c s="36" t="s">
        <v>1516</v>
      </c>
      <c>
        <f>(M999*21)/100</f>
      </c>
      <c t="s">
        <v>27</v>
      </c>
    </row>
    <row r="1000" spans="1:5" ht="12.75">
      <c r="A1000" s="35" t="s">
        <v>55</v>
      </c>
      <c r="E1000" s="39" t="s">
        <v>5</v>
      </c>
    </row>
    <row r="1001" spans="1:5" ht="12.75">
      <c r="A1001" s="35" t="s">
        <v>56</v>
      </c>
      <c r="E1001" s="40" t="s">
        <v>5</v>
      </c>
    </row>
    <row r="1002" spans="1:5" ht="12.75">
      <c r="A1002" t="s">
        <v>58</v>
      </c>
      <c r="E1002" s="39" t="s">
        <v>5</v>
      </c>
    </row>
    <row r="1003" spans="1:16" ht="12.75">
      <c r="A1003" t="s">
        <v>49</v>
      </c>
      <c s="34" t="s">
        <v>515</v>
      </c>
      <c s="34" t="s">
        <v>9174</v>
      </c>
      <c s="35" t="s">
        <v>5</v>
      </c>
      <c s="6" t="s">
        <v>9175</v>
      </c>
      <c s="36" t="s">
        <v>394</v>
      </c>
      <c s="37">
        <v>20</v>
      </c>
      <c s="36">
        <v>0</v>
      </c>
      <c s="36">
        <f>ROUND(G1003*H1003,6)</f>
      </c>
      <c r="L1003" s="38">
        <v>0</v>
      </c>
      <c s="32">
        <f>ROUND(ROUND(L1003,2)*ROUND(G1003,3),2)</f>
      </c>
      <c s="36" t="s">
        <v>1516</v>
      </c>
      <c>
        <f>(M1003*21)/100</f>
      </c>
      <c t="s">
        <v>27</v>
      </c>
    </row>
    <row r="1004" spans="1:5" ht="12.75">
      <c r="A1004" s="35" t="s">
        <v>55</v>
      </c>
      <c r="E1004" s="39" t="s">
        <v>5</v>
      </c>
    </row>
    <row r="1005" spans="1:5" ht="12.75">
      <c r="A1005" s="35" t="s">
        <v>56</v>
      </c>
      <c r="E1005" s="40" t="s">
        <v>5</v>
      </c>
    </row>
    <row r="1006" spans="1:5" ht="12.75">
      <c r="A1006" t="s">
        <v>58</v>
      </c>
      <c r="E1006" s="39" t="s">
        <v>5</v>
      </c>
    </row>
    <row r="1007" spans="1:13" ht="12.75">
      <c r="A1007" t="s">
        <v>46</v>
      </c>
      <c r="C1007" s="31" t="s">
        <v>86</v>
      </c>
      <c r="E1007" s="33" t="s">
        <v>9363</v>
      </c>
      <c r="J1007" s="32">
        <f>0</f>
      </c>
      <c s="32">
        <f>0</f>
      </c>
      <c s="32">
        <f>0+L1008+L1012+L1016+L1020+L1024+L1028+L1032+L1036+L1040</f>
      </c>
      <c s="32">
        <f>0+M1008+M1012+M1016+M1020+M1024+M1028+M1032+M1036+M1040</f>
      </c>
    </row>
    <row r="1008" spans="1:16" ht="12.75">
      <c r="A1008" t="s">
        <v>49</v>
      </c>
      <c s="34" t="s">
        <v>518</v>
      </c>
      <c s="34" t="s">
        <v>9158</v>
      </c>
      <c s="35" t="s">
        <v>5</v>
      </c>
      <c s="6" t="s">
        <v>9159</v>
      </c>
      <c s="36" t="s">
        <v>63</v>
      </c>
      <c s="37">
        <v>24</v>
      </c>
      <c s="36">
        <v>0</v>
      </c>
      <c s="36">
        <f>ROUND(G1008*H1008,6)</f>
      </c>
      <c r="L1008" s="38">
        <v>0</v>
      </c>
      <c s="32">
        <f>ROUND(ROUND(L1008,2)*ROUND(G1008,3),2)</f>
      </c>
      <c s="36" t="s">
        <v>1516</v>
      </c>
      <c>
        <f>(M1008*21)/100</f>
      </c>
      <c t="s">
        <v>27</v>
      </c>
    </row>
    <row r="1009" spans="1:5" ht="12.75">
      <c r="A1009" s="35" t="s">
        <v>55</v>
      </c>
      <c r="E1009" s="39" t="s">
        <v>5</v>
      </c>
    </row>
    <row r="1010" spans="1:5" ht="12.75">
      <c r="A1010" s="35" t="s">
        <v>56</v>
      </c>
      <c r="E1010" s="40" t="s">
        <v>5</v>
      </c>
    </row>
    <row r="1011" spans="1:5" ht="12.75">
      <c r="A1011" t="s">
        <v>58</v>
      </c>
      <c r="E1011" s="39" t="s">
        <v>5</v>
      </c>
    </row>
    <row r="1012" spans="1:16" ht="12.75">
      <c r="A1012" t="s">
        <v>49</v>
      </c>
      <c s="34" t="s">
        <v>521</v>
      </c>
      <c s="34" t="s">
        <v>9160</v>
      </c>
      <c s="35" t="s">
        <v>5</v>
      </c>
      <c s="6" t="s">
        <v>9161</v>
      </c>
      <c s="36" t="s">
        <v>63</v>
      </c>
      <c s="37">
        <v>4</v>
      </c>
      <c s="36">
        <v>0</v>
      </c>
      <c s="36">
        <f>ROUND(G1012*H1012,6)</f>
      </c>
      <c r="L1012" s="38">
        <v>0</v>
      </c>
      <c s="32">
        <f>ROUND(ROUND(L1012,2)*ROUND(G1012,3),2)</f>
      </c>
      <c s="36" t="s">
        <v>1516</v>
      </c>
      <c>
        <f>(M1012*21)/100</f>
      </c>
      <c t="s">
        <v>27</v>
      </c>
    </row>
    <row r="1013" spans="1:5" ht="12.75">
      <c r="A1013" s="35" t="s">
        <v>55</v>
      </c>
      <c r="E1013" s="39" t="s">
        <v>5</v>
      </c>
    </row>
    <row r="1014" spans="1:5" ht="12.75">
      <c r="A1014" s="35" t="s">
        <v>56</v>
      </c>
      <c r="E1014" s="40" t="s">
        <v>5</v>
      </c>
    </row>
    <row r="1015" spans="1:5" ht="12.75">
      <c r="A1015" t="s">
        <v>58</v>
      </c>
      <c r="E1015" s="39" t="s">
        <v>5</v>
      </c>
    </row>
    <row r="1016" spans="1:16" ht="12.75">
      <c r="A1016" t="s">
        <v>49</v>
      </c>
      <c s="34" t="s">
        <v>524</v>
      </c>
      <c s="34" t="s">
        <v>9162</v>
      </c>
      <c s="35" t="s">
        <v>5</v>
      </c>
      <c s="6" t="s">
        <v>9163</v>
      </c>
      <c s="36" t="s">
        <v>63</v>
      </c>
      <c s="37">
        <v>48</v>
      </c>
      <c s="36">
        <v>0</v>
      </c>
      <c s="36">
        <f>ROUND(G1016*H1016,6)</f>
      </c>
      <c r="L1016" s="38">
        <v>0</v>
      </c>
      <c s="32">
        <f>ROUND(ROUND(L1016,2)*ROUND(G1016,3),2)</f>
      </c>
      <c s="36" t="s">
        <v>1516</v>
      </c>
      <c>
        <f>(M1016*21)/100</f>
      </c>
      <c t="s">
        <v>27</v>
      </c>
    </row>
    <row r="1017" spans="1:5" ht="12.75">
      <c r="A1017" s="35" t="s">
        <v>55</v>
      </c>
      <c r="E1017" s="39" t="s">
        <v>9364</v>
      </c>
    </row>
    <row r="1018" spans="1:5" ht="12.75">
      <c r="A1018" s="35" t="s">
        <v>56</v>
      </c>
      <c r="E1018" s="40" t="s">
        <v>5</v>
      </c>
    </row>
    <row r="1019" spans="1:5" ht="12.75">
      <c r="A1019" t="s">
        <v>58</v>
      </c>
      <c r="E1019" s="39" t="s">
        <v>5</v>
      </c>
    </row>
    <row r="1020" spans="1:16" ht="12.75">
      <c r="A1020" t="s">
        <v>49</v>
      </c>
      <c s="34" t="s">
        <v>527</v>
      </c>
      <c s="34" t="s">
        <v>9167</v>
      </c>
      <c s="35" t="s">
        <v>5</v>
      </c>
      <c s="6" t="s">
        <v>9168</v>
      </c>
      <c s="36" t="s">
        <v>63</v>
      </c>
      <c s="37">
        <v>8</v>
      </c>
      <c s="36">
        <v>0</v>
      </c>
      <c s="36">
        <f>ROUND(G1020*H1020,6)</f>
      </c>
      <c r="L1020" s="38">
        <v>0</v>
      </c>
      <c s="32">
        <f>ROUND(ROUND(L1020,2)*ROUND(G1020,3),2)</f>
      </c>
      <c s="36" t="s">
        <v>1516</v>
      </c>
      <c>
        <f>(M1020*21)/100</f>
      </c>
      <c t="s">
        <v>27</v>
      </c>
    </row>
    <row r="1021" spans="1:5" ht="12.75">
      <c r="A1021" s="35" t="s">
        <v>55</v>
      </c>
      <c r="E1021" s="39" t="s">
        <v>9365</v>
      </c>
    </row>
    <row r="1022" spans="1:5" ht="12.75">
      <c r="A1022" s="35" t="s">
        <v>56</v>
      </c>
      <c r="E1022" s="40" t="s">
        <v>5</v>
      </c>
    </row>
    <row r="1023" spans="1:5" ht="12.75">
      <c r="A1023" t="s">
        <v>58</v>
      </c>
      <c r="E1023" s="39" t="s">
        <v>5</v>
      </c>
    </row>
    <row r="1024" spans="1:16" ht="12.75">
      <c r="A1024" t="s">
        <v>49</v>
      </c>
      <c s="34" t="s">
        <v>530</v>
      </c>
      <c s="34" t="s">
        <v>9165</v>
      </c>
      <c s="35" t="s">
        <v>5</v>
      </c>
      <c s="6" t="s">
        <v>9166</v>
      </c>
      <c s="36" t="s">
        <v>63</v>
      </c>
      <c s="37">
        <v>24</v>
      </c>
      <c s="36">
        <v>0</v>
      </c>
      <c s="36">
        <f>ROUND(G1024*H1024,6)</f>
      </c>
      <c r="L1024" s="38">
        <v>0</v>
      </c>
      <c s="32">
        <f>ROUND(ROUND(L1024,2)*ROUND(G1024,3),2)</f>
      </c>
      <c s="36" t="s">
        <v>1516</v>
      </c>
      <c>
        <f>(M1024*21)/100</f>
      </c>
      <c t="s">
        <v>27</v>
      </c>
    </row>
    <row r="1025" spans="1:5" ht="12.75">
      <c r="A1025" s="35" t="s">
        <v>55</v>
      </c>
      <c r="E1025" s="39" t="s">
        <v>9366</v>
      </c>
    </row>
    <row r="1026" spans="1:5" ht="12.75">
      <c r="A1026" s="35" t="s">
        <v>56</v>
      </c>
      <c r="E1026" s="40" t="s">
        <v>5</v>
      </c>
    </row>
    <row r="1027" spans="1:5" ht="12.75">
      <c r="A1027" t="s">
        <v>58</v>
      </c>
      <c r="E1027" s="39" t="s">
        <v>5</v>
      </c>
    </row>
    <row r="1028" spans="1:16" ht="12.75">
      <c r="A1028" t="s">
        <v>49</v>
      </c>
      <c s="34" t="s">
        <v>533</v>
      </c>
      <c s="34" t="s">
        <v>9170</v>
      </c>
      <c s="35" t="s">
        <v>5</v>
      </c>
      <c s="6" t="s">
        <v>9171</v>
      </c>
      <c s="36" t="s">
        <v>63</v>
      </c>
      <c s="37">
        <v>24</v>
      </c>
      <c s="36">
        <v>0</v>
      </c>
      <c s="36">
        <f>ROUND(G1028*H1028,6)</f>
      </c>
      <c r="L1028" s="38">
        <v>0</v>
      </c>
      <c s="32">
        <f>ROUND(ROUND(L1028,2)*ROUND(G1028,3),2)</f>
      </c>
      <c s="36" t="s">
        <v>1516</v>
      </c>
      <c>
        <f>(M1028*21)/100</f>
      </c>
      <c t="s">
        <v>27</v>
      </c>
    </row>
    <row r="1029" spans="1:5" ht="12.75">
      <c r="A1029" s="35" t="s">
        <v>55</v>
      </c>
      <c r="E1029" s="39" t="s">
        <v>5</v>
      </c>
    </row>
    <row r="1030" spans="1:5" ht="12.75">
      <c r="A1030" s="35" t="s">
        <v>56</v>
      </c>
      <c r="E1030" s="40" t="s">
        <v>5</v>
      </c>
    </row>
    <row r="1031" spans="1:5" ht="12.75">
      <c r="A1031" t="s">
        <v>58</v>
      </c>
      <c r="E1031" s="39" t="s">
        <v>5</v>
      </c>
    </row>
    <row r="1032" spans="1:16" ht="12.75">
      <c r="A1032" t="s">
        <v>49</v>
      </c>
      <c s="34" t="s">
        <v>536</v>
      </c>
      <c s="34" t="s">
        <v>9172</v>
      </c>
      <c s="35" t="s">
        <v>5</v>
      </c>
      <c s="6" t="s">
        <v>9173</v>
      </c>
      <c s="36" t="s">
        <v>63</v>
      </c>
      <c s="37">
        <v>4</v>
      </c>
      <c s="36">
        <v>0</v>
      </c>
      <c s="36">
        <f>ROUND(G1032*H1032,6)</f>
      </c>
      <c r="L1032" s="38">
        <v>0</v>
      </c>
      <c s="32">
        <f>ROUND(ROUND(L1032,2)*ROUND(G1032,3),2)</f>
      </c>
      <c s="36" t="s">
        <v>1516</v>
      </c>
      <c>
        <f>(M1032*21)/100</f>
      </c>
      <c t="s">
        <v>27</v>
      </c>
    </row>
    <row r="1033" spans="1:5" ht="12.75">
      <c r="A1033" s="35" t="s">
        <v>55</v>
      </c>
      <c r="E1033" s="39" t="s">
        <v>5</v>
      </c>
    </row>
    <row r="1034" spans="1:5" ht="12.75">
      <c r="A1034" s="35" t="s">
        <v>56</v>
      </c>
      <c r="E1034" s="40" t="s">
        <v>5</v>
      </c>
    </row>
    <row r="1035" spans="1:5" ht="12.75">
      <c r="A1035" t="s">
        <v>58</v>
      </c>
      <c r="E1035" s="39" t="s">
        <v>5</v>
      </c>
    </row>
    <row r="1036" spans="1:16" ht="12.75">
      <c r="A1036" t="s">
        <v>49</v>
      </c>
      <c s="34" t="s">
        <v>539</v>
      </c>
      <c s="34" t="s">
        <v>9174</v>
      </c>
      <c s="35" t="s">
        <v>5</v>
      </c>
      <c s="6" t="s">
        <v>9175</v>
      </c>
      <c s="36" t="s">
        <v>394</v>
      </c>
      <c s="37">
        <v>20</v>
      </c>
      <c s="36">
        <v>0</v>
      </c>
      <c s="36">
        <f>ROUND(G1036*H1036,6)</f>
      </c>
      <c r="L1036" s="38">
        <v>0</v>
      </c>
      <c s="32">
        <f>ROUND(ROUND(L1036,2)*ROUND(G1036,3),2)</f>
      </c>
      <c s="36" t="s">
        <v>1516</v>
      </c>
      <c>
        <f>(M1036*21)/100</f>
      </c>
      <c t="s">
        <v>27</v>
      </c>
    </row>
    <row r="1037" spans="1:5" ht="12.75">
      <c r="A1037" s="35" t="s">
        <v>55</v>
      </c>
      <c r="E1037" s="39" t="s">
        <v>5</v>
      </c>
    </row>
    <row r="1038" spans="1:5" ht="12.75">
      <c r="A1038" s="35" t="s">
        <v>56</v>
      </c>
      <c r="E1038" s="40" t="s">
        <v>5</v>
      </c>
    </row>
    <row r="1039" spans="1:5" ht="12.75">
      <c r="A1039" t="s">
        <v>58</v>
      </c>
      <c r="E1039" s="39" t="s">
        <v>5</v>
      </c>
    </row>
    <row r="1040" spans="1:16" ht="12.75">
      <c r="A1040" t="s">
        <v>49</v>
      </c>
      <c s="34" t="s">
        <v>542</v>
      </c>
      <c s="34" t="s">
        <v>9176</v>
      </c>
      <c s="35" t="s">
        <v>5</v>
      </c>
      <c s="6" t="s">
        <v>9177</v>
      </c>
      <c s="36" t="s">
        <v>63</v>
      </c>
      <c s="37">
        <v>4</v>
      </c>
      <c s="36">
        <v>0</v>
      </c>
      <c s="36">
        <f>ROUND(G1040*H1040,6)</f>
      </c>
      <c r="L1040" s="38">
        <v>0</v>
      </c>
      <c s="32">
        <f>ROUND(ROUND(L1040,2)*ROUND(G1040,3),2)</f>
      </c>
      <c s="36" t="s">
        <v>1516</v>
      </c>
      <c>
        <f>(M1040*21)/100</f>
      </c>
      <c t="s">
        <v>27</v>
      </c>
    </row>
    <row r="1041" spans="1:5" ht="12.75">
      <c r="A1041" s="35" t="s">
        <v>55</v>
      </c>
      <c r="E1041" s="39" t="s">
        <v>5</v>
      </c>
    </row>
    <row r="1042" spans="1:5" ht="12.75">
      <c r="A1042" s="35" t="s">
        <v>56</v>
      </c>
      <c r="E1042" s="40" t="s">
        <v>5</v>
      </c>
    </row>
    <row r="1043" spans="1:5" ht="12.75">
      <c r="A1043" t="s">
        <v>58</v>
      </c>
      <c r="E1043" s="39" t="s">
        <v>5</v>
      </c>
    </row>
    <row r="1044" spans="1:13" ht="12.75">
      <c r="A1044" t="s">
        <v>46</v>
      </c>
      <c r="C1044" s="31" t="s">
        <v>89</v>
      </c>
      <c r="E1044" s="33" t="s">
        <v>9367</v>
      </c>
      <c r="J1044" s="32">
        <f>0</f>
      </c>
      <c s="32">
        <f>0</f>
      </c>
      <c s="32">
        <f>0+L1045+L1049+L1053+L1057+L1061+L1065+L1069+L1073+L1077</f>
      </c>
      <c s="32">
        <f>0+M1045+M1049+M1053+M1057+M1061+M1065+M1069+M1073+M1077</f>
      </c>
    </row>
    <row r="1045" spans="1:16" ht="12.75">
      <c r="A1045" t="s">
        <v>49</v>
      </c>
      <c s="34" t="s">
        <v>545</v>
      </c>
      <c s="34" t="s">
        <v>9158</v>
      </c>
      <c s="35" t="s">
        <v>5</v>
      </c>
      <c s="6" t="s">
        <v>9159</v>
      </c>
      <c s="36" t="s">
        <v>63</v>
      </c>
      <c s="37">
        <v>20</v>
      </c>
      <c s="36">
        <v>0</v>
      </c>
      <c s="36">
        <f>ROUND(G1045*H1045,6)</f>
      </c>
      <c r="L1045" s="38">
        <v>0</v>
      </c>
      <c s="32">
        <f>ROUND(ROUND(L1045,2)*ROUND(G1045,3),2)</f>
      </c>
      <c s="36" t="s">
        <v>1516</v>
      </c>
      <c>
        <f>(M1045*21)/100</f>
      </c>
      <c t="s">
        <v>27</v>
      </c>
    </row>
    <row r="1046" spans="1:5" ht="12.75">
      <c r="A1046" s="35" t="s">
        <v>55</v>
      </c>
      <c r="E1046" s="39" t="s">
        <v>5</v>
      </c>
    </row>
    <row r="1047" spans="1:5" ht="12.75">
      <c r="A1047" s="35" t="s">
        <v>56</v>
      </c>
      <c r="E1047" s="40" t="s">
        <v>5</v>
      </c>
    </row>
    <row r="1048" spans="1:5" ht="12.75">
      <c r="A1048" t="s">
        <v>58</v>
      </c>
      <c r="E1048" s="39" t="s">
        <v>5</v>
      </c>
    </row>
    <row r="1049" spans="1:16" ht="12.75">
      <c r="A1049" t="s">
        <v>49</v>
      </c>
      <c s="34" t="s">
        <v>548</v>
      </c>
      <c s="34" t="s">
        <v>9160</v>
      </c>
      <c s="35" t="s">
        <v>5</v>
      </c>
      <c s="6" t="s">
        <v>9161</v>
      </c>
      <c s="36" t="s">
        <v>63</v>
      </c>
      <c s="37">
        <v>4</v>
      </c>
      <c s="36">
        <v>0</v>
      </c>
      <c s="36">
        <f>ROUND(G1049*H1049,6)</f>
      </c>
      <c r="L1049" s="38">
        <v>0</v>
      </c>
      <c s="32">
        <f>ROUND(ROUND(L1049,2)*ROUND(G1049,3),2)</f>
      </c>
      <c s="36" t="s">
        <v>1516</v>
      </c>
      <c>
        <f>(M1049*21)/100</f>
      </c>
      <c t="s">
        <v>27</v>
      </c>
    </row>
    <row r="1050" spans="1:5" ht="12.75">
      <c r="A1050" s="35" t="s">
        <v>55</v>
      </c>
      <c r="E1050" s="39" t="s">
        <v>5</v>
      </c>
    </row>
    <row r="1051" spans="1:5" ht="12.75">
      <c r="A1051" s="35" t="s">
        <v>56</v>
      </c>
      <c r="E1051" s="40" t="s">
        <v>5</v>
      </c>
    </row>
    <row r="1052" spans="1:5" ht="12.75">
      <c r="A1052" t="s">
        <v>58</v>
      </c>
      <c r="E1052" s="39" t="s">
        <v>5</v>
      </c>
    </row>
    <row r="1053" spans="1:16" ht="12.75">
      <c r="A1053" t="s">
        <v>49</v>
      </c>
      <c s="34" t="s">
        <v>551</v>
      </c>
      <c s="34" t="s">
        <v>9162</v>
      </c>
      <c s="35" t="s">
        <v>5</v>
      </c>
      <c s="6" t="s">
        <v>9163</v>
      </c>
      <c s="36" t="s">
        <v>63</v>
      </c>
      <c s="37">
        <v>20</v>
      </c>
      <c s="36">
        <v>0</v>
      </c>
      <c s="36">
        <f>ROUND(G1053*H1053,6)</f>
      </c>
      <c r="L1053" s="38">
        <v>0</v>
      </c>
      <c s="32">
        <f>ROUND(ROUND(L1053,2)*ROUND(G1053,3),2)</f>
      </c>
      <c s="36" t="s">
        <v>1516</v>
      </c>
      <c>
        <f>(M1053*21)/100</f>
      </c>
      <c t="s">
        <v>27</v>
      </c>
    </row>
    <row r="1054" spans="1:5" ht="12.75">
      <c r="A1054" s="35" t="s">
        <v>55</v>
      </c>
      <c r="E1054" s="39" t="s">
        <v>9368</v>
      </c>
    </row>
    <row r="1055" spans="1:5" ht="12.75">
      <c r="A1055" s="35" t="s">
        <v>56</v>
      </c>
      <c r="E1055" s="40" t="s">
        <v>5</v>
      </c>
    </row>
    <row r="1056" spans="1:5" ht="12.75">
      <c r="A1056" t="s">
        <v>58</v>
      </c>
      <c r="E1056" s="39" t="s">
        <v>5</v>
      </c>
    </row>
    <row r="1057" spans="1:16" ht="12.75">
      <c r="A1057" t="s">
        <v>49</v>
      </c>
      <c s="34" t="s">
        <v>554</v>
      </c>
      <c s="34" t="s">
        <v>9167</v>
      </c>
      <c s="35" t="s">
        <v>5</v>
      </c>
      <c s="6" t="s">
        <v>9168</v>
      </c>
      <c s="36" t="s">
        <v>63</v>
      </c>
      <c s="37">
        <v>4</v>
      </c>
      <c s="36">
        <v>0</v>
      </c>
      <c s="36">
        <f>ROUND(G1057*H1057,6)</f>
      </c>
      <c r="L1057" s="38">
        <v>0</v>
      </c>
      <c s="32">
        <f>ROUND(ROUND(L1057,2)*ROUND(G1057,3),2)</f>
      </c>
      <c s="36" t="s">
        <v>1516</v>
      </c>
      <c>
        <f>(M1057*21)/100</f>
      </c>
      <c t="s">
        <v>27</v>
      </c>
    </row>
    <row r="1058" spans="1:5" ht="12.75">
      <c r="A1058" s="35" t="s">
        <v>55</v>
      </c>
      <c r="E1058" s="39" t="s">
        <v>9169</v>
      </c>
    </row>
    <row r="1059" spans="1:5" ht="12.75">
      <c r="A1059" s="35" t="s">
        <v>56</v>
      </c>
      <c r="E1059" s="40" t="s">
        <v>5</v>
      </c>
    </row>
    <row r="1060" spans="1:5" ht="12.75">
      <c r="A1060" t="s">
        <v>58</v>
      </c>
      <c r="E1060" s="39" t="s">
        <v>5</v>
      </c>
    </row>
    <row r="1061" spans="1:16" ht="12.75">
      <c r="A1061" t="s">
        <v>49</v>
      </c>
      <c s="34" t="s">
        <v>557</v>
      </c>
      <c s="34" t="s">
        <v>9165</v>
      </c>
      <c s="35" t="s">
        <v>5</v>
      </c>
      <c s="6" t="s">
        <v>9166</v>
      </c>
      <c s="36" t="s">
        <v>63</v>
      </c>
      <c s="37">
        <v>16</v>
      </c>
      <c s="36">
        <v>0</v>
      </c>
      <c s="36">
        <f>ROUND(G1061*H1061,6)</f>
      </c>
      <c r="L1061" s="38">
        <v>0</v>
      </c>
      <c s="32">
        <f>ROUND(ROUND(L1061,2)*ROUND(G1061,3),2)</f>
      </c>
      <c s="36" t="s">
        <v>1516</v>
      </c>
      <c>
        <f>(M1061*21)/100</f>
      </c>
      <c t="s">
        <v>27</v>
      </c>
    </row>
    <row r="1062" spans="1:5" ht="12.75">
      <c r="A1062" s="35" t="s">
        <v>55</v>
      </c>
      <c r="E1062" s="39" t="s">
        <v>9341</v>
      </c>
    </row>
    <row r="1063" spans="1:5" ht="12.75">
      <c r="A1063" s="35" t="s">
        <v>56</v>
      </c>
      <c r="E1063" s="40" t="s">
        <v>5</v>
      </c>
    </row>
    <row r="1064" spans="1:5" ht="12.75">
      <c r="A1064" t="s">
        <v>58</v>
      </c>
      <c r="E1064" s="39" t="s">
        <v>5</v>
      </c>
    </row>
    <row r="1065" spans="1:16" ht="12.75">
      <c r="A1065" t="s">
        <v>49</v>
      </c>
      <c s="34" t="s">
        <v>560</v>
      </c>
      <c s="34" t="s">
        <v>9170</v>
      </c>
      <c s="35" t="s">
        <v>5</v>
      </c>
      <c s="6" t="s">
        <v>9171</v>
      </c>
      <c s="36" t="s">
        <v>63</v>
      </c>
      <c s="37">
        <v>20</v>
      </c>
      <c s="36">
        <v>0</v>
      </c>
      <c s="36">
        <f>ROUND(G1065*H1065,6)</f>
      </c>
      <c r="L1065" s="38">
        <v>0</v>
      </c>
      <c s="32">
        <f>ROUND(ROUND(L1065,2)*ROUND(G1065,3),2)</f>
      </c>
      <c s="36" t="s">
        <v>1516</v>
      </c>
      <c>
        <f>(M1065*21)/100</f>
      </c>
      <c t="s">
        <v>27</v>
      </c>
    </row>
    <row r="1066" spans="1:5" ht="12.75">
      <c r="A1066" s="35" t="s">
        <v>55</v>
      </c>
      <c r="E1066" s="39" t="s">
        <v>5</v>
      </c>
    </row>
    <row r="1067" spans="1:5" ht="12.75">
      <c r="A1067" s="35" t="s">
        <v>56</v>
      </c>
      <c r="E1067" s="40" t="s">
        <v>5</v>
      </c>
    </row>
    <row r="1068" spans="1:5" ht="12.75">
      <c r="A1068" t="s">
        <v>58</v>
      </c>
      <c r="E1068" s="39" t="s">
        <v>5</v>
      </c>
    </row>
    <row r="1069" spans="1:16" ht="12.75">
      <c r="A1069" t="s">
        <v>49</v>
      </c>
      <c s="34" t="s">
        <v>563</v>
      </c>
      <c s="34" t="s">
        <v>9172</v>
      </c>
      <c s="35" t="s">
        <v>5</v>
      </c>
      <c s="6" t="s">
        <v>9173</v>
      </c>
      <c s="36" t="s">
        <v>63</v>
      </c>
      <c s="37">
        <v>4</v>
      </c>
      <c s="36">
        <v>0</v>
      </c>
      <c s="36">
        <f>ROUND(G1069*H1069,6)</f>
      </c>
      <c r="L1069" s="38">
        <v>0</v>
      </c>
      <c s="32">
        <f>ROUND(ROUND(L1069,2)*ROUND(G1069,3),2)</f>
      </c>
      <c s="36" t="s">
        <v>1516</v>
      </c>
      <c>
        <f>(M1069*21)/100</f>
      </c>
      <c t="s">
        <v>27</v>
      </c>
    </row>
    <row r="1070" spans="1:5" ht="12.75">
      <c r="A1070" s="35" t="s">
        <v>55</v>
      </c>
      <c r="E1070" s="39" t="s">
        <v>5</v>
      </c>
    </row>
    <row r="1071" spans="1:5" ht="12.75">
      <c r="A1071" s="35" t="s">
        <v>56</v>
      </c>
      <c r="E1071" s="40" t="s">
        <v>5</v>
      </c>
    </row>
    <row r="1072" spans="1:5" ht="12.75">
      <c r="A1072" t="s">
        <v>58</v>
      </c>
      <c r="E1072" s="39" t="s">
        <v>5</v>
      </c>
    </row>
    <row r="1073" spans="1:16" ht="12.75">
      <c r="A1073" t="s">
        <v>49</v>
      </c>
      <c s="34" t="s">
        <v>566</v>
      </c>
      <c s="34" t="s">
        <v>9174</v>
      </c>
      <c s="35" t="s">
        <v>5</v>
      </c>
      <c s="6" t="s">
        <v>9175</v>
      </c>
      <c s="36" t="s">
        <v>394</v>
      </c>
      <c s="37">
        <v>20</v>
      </c>
      <c s="36">
        <v>0</v>
      </c>
      <c s="36">
        <f>ROUND(G1073*H1073,6)</f>
      </c>
      <c r="L1073" s="38">
        <v>0</v>
      </c>
      <c s="32">
        <f>ROUND(ROUND(L1073,2)*ROUND(G1073,3),2)</f>
      </c>
      <c s="36" t="s">
        <v>1516</v>
      </c>
      <c>
        <f>(M1073*21)/100</f>
      </c>
      <c t="s">
        <v>27</v>
      </c>
    </row>
    <row r="1074" spans="1:5" ht="12.75">
      <c r="A1074" s="35" t="s">
        <v>55</v>
      </c>
      <c r="E1074" s="39" t="s">
        <v>5</v>
      </c>
    </row>
    <row r="1075" spans="1:5" ht="12.75">
      <c r="A1075" s="35" t="s">
        <v>56</v>
      </c>
      <c r="E1075" s="40" t="s">
        <v>5</v>
      </c>
    </row>
    <row r="1076" spans="1:5" ht="12.75">
      <c r="A1076" t="s">
        <v>58</v>
      </c>
      <c r="E1076" s="39" t="s">
        <v>5</v>
      </c>
    </row>
    <row r="1077" spans="1:16" ht="12.75">
      <c r="A1077" t="s">
        <v>49</v>
      </c>
      <c s="34" t="s">
        <v>569</v>
      </c>
      <c s="34" t="s">
        <v>9176</v>
      </c>
      <c s="35" t="s">
        <v>5</v>
      </c>
      <c s="6" t="s">
        <v>9177</v>
      </c>
      <c s="36" t="s">
        <v>63</v>
      </c>
      <c s="37">
        <v>2</v>
      </c>
      <c s="36">
        <v>0</v>
      </c>
      <c s="36">
        <f>ROUND(G1077*H1077,6)</f>
      </c>
      <c r="L1077" s="38">
        <v>0</v>
      </c>
      <c s="32">
        <f>ROUND(ROUND(L1077,2)*ROUND(G1077,3),2)</f>
      </c>
      <c s="36" t="s">
        <v>1516</v>
      </c>
      <c>
        <f>(M1077*21)/100</f>
      </c>
      <c t="s">
        <v>27</v>
      </c>
    </row>
    <row r="1078" spans="1:5" ht="12.75">
      <c r="A1078" s="35" t="s">
        <v>55</v>
      </c>
      <c r="E1078" s="39" t="s">
        <v>5</v>
      </c>
    </row>
    <row r="1079" spans="1:5" ht="12.75">
      <c r="A1079" s="35" t="s">
        <v>56</v>
      </c>
      <c r="E1079" s="40" t="s">
        <v>5</v>
      </c>
    </row>
    <row r="1080" spans="1:5" ht="12.75">
      <c r="A1080" t="s">
        <v>58</v>
      </c>
      <c r="E1080" s="39" t="s">
        <v>5</v>
      </c>
    </row>
    <row r="1081" spans="1:13" ht="12.75">
      <c r="A1081" t="s">
        <v>46</v>
      </c>
      <c r="C1081" s="31" t="s">
        <v>92</v>
      </c>
      <c r="E1081" s="33" t="s">
        <v>9369</v>
      </c>
      <c r="J1081" s="32">
        <f>0</f>
      </c>
      <c s="32">
        <f>0</f>
      </c>
      <c s="32">
        <f>0+L1082+L1086+L1090+L1094+L1098+L1102+L1106+L1110+L1114</f>
      </c>
      <c s="32">
        <f>0+M1082+M1086+M1090+M1094+M1098+M1102+M1106+M1110+M1114</f>
      </c>
    </row>
    <row r="1082" spans="1:16" ht="12.75">
      <c r="A1082" t="s">
        <v>49</v>
      </c>
      <c s="34" t="s">
        <v>572</v>
      </c>
      <c s="34" t="s">
        <v>9158</v>
      </c>
      <c s="35" t="s">
        <v>5</v>
      </c>
      <c s="6" t="s">
        <v>9159</v>
      </c>
      <c s="36" t="s">
        <v>63</v>
      </c>
      <c s="37">
        <v>12</v>
      </c>
      <c s="36">
        <v>0</v>
      </c>
      <c s="36">
        <f>ROUND(G1082*H1082,6)</f>
      </c>
      <c r="L1082" s="38">
        <v>0</v>
      </c>
      <c s="32">
        <f>ROUND(ROUND(L1082,2)*ROUND(G1082,3),2)</f>
      </c>
      <c s="36" t="s">
        <v>1516</v>
      </c>
      <c>
        <f>(M1082*21)/100</f>
      </c>
      <c t="s">
        <v>27</v>
      </c>
    </row>
    <row r="1083" spans="1:5" ht="12.75">
      <c r="A1083" s="35" t="s">
        <v>55</v>
      </c>
      <c r="E1083" s="39" t="s">
        <v>5</v>
      </c>
    </row>
    <row r="1084" spans="1:5" ht="12.75">
      <c r="A1084" s="35" t="s">
        <v>56</v>
      </c>
      <c r="E1084" s="40" t="s">
        <v>5</v>
      </c>
    </row>
    <row r="1085" spans="1:5" ht="12.75">
      <c r="A1085" t="s">
        <v>58</v>
      </c>
      <c r="E1085" s="39" t="s">
        <v>5</v>
      </c>
    </row>
    <row r="1086" spans="1:16" ht="12.75">
      <c r="A1086" t="s">
        <v>49</v>
      </c>
      <c s="34" t="s">
        <v>575</v>
      </c>
      <c s="34" t="s">
        <v>9160</v>
      </c>
      <c s="35" t="s">
        <v>5</v>
      </c>
      <c s="6" t="s">
        <v>9161</v>
      </c>
      <c s="36" t="s">
        <v>63</v>
      </c>
      <c s="37">
        <v>4</v>
      </c>
      <c s="36">
        <v>0</v>
      </c>
      <c s="36">
        <f>ROUND(G1086*H1086,6)</f>
      </c>
      <c r="L1086" s="38">
        <v>0</v>
      </c>
      <c s="32">
        <f>ROUND(ROUND(L1086,2)*ROUND(G1086,3),2)</f>
      </c>
      <c s="36" t="s">
        <v>1516</v>
      </c>
      <c>
        <f>(M1086*21)/100</f>
      </c>
      <c t="s">
        <v>27</v>
      </c>
    </row>
    <row r="1087" spans="1:5" ht="12.75">
      <c r="A1087" s="35" t="s">
        <v>55</v>
      </c>
      <c r="E1087" s="39" t="s">
        <v>5</v>
      </c>
    </row>
    <row r="1088" spans="1:5" ht="12.75">
      <c r="A1088" s="35" t="s">
        <v>56</v>
      </c>
      <c r="E1088" s="40" t="s">
        <v>5</v>
      </c>
    </row>
    <row r="1089" spans="1:5" ht="12.75">
      <c r="A1089" t="s">
        <v>58</v>
      </c>
      <c r="E1089" s="39" t="s">
        <v>5</v>
      </c>
    </row>
    <row r="1090" spans="1:16" ht="12.75">
      <c r="A1090" t="s">
        <v>49</v>
      </c>
      <c s="34" t="s">
        <v>578</v>
      </c>
      <c s="34" t="s">
        <v>9162</v>
      </c>
      <c s="35" t="s">
        <v>5</v>
      </c>
      <c s="6" t="s">
        <v>9163</v>
      </c>
      <c s="36" t="s">
        <v>63</v>
      </c>
      <c s="37">
        <v>12</v>
      </c>
      <c s="36">
        <v>0</v>
      </c>
      <c s="36">
        <f>ROUND(G1090*H1090,6)</f>
      </c>
      <c r="L1090" s="38">
        <v>0</v>
      </c>
      <c s="32">
        <f>ROUND(ROUND(L1090,2)*ROUND(G1090,3),2)</f>
      </c>
      <c s="36" t="s">
        <v>1516</v>
      </c>
      <c>
        <f>(M1090*21)/100</f>
      </c>
      <c t="s">
        <v>27</v>
      </c>
    </row>
    <row r="1091" spans="1:5" ht="12.75">
      <c r="A1091" s="35" t="s">
        <v>55</v>
      </c>
      <c r="E1091" s="39" t="s">
        <v>9342</v>
      </c>
    </row>
    <row r="1092" spans="1:5" ht="12.75">
      <c r="A1092" s="35" t="s">
        <v>56</v>
      </c>
      <c r="E1092" s="40" t="s">
        <v>5</v>
      </c>
    </row>
    <row r="1093" spans="1:5" ht="12.75">
      <c r="A1093" t="s">
        <v>58</v>
      </c>
      <c r="E1093" s="39" t="s">
        <v>5</v>
      </c>
    </row>
    <row r="1094" spans="1:16" ht="12.75">
      <c r="A1094" t="s">
        <v>49</v>
      </c>
      <c s="34" t="s">
        <v>581</v>
      </c>
      <c s="34" t="s">
        <v>9167</v>
      </c>
      <c s="35" t="s">
        <v>5</v>
      </c>
      <c s="6" t="s">
        <v>9168</v>
      </c>
      <c s="36" t="s">
        <v>63</v>
      </c>
      <c s="37">
        <v>4</v>
      </c>
      <c s="36">
        <v>0</v>
      </c>
      <c s="36">
        <f>ROUND(G1094*H1094,6)</f>
      </c>
      <c r="L1094" s="38">
        <v>0</v>
      </c>
      <c s="32">
        <f>ROUND(ROUND(L1094,2)*ROUND(G1094,3),2)</f>
      </c>
      <c s="36" t="s">
        <v>1516</v>
      </c>
      <c>
        <f>(M1094*21)/100</f>
      </c>
      <c t="s">
        <v>27</v>
      </c>
    </row>
    <row r="1095" spans="1:5" ht="12.75">
      <c r="A1095" s="35" t="s">
        <v>55</v>
      </c>
      <c r="E1095" s="39" t="s">
        <v>9169</v>
      </c>
    </row>
    <row r="1096" spans="1:5" ht="12.75">
      <c r="A1096" s="35" t="s">
        <v>56</v>
      </c>
      <c r="E1096" s="40" t="s">
        <v>5</v>
      </c>
    </row>
    <row r="1097" spans="1:5" ht="12.75">
      <c r="A1097" t="s">
        <v>58</v>
      </c>
      <c r="E1097" s="39" t="s">
        <v>5</v>
      </c>
    </row>
    <row r="1098" spans="1:16" ht="12.75">
      <c r="A1098" t="s">
        <v>49</v>
      </c>
      <c s="34" t="s">
        <v>584</v>
      </c>
      <c s="34" t="s">
        <v>9165</v>
      </c>
      <c s="35" t="s">
        <v>5</v>
      </c>
      <c s="6" t="s">
        <v>9166</v>
      </c>
      <c s="36" t="s">
        <v>63</v>
      </c>
      <c s="37">
        <v>8</v>
      </c>
      <c s="36">
        <v>0</v>
      </c>
      <c s="36">
        <f>ROUND(G1098*H1098,6)</f>
      </c>
      <c r="L1098" s="38">
        <v>0</v>
      </c>
      <c s="32">
        <f>ROUND(ROUND(L1098,2)*ROUND(G1098,3),2)</f>
      </c>
      <c s="36" t="s">
        <v>1516</v>
      </c>
      <c>
        <f>(M1098*21)/100</f>
      </c>
      <c t="s">
        <v>27</v>
      </c>
    </row>
    <row r="1099" spans="1:5" ht="12.75">
      <c r="A1099" s="35" t="s">
        <v>55</v>
      </c>
      <c r="E1099" s="39" t="s">
        <v>9164</v>
      </c>
    </row>
    <row r="1100" spans="1:5" ht="12.75">
      <c r="A1100" s="35" t="s">
        <v>56</v>
      </c>
      <c r="E1100" s="40" t="s">
        <v>5</v>
      </c>
    </row>
    <row r="1101" spans="1:5" ht="12.75">
      <c r="A1101" t="s">
        <v>58</v>
      </c>
      <c r="E1101" s="39" t="s">
        <v>5</v>
      </c>
    </row>
    <row r="1102" spans="1:16" ht="12.75">
      <c r="A1102" t="s">
        <v>49</v>
      </c>
      <c s="34" t="s">
        <v>587</v>
      </c>
      <c s="34" t="s">
        <v>9170</v>
      </c>
      <c s="35" t="s">
        <v>5</v>
      </c>
      <c s="6" t="s">
        <v>9171</v>
      </c>
      <c s="36" t="s">
        <v>63</v>
      </c>
      <c s="37">
        <v>12</v>
      </c>
      <c s="36">
        <v>0</v>
      </c>
      <c s="36">
        <f>ROUND(G1102*H1102,6)</f>
      </c>
      <c r="L1102" s="38">
        <v>0</v>
      </c>
      <c s="32">
        <f>ROUND(ROUND(L1102,2)*ROUND(G1102,3),2)</f>
      </c>
      <c s="36" t="s">
        <v>1516</v>
      </c>
      <c>
        <f>(M1102*21)/100</f>
      </c>
      <c t="s">
        <v>27</v>
      </c>
    </row>
    <row r="1103" spans="1:5" ht="12.75">
      <c r="A1103" s="35" t="s">
        <v>55</v>
      </c>
      <c r="E1103" s="39" t="s">
        <v>5</v>
      </c>
    </row>
    <row r="1104" spans="1:5" ht="12.75">
      <c r="A1104" s="35" t="s">
        <v>56</v>
      </c>
      <c r="E1104" s="40" t="s">
        <v>5</v>
      </c>
    </row>
    <row r="1105" spans="1:5" ht="12.75">
      <c r="A1105" t="s">
        <v>58</v>
      </c>
      <c r="E1105" s="39" t="s">
        <v>5</v>
      </c>
    </row>
    <row r="1106" spans="1:16" ht="12.75">
      <c r="A1106" t="s">
        <v>49</v>
      </c>
      <c s="34" t="s">
        <v>590</v>
      </c>
      <c s="34" t="s">
        <v>9172</v>
      </c>
      <c s="35" t="s">
        <v>5</v>
      </c>
      <c s="6" t="s">
        <v>9173</v>
      </c>
      <c s="36" t="s">
        <v>63</v>
      </c>
      <c s="37">
        <v>4</v>
      </c>
      <c s="36">
        <v>0</v>
      </c>
      <c s="36">
        <f>ROUND(G1106*H1106,6)</f>
      </c>
      <c r="L1106" s="38">
        <v>0</v>
      </c>
      <c s="32">
        <f>ROUND(ROUND(L1106,2)*ROUND(G1106,3),2)</f>
      </c>
      <c s="36" t="s">
        <v>1516</v>
      </c>
      <c>
        <f>(M1106*21)/100</f>
      </c>
      <c t="s">
        <v>27</v>
      </c>
    </row>
    <row r="1107" spans="1:5" ht="12.75">
      <c r="A1107" s="35" t="s">
        <v>55</v>
      </c>
      <c r="E1107" s="39" t="s">
        <v>5</v>
      </c>
    </row>
    <row r="1108" spans="1:5" ht="12.75">
      <c r="A1108" s="35" t="s">
        <v>56</v>
      </c>
      <c r="E1108" s="40" t="s">
        <v>5</v>
      </c>
    </row>
    <row r="1109" spans="1:5" ht="12.75">
      <c r="A1109" t="s">
        <v>58</v>
      </c>
      <c r="E1109" s="39" t="s">
        <v>5</v>
      </c>
    </row>
    <row r="1110" spans="1:16" ht="12.75">
      <c r="A1110" t="s">
        <v>49</v>
      </c>
      <c s="34" t="s">
        <v>593</v>
      </c>
      <c s="34" t="s">
        <v>9174</v>
      </c>
      <c s="35" t="s">
        <v>5</v>
      </c>
      <c s="6" t="s">
        <v>9175</v>
      </c>
      <c s="36" t="s">
        <v>394</v>
      </c>
      <c s="37">
        <v>20</v>
      </c>
      <c s="36">
        <v>0</v>
      </c>
      <c s="36">
        <f>ROUND(G1110*H1110,6)</f>
      </c>
      <c r="L1110" s="38">
        <v>0</v>
      </c>
      <c s="32">
        <f>ROUND(ROUND(L1110,2)*ROUND(G1110,3),2)</f>
      </c>
      <c s="36" t="s">
        <v>1516</v>
      </c>
      <c>
        <f>(M1110*21)/100</f>
      </c>
      <c t="s">
        <v>27</v>
      </c>
    </row>
    <row r="1111" spans="1:5" ht="12.75">
      <c r="A1111" s="35" t="s">
        <v>55</v>
      </c>
      <c r="E1111" s="39" t="s">
        <v>5</v>
      </c>
    </row>
    <row r="1112" spans="1:5" ht="12.75">
      <c r="A1112" s="35" t="s">
        <v>56</v>
      </c>
      <c r="E1112" s="40" t="s">
        <v>5</v>
      </c>
    </row>
    <row r="1113" spans="1:5" ht="12.75">
      <c r="A1113" t="s">
        <v>58</v>
      </c>
      <c r="E1113" s="39" t="s">
        <v>5</v>
      </c>
    </row>
    <row r="1114" spans="1:16" ht="12.75">
      <c r="A1114" t="s">
        <v>49</v>
      </c>
      <c s="34" t="s">
        <v>596</v>
      </c>
      <c s="34" t="s">
        <v>9176</v>
      </c>
      <c s="35" t="s">
        <v>5</v>
      </c>
      <c s="6" t="s">
        <v>9177</v>
      </c>
      <c s="36" t="s">
        <v>63</v>
      </c>
      <c s="37">
        <v>2</v>
      </c>
      <c s="36">
        <v>0</v>
      </c>
      <c s="36">
        <f>ROUND(G1114*H1114,6)</f>
      </c>
      <c r="L1114" s="38">
        <v>0</v>
      </c>
      <c s="32">
        <f>ROUND(ROUND(L1114,2)*ROUND(G1114,3),2)</f>
      </c>
      <c s="36" t="s">
        <v>1516</v>
      </c>
      <c>
        <f>(M1114*21)/100</f>
      </c>
      <c t="s">
        <v>27</v>
      </c>
    </row>
    <row r="1115" spans="1:5" ht="12.75">
      <c r="A1115" s="35" t="s">
        <v>55</v>
      </c>
      <c r="E1115" s="39" t="s">
        <v>5</v>
      </c>
    </row>
    <row r="1116" spans="1:5" ht="12.75">
      <c r="A1116" s="35" t="s">
        <v>56</v>
      </c>
      <c r="E1116" s="40" t="s">
        <v>5</v>
      </c>
    </row>
    <row r="1117" spans="1:5" ht="12.75">
      <c r="A1117" t="s">
        <v>58</v>
      </c>
      <c r="E1117" s="39" t="s">
        <v>5</v>
      </c>
    </row>
    <row r="1118" spans="1:13" ht="12.75">
      <c r="A1118" t="s">
        <v>46</v>
      </c>
      <c r="C1118" s="31" t="s">
        <v>95</v>
      </c>
      <c r="E1118" s="33" t="s">
        <v>9370</v>
      </c>
      <c r="J1118" s="32">
        <f>0</f>
      </c>
      <c s="32">
        <f>0</f>
      </c>
      <c s="32">
        <f>0+L1119+L1123+L1127+L1131+L1135+L1139+L1143+L1147</f>
      </c>
      <c s="32">
        <f>0+M1119+M1123+M1127+M1131+M1135+M1139+M1143+M1147</f>
      </c>
    </row>
    <row r="1119" spans="1:16" ht="12.75">
      <c r="A1119" t="s">
        <v>49</v>
      </c>
      <c s="34" t="s">
        <v>599</v>
      </c>
      <c s="34" t="s">
        <v>9158</v>
      </c>
      <c s="35" t="s">
        <v>5</v>
      </c>
      <c s="6" t="s">
        <v>9159</v>
      </c>
      <c s="36" t="s">
        <v>63</v>
      </c>
      <c s="37">
        <v>2</v>
      </c>
      <c s="36">
        <v>0</v>
      </c>
      <c s="36">
        <f>ROUND(G1119*H1119,6)</f>
      </c>
      <c r="L1119" s="38">
        <v>0</v>
      </c>
      <c s="32">
        <f>ROUND(ROUND(L1119,2)*ROUND(G1119,3),2)</f>
      </c>
      <c s="36" t="s">
        <v>1516</v>
      </c>
      <c>
        <f>(M1119*21)/100</f>
      </c>
      <c t="s">
        <v>27</v>
      </c>
    </row>
    <row r="1120" spans="1:5" ht="12.75">
      <c r="A1120" s="35" t="s">
        <v>55</v>
      </c>
      <c r="E1120" s="39" t="s">
        <v>5</v>
      </c>
    </row>
    <row r="1121" spans="1:5" ht="12.75">
      <c r="A1121" s="35" t="s">
        <v>56</v>
      </c>
      <c r="E1121" s="40" t="s">
        <v>5</v>
      </c>
    </row>
    <row r="1122" spans="1:5" ht="12.75">
      <c r="A1122" t="s">
        <v>58</v>
      </c>
      <c r="E1122" s="39" t="s">
        <v>5</v>
      </c>
    </row>
    <row r="1123" spans="1:16" ht="12.75">
      <c r="A1123" t="s">
        <v>49</v>
      </c>
      <c s="34" t="s">
        <v>602</v>
      </c>
      <c s="34" t="s">
        <v>9160</v>
      </c>
      <c s="35" t="s">
        <v>5</v>
      </c>
      <c s="6" t="s">
        <v>9161</v>
      </c>
      <c s="36" t="s">
        <v>63</v>
      </c>
      <c s="37">
        <v>2</v>
      </c>
      <c s="36">
        <v>0</v>
      </c>
      <c s="36">
        <f>ROUND(G1123*H1123,6)</f>
      </c>
      <c r="L1123" s="38">
        <v>0</v>
      </c>
      <c s="32">
        <f>ROUND(ROUND(L1123,2)*ROUND(G1123,3),2)</f>
      </c>
      <c s="36" t="s">
        <v>1516</v>
      </c>
      <c>
        <f>(M1123*21)/100</f>
      </c>
      <c t="s">
        <v>27</v>
      </c>
    </row>
    <row r="1124" spans="1:5" ht="12.75">
      <c r="A1124" s="35" t="s">
        <v>55</v>
      </c>
      <c r="E1124" s="39" t="s">
        <v>5</v>
      </c>
    </row>
    <row r="1125" spans="1:5" ht="12.75">
      <c r="A1125" s="35" t="s">
        <v>56</v>
      </c>
      <c r="E1125" s="40" t="s">
        <v>5</v>
      </c>
    </row>
    <row r="1126" spans="1:5" ht="12.75">
      <c r="A1126" t="s">
        <v>58</v>
      </c>
      <c r="E1126" s="39" t="s">
        <v>5</v>
      </c>
    </row>
    <row r="1127" spans="1:16" ht="12.75">
      <c r="A1127" t="s">
        <v>49</v>
      </c>
      <c s="34" t="s">
        <v>605</v>
      </c>
      <c s="34" t="s">
        <v>9162</v>
      </c>
      <c s="35" t="s">
        <v>5</v>
      </c>
      <c s="6" t="s">
        <v>9163</v>
      </c>
      <c s="36" t="s">
        <v>63</v>
      </c>
      <c s="37">
        <v>434</v>
      </c>
      <c s="36">
        <v>0</v>
      </c>
      <c s="36">
        <f>ROUND(G1127*H1127,6)</f>
      </c>
      <c r="L1127" s="38">
        <v>0</v>
      </c>
      <c s="32">
        <f>ROUND(ROUND(L1127,2)*ROUND(G1127,3),2)</f>
      </c>
      <c s="36" t="s">
        <v>1516</v>
      </c>
      <c>
        <f>(M1127*21)/100</f>
      </c>
      <c t="s">
        <v>27</v>
      </c>
    </row>
    <row r="1128" spans="1:5" ht="12.75">
      <c r="A1128" s="35" t="s">
        <v>55</v>
      </c>
      <c r="E1128" s="39" t="s">
        <v>9371</v>
      </c>
    </row>
    <row r="1129" spans="1:5" ht="12.75">
      <c r="A1129" s="35" t="s">
        <v>56</v>
      </c>
      <c r="E1129" s="40" t="s">
        <v>5</v>
      </c>
    </row>
    <row r="1130" spans="1:5" ht="12.75">
      <c r="A1130" t="s">
        <v>58</v>
      </c>
      <c r="E1130" s="39" t="s">
        <v>5</v>
      </c>
    </row>
    <row r="1131" spans="1:16" ht="12.75">
      <c r="A1131" t="s">
        <v>49</v>
      </c>
      <c s="34" t="s">
        <v>608</v>
      </c>
      <c s="34" t="s">
        <v>9167</v>
      </c>
      <c s="35" t="s">
        <v>5</v>
      </c>
      <c s="6" t="s">
        <v>9168</v>
      </c>
      <c s="36" t="s">
        <v>63</v>
      </c>
      <c s="37">
        <v>434</v>
      </c>
      <c s="36">
        <v>0</v>
      </c>
      <c s="36">
        <f>ROUND(G1131*H1131,6)</f>
      </c>
      <c r="L1131" s="38">
        <v>0</v>
      </c>
      <c s="32">
        <f>ROUND(ROUND(L1131,2)*ROUND(G1131,3),2)</f>
      </c>
      <c s="36" t="s">
        <v>1516</v>
      </c>
      <c>
        <f>(M1131*21)/100</f>
      </c>
      <c t="s">
        <v>27</v>
      </c>
    </row>
    <row r="1132" spans="1:5" ht="12.75">
      <c r="A1132" s="35" t="s">
        <v>55</v>
      </c>
      <c r="E1132" s="39" t="s">
        <v>9371</v>
      </c>
    </row>
    <row r="1133" spans="1:5" ht="12.75">
      <c r="A1133" s="35" t="s">
        <v>56</v>
      </c>
      <c r="E1133" s="40" t="s">
        <v>5</v>
      </c>
    </row>
    <row r="1134" spans="1:5" ht="12.75">
      <c r="A1134" t="s">
        <v>58</v>
      </c>
      <c r="E1134" s="39" t="s">
        <v>5</v>
      </c>
    </row>
    <row r="1135" spans="1:16" ht="12.75">
      <c r="A1135" t="s">
        <v>49</v>
      </c>
      <c s="34" t="s">
        <v>611</v>
      </c>
      <c s="34" t="s">
        <v>9165</v>
      </c>
      <c s="35" t="s">
        <v>5</v>
      </c>
      <c s="6" t="s">
        <v>9166</v>
      </c>
      <c s="36" t="s">
        <v>63</v>
      </c>
      <c s="37">
        <v>434</v>
      </c>
      <c s="36">
        <v>0</v>
      </c>
      <c s="36">
        <f>ROUND(G1135*H1135,6)</f>
      </c>
      <c r="L1135" s="38">
        <v>0</v>
      </c>
      <c s="32">
        <f>ROUND(ROUND(L1135,2)*ROUND(G1135,3),2)</f>
      </c>
      <c s="36" t="s">
        <v>1516</v>
      </c>
      <c>
        <f>(M1135*21)/100</f>
      </c>
      <c t="s">
        <v>27</v>
      </c>
    </row>
    <row r="1136" spans="1:5" ht="12.75">
      <c r="A1136" s="35" t="s">
        <v>55</v>
      </c>
      <c r="E1136" s="39" t="s">
        <v>9371</v>
      </c>
    </row>
    <row r="1137" spans="1:5" ht="12.75">
      <c r="A1137" s="35" t="s">
        <v>56</v>
      </c>
      <c r="E1137" s="40" t="s">
        <v>5</v>
      </c>
    </row>
    <row r="1138" spans="1:5" ht="12.75">
      <c r="A1138" t="s">
        <v>58</v>
      </c>
      <c r="E1138" s="39" t="s">
        <v>5</v>
      </c>
    </row>
    <row r="1139" spans="1:16" ht="12.75">
      <c r="A1139" t="s">
        <v>49</v>
      </c>
      <c s="34" t="s">
        <v>614</v>
      </c>
      <c s="34" t="s">
        <v>9170</v>
      </c>
      <c s="35" t="s">
        <v>5</v>
      </c>
      <c s="6" t="s">
        <v>9171</v>
      </c>
      <c s="36" t="s">
        <v>63</v>
      </c>
      <c s="37">
        <v>2</v>
      </c>
      <c s="36">
        <v>0</v>
      </c>
      <c s="36">
        <f>ROUND(G1139*H1139,6)</f>
      </c>
      <c r="L1139" s="38">
        <v>0</v>
      </c>
      <c s="32">
        <f>ROUND(ROUND(L1139,2)*ROUND(G1139,3),2)</f>
      </c>
      <c s="36" t="s">
        <v>1516</v>
      </c>
      <c>
        <f>(M1139*21)/100</f>
      </c>
      <c t="s">
        <v>27</v>
      </c>
    </row>
    <row r="1140" spans="1:5" ht="12.75">
      <c r="A1140" s="35" t="s">
        <v>55</v>
      </c>
      <c r="E1140" s="39" t="s">
        <v>5</v>
      </c>
    </row>
    <row r="1141" spans="1:5" ht="12.75">
      <c r="A1141" s="35" t="s">
        <v>56</v>
      </c>
      <c r="E1141" s="40" t="s">
        <v>5</v>
      </c>
    </row>
    <row r="1142" spans="1:5" ht="12.75">
      <c r="A1142" t="s">
        <v>58</v>
      </c>
      <c r="E1142" s="39" t="s">
        <v>5</v>
      </c>
    </row>
    <row r="1143" spans="1:16" ht="12.75">
      <c r="A1143" t="s">
        <v>49</v>
      </c>
      <c s="34" t="s">
        <v>617</v>
      </c>
      <c s="34" t="s">
        <v>9172</v>
      </c>
      <c s="35" t="s">
        <v>5</v>
      </c>
      <c s="6" t="s">
        <v>9173</v>
      </c>
      <c s="36" t="s">
        <v>63</v>
      </c>
      <c s="37">
        <v>2</v>
      </c>
      <c s="36">
        <v>0</v>
      </c>
      <c s="36">
        <f>ROUND(G1143*H1143,6)</f>
      </c>
      <c r="L1143" s="38">
        <v>0</v>
      </c>
      <c s="32">
        <f>ROUND(ROUND(L1143,2)*ROUND(G1143,3),2)</f>
      </c>
      <c s="36" t="s">
        <v>1516</v>
      </c>
      <c>
        <f>(M1143*21)/100</f>
      </c>
      <c t="s">
        <v>27</v>
      </c>
    </row>
    <row r="1144" spans="1:5" ht="12.75">
      <c r="A1144" s="35" t="s">
        <v>55</v>
      </c>
      <c r="E1144" s="39" t="s">
        <v>5</v>
      </c>
    </row>
    <row r="1145" spans="1:5" ht="12.75">
      <c r="A1145" s="35" t="s">
        <v>56</v>
      </c>
      <c r="E1145" s="40" t="s">
        <v>5</v>
      </c>
    </row>
    <row r="1146" spans="1:5" ht="12.75">
      <c r="A1146" t="s">
        <v>58</v>
      </c>
      <c r="E1146" s="39" t="s">
        <v>5</v>
      </c>
    </row>
    <row r="1147" spans="1:16" ht="12.75">
      <c r="A1147" t="s">
        <v>49</v>
      </c>
      <c s="34" t="s">
        <v>620</v>
      </c>
      <c s="34" t="s">
        <v>9174</v>
      </c>
      <c s="35" t="s">
        <v>5</v>
      </c>
      <c s="6" t="s">
        <v>9175</v>
      </c>
      <c s="36" t="s">
        <v>394</v>
      </c>
      <c s="37">
        <v>20</v>
      </c>
      <c s="36">
        <v>0</v>
      </c>
      <c s="36">
        <f>ROUND(G1147*H1147,6)</f>
      </c>
      <c r="L1147" s="38">
        <v>0</v>
      </c>
      <c s="32">
        <f>ROUND(ROUND(L1147,2)*ROUND(G1147,3),2)</f>
      </c>
      <c s="36" t="s">
        <v>1516</v>
      </c>
      <c>
        <f>(M1147*21)/100</f>
      </c>
      <c t="s">
        <v>27</v>
      </c>
    </row>
    <row r="1148" spans="1:5" ht="12.75">
      <c r="A1148" s="35" t="s">
        <v>55</v>
      </c>
      <c r="E1148" s="39" t="s">
        <v>5</v>
      </c>
    </row>
    <row r="1149" spans="1:5" ht="12.75">
      <c r="A1149" s="35" t="s">
        <v>56</v>
      </c>
      <c r="E1149" s="40" t="s">
        <v>5</v>
      </c>
    </row>
    <row r="1150" spans="1:5" ht="12.75">
      <c r="A1150" t="s">
        <v>58</v>
      </c>
      <c r="E1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8932</v>
      </c>
      <c s="41">
        <f>Rekapitulace!C150</f>
      </c>
      <c s="20" t="s">
        <v>0</v>
      </c>
      <c t="s">
        <v>23</v>
      </c>
      <c t="s">
        <v>27</v>
      </c>
    </row>
    <row r="4" spans="1:16" ht="32" customHeight="1">
      <c r="A4" s="24" t="s">
        <v>20</v>
      </c>
      <c s="25" t="s">
        <v>28</v>
      </c>
      <c s="27" t="s">
        <v>8932</v>
      </c>
      <c r="E4" s="26" t="s">
        <v>8933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9374</v>
      </c>
      <c r="E8" s="30" t="s">
        <v>9373</v>
      </c>
      <c r="J8" s="29">
        <f>0+J9+J26+J31+J36+J49</f>
      </c>
      <c s="29">
        <f>0+K9+K26+K31+K36+K49</f>
      </c>
      <c s="29">
        <f>0+L9+L26+L31+L36+L49</f>
      </c>
      <c s="29">
        <f>0+M9+M26+M31+M36+M49</f>
      </c>
    </row>
    <row r="9" spans="1:13" ht="12.75">
      <c r="A9" t="s">
        <v>46</v>
      </c>
      <c r="C9" s="31" t="s">
        <v>115</v>
      </c>
      <c r="E9" s="33" t="s">
        <v>3383</v>
      </c>
      <c r="J9" s="32">
        <f>0</f>
      </c>
      <c s="32">
        <f>0</f>
      </c>
      <c s="32">
        <f>0+L10+L14+L18+L22</f>
      </c>
      <c s="32">
        <f>0+M10+M14+M18+M22</f>
      </c>
    </row>
    <row r="10" spans="1:16" ht="12.75">
      <c r="A10" t="s">
        <v>49</v>
      </c>
      <c s="34" t="s">
        <v>68</v>
      </c>
      <c s="34" t="s">
        <v>70</v>
      </c>
      <c s="35" t="s">
        <v>5</v>
      </c>
      <c s="6" t="s">
        <v>71</v>
      </c>
      <c s="36" t="s">
        <v>72</v>
      </c>
      <c s="37">
        <v>1742</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38.25">
      <c r="A13" t="s">
        <v>58</v>
      </c>
      <c r="E13" s="39" t="s">
        <v>9375</v>
      </c>
    </row>
    <row r="14" spans="1:16" ht="12.75">
      <c r="A14" t="s">
        <v>49</v>
      </c>
      <c s="34" t="s">
        <v>27</v>
      </c>
      <c s="34" t="s">
        <v>2078</v>
      </c>
      <c s="35" t="s">
        <v>5</v>
      </c>
      <c s="6" t="s">
        <v>2079</v>
      </c>
      <c s="36" t="s">
        <v>106</v>
      </c>
      <c s="37">
        <v>6533</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76.5">
      <c r="A17" t="s">
        <v>58</v>
      </c>
      <c r="E17" s="39" t="s">
        <v>9376</v>
      </c>
    </row>
    <row r="18" spans="1:16" ht="12.75">
      <c r="A18" t="s">
        <v>49</v>
      </c>
      <c s="34" t="s">
        <v>26</v>
      </c>
      <c s="34" t="s">
        <v>9377</v>
      </c>
      <c s="35" t="s">
        <v>5</v>
      </c>
      <c s="6" t="s">
        <v>9378</v>
      </c>
      <c s="36" t="s">
        <v>106</v>
      </c>
      <c s="37">
        <v>11</v>
      </c>
      <c s="36">
        <v>0</v>
      </c>
      <c s="36">
        <f>ROUND(G18*H18,6)</f>
      </c>
      <c r="L18" s="38">
        <v>0</v>
      </c>
      <c s="32">
        <f>ROUND(ROUND(L18,2)*ROUND(G18,3),2)</f>
      </c>
      <c s="36" t="s">
        <v>73</v>
      </c>
      <c>
        <f>(M18*21)/100</f>
      </c>
      <c t="s">
        <v>27</v>
      </c>
    </row>
    <row r="19" spans="1:5" ht="12.75">
      <c r="A19" s="35" t="s">
        <v>55</v>
      </c>
      <c r="E19" s="39" t="s">
        <v>1322</v>
      </c>
    </row>
    <row r="20" spans="1:5" ht="12.75">
      <c r="A20" s="35" t="s">
        <v>56</v>
      </c>
      <c r="E20" s="40" t="s">
        <v>751</v>
      </c>
    </row>
    <row r="21" spans="1:5" ht="76.5">
      <c r="A21" t="s">
        <v>58</v>
      </c>
      <c r="E21" s="39" t="s">
        <v>9376</v>
      </c>
    </row>
    <row r="22" spans="1:16" ht="12.75">
      <c r="A22" t="s">
        <v>49</v>
      </c>
      <c s="34" t="s">
        <v>80</v>
      </c>
      <c s="34" t="s">
        <v>9379</v>
      </c>
      <c s="35" t="s">
        <v>5</v>
      </c>
      <c s="6" t="s">
        <v>9380</v>
      </c>
      <c s="36" t="s">
        <v>72</v>
      </c>
      <c s="37">
        <v>206</v>
      </c>
      <c s="36">
        <v>0</v>
      </c>
      <c s="36">
        <f>ROUND(G22*H22,6)</f>
      </c>
      <c r="L22" s="38">
        <v>0</v>
      </c>
      <c s="32">
        <f>ROUND(ROUND(L22,2)*ROUND(G22,3),2)</f>
      </c>
      <c s="36" t="s">
        <v>73</v>
      </c>
      <c>
        <f>(M22*21)/100</f>
      </c>
      <c t="s">
        <v>27</v>
      </c>
    </row>
    <row r="23" spans="1:5" ht="12.75">
      <c r="A23" s="35" t="s">
        <v>55</v>
      </c>
      <c r="E23" s="39" t="s">
        <v>9381</v>
      </c>
    </row>
    <row r="24" spans="1:5" ht="12.75">
      <c r="A24" s="35" t="s">
        <v>56</v>
      </c>
      <c r="E24" s="40" t="s">
        <v>751</v>
      </c>
    </row>
    <row r="25" spans="1:5" ht="38.25">
      <c r="A25" t="s">
        <v>58</v>
      </c>
      <c r="E25" s="39" t="s">
        <v>9382</v>
      </c>
    </row>
    <row r="26" spans="1:13" ht="12.75">
      <c r="A26" t="s">
        <v>46</v>
      </c>
      <c r="C26" s="31" t="s">
        <v>118</v>
      </c>
      <c r="E26" s="33" t="s">
        <v>3389</v>
      </c>
      <c r="J26" s="32">
        <f>0</f>
      </c>
      <c s="32">
        <f>0</f>
      </c>
      <c s="32">
        <f>0+L27</f>
      </c>
      <c s="32">
        <f>0+M27</f>
      </c>
    </row>
    <row r="27" spans="1:16" ht="12.75">
      <c r="A27" t="s">
        <v>49</v>
      </c>
      <c s="34" t="s">
        <v>83</v>
      </c>
      <c s="34" t="s">
        <v>9383</v>
      </c>
      <c s="35" t="s">
        <v>5</v>
      </c>
      <c s="6" t="s">
        <v>4491</v>
      </c>
      <c s="36" t="s">
        <v>77</v>
      </c>
      <c s="37">
        <v>103</v>
      </c>
      <c s="36">
        <v>0</v>
      </c>
      <c s="36">
        <f>ROUND(G27*H27,6)</f>
      </c>
      <c r="L27" s="38">
        <v>0</v>
      </c>
      <c s="32">
        <f>ROUND(ROUND(L27,2)*ROUND(G27,3),2)</f>
      </c>
      <c s="36" t="s">
        <v>73</v>
      </c>
      <c>
        <f>(M27*21)/100</f>
      </c>
      <c t="s">
        <v>27</v>
      </c>
    </row>
    <row r="28" spans="1:5" ht="25.5">
      <c r="A28" s="35" t="s">
        <v>55</v>
      </c>
      <c r="E28" s="39" t="s">
        <v>9384</v>
      </c>
    </row>
    <row r="29" spans="1:5" ht="12.75">
      <c r="A29" s="35" t="s">
        <v>56</v>
      </c>
      <c r="E29" s="40" t="s">
        <v>751</v>
      </c>
    </row>
    <row r="30" spans="1:5" ht="369.75">
      <c r="A30" t="s">
        <v>58</v>
      </c>
      <c r="E30" s="39" t="s">
        <v>9385</v>
      </c>
    </row>
    <row r="31" spans="1:13" ht="12.75">
      <c r="A31" t="s">
        <v>46</v>
      </c>
      <c r="C31" s="31" t="s">
        <v>133</v>
      </c>
      <c r="E31" s="33" t="s">
        <v>3409</v>
      </c>
      <c r="J31" s="32">
        <f>0</f>
      </c>
      <c s="32">
        <f>0</f>
      </c>
      <c s="32">
        <f>0+L32</f>
      </c>
      <c s="32">
        <f>0+M32</f>
      </c>
    </row>
    <row r="32" spans="1:16" ht="12.75">
      <c r="A32" t="s">
        <v>49</v>
      </c>
      <c s="34" t="s">
        <v>86</v>
      </c>
      <c s="34" t="s">
        <v>9386</v>
      </c>
      <c s="35" t="s">
        <v>5</v>
      </c>
      <c s="6" t="s">
        <v>3411</v>
      </c>
      <c s="36" t="s">
        <v>77</v>
      </c>
      <c s="37">
        <v>103</v>
      </c>
      <c s="36">
        <v>0</v>
      </c>
      <c s="36">
        <f>ROUND(G32*H32,6)</f>
      </c>
      <c r="L32" s="38">
        <v>0</v>
      </c>
      <c s="32">
        <f>ROUND(ROUND(L32,2)*ROUND(G32,3),2)</f>
      </c>
      <c s="36" t="s">
        <v>73</v>
      </c>
      <c>
        <f>(M32*21)/100</f>
      </c>
      <c t="s">
        <v>27</v>
      </c>
    </row>
    <row r="33" spans="1:5" ht="38.25">
      <c r="A33" s="35" t="s">
        <v>55</v>
      </c>
      <c r="E33" s="39" t="s">
        <v>9387</v>
      </c>
    </row>
    <row r="34" spans="1:5" ht="51">
      <c r="A34" s="35" t="s">
        <v>56</v>
      </c>
      <c r="E34" s="40" t="s">
        <v>9388</v>
      </c>
    </row>
    <row r="35" spans="1:5" ht="229.5">
      <c r="A35" t="s">
        <v>58</v>
      </c>
      <c r="E35" s="39" t="s">
        <v>9389</v>
      </c>
    </row>
    <row r="36" spans="1:13" ht="12.75">
      <c r="A36" t="s">
        <v>46</v>
      </c>
      <c r="C36" s="31" t="s">
        <v>136</v>
      </c>
      <c r="E36" s="33" t="s">
        <v>3416</v>
      </c>
      <c r="J36" s="32">
        <f>0</f>
      </c>
      <c s="32">
        <f>0</f>
      </c>
      <c s="32">
        <f>0+L37+L41+L45</f>
      </c>
      <c s="32">
        <f>0+M37+M41+M45</f>
      </c>
    </row>
    <row r="37" spans="1:16" ht="12.75">
      <c r="A37" t="s">
        <v>49</v>
      </c>
      <c s="34" t="s">
        <v>89</v>
      </c>
      <c s="34" t="s">
        <v>9390</v>
      </c>
      <c s="35" t="s">
        <v>5</v>
      </c>
      <c s="6" t="s">
        <v>9391</v>
      </c>
      <c s="36" t="s">
        <v>77</v>
      </c>
      <c s="37">
        <v>206</v>
      </c>
      <c s="36">
        <v>0</v>
      </c>
      <c s="36">
        <f>ROUND(G37*H37,6)</f>
      </c>
      <c r="L37" s="38">
        <v>0</v>
      </c>
      <c s="32">
        <f>ROUND(ROUND(L37,2)*ROUND(G37,3),2)</f>
      </c>
      <c s="36" t="s">
        <v>73</v>
      </c>
      <c>
        <f>(M37*21)/100</f>
      </c>
      <c t="s">
        <v>27</v>
      </c>
    </row>
    <row r="38" spans="1:5" ht="12.75">
      <c r="A38" s="35" t="s">
        <v>55</v>
      </c>
      <c r="E38" s="39" t="s">
        <v>9392</v>
      </c>
    </row>
    <row r="39" spans="1:5" ht="12.75">
      <c r="A39" s="35" t="s">
        <v>56</v>
      </c>
      <c r="E39" s="40" t="s">
        <v>751</v>
      </c>
    </row>
    <row r="40" spans="1:5" ht="51">
      <c r="A40" t="s">
        <v>58</v>
      </c>
      <c r="E40" s="39" t="s">
        <v>9393</v>
      </c>
    </row>
    <row r="41" spans="1:16" ht="12.75">
      <c r="A41" t="s">
        <v>49</v>
      </c>
      <c s="34" t="s">
        <v>92</v>
      </c>
      <c s="34" t="s">
        <v>2073</v>
      </c>
      <c s="35" t="s">
        <v>5</v>
      </c>
      <c s="6" t="s">
        <v>2074</v>
      </c>
      <c s="36" t="s">
        <v>77</v>
      </c>
      <c s="37">
        <v>206</v>
      </c>
      <c s="36">
        <v>0</v>
      </c>
      <c s="36">
        <f>ROUND(G41*H41,6)</f>
      </c>
      <c r="L41" s="38">
        <v>0</v>
      </c>
      <c s="32">
        <f>ROUND(ROUND(L41,2)*ROUND(G41,3),2)</f>
      </c>
      <c s="36" t="s">
        <v>73</v>
      </c>
      <c>
        <f>(M41*21)/100</f>
      </c>
      <c t="s">
        <v>27</v>
      </c>
    </row>
    <row r="42" spans="1:5" ht="12.75">
      <c r="A42" s="35" t="s">
        <v>55</v>
      </c>
      <c r="E42" s="39" t="s">
        <v>9392</v>
      </c>
    </row>
    <row r="43" spans="1:5" ht="12.75">
      <c r="A43" s="35" t="s">
        <v>56</v>
      </c>
      <c r="E43" s="40" t="s">
        <v>751</v>
      </c>
    </row>
    <row r="44" spans="1:5" ht="25.5">
      <c r="A44" t="s">
        <v>58</v>
      </c>
      <c r="E44" s="39" t="s">
        <v>9394</v>
      </c>
    </row>
    <row r="45" spans="1:16" ht="12.75">
      <c r="A45" t="s">
        <v>49</v>
      </c>
      <c s="34" t="s">
        <v>95</v>
      </c>
      <c s="34" t="s">
        <v>5913</v>
      </c>
      <c s="35" t="s">
        <v>5</v>
      </c>
      <c s="6" t="s">
        <v>5914</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6249</v>
      </c>
    </row>
    <row r="49" spans="1:13" ht="12.75">
      <c r="A49" t="s">
        <v>46</v>
      </c>
      <c r="C49" s="31" t="s">
        <v>742</v>
      </c>
      <c r="E49" s="33" t="s">
        <v>743</v>
      </c>
      <c r="J49" s="32">
        <f>0</f>
      </c>
      <c s="32">
        <f>0</f>
      </c>
      <c s="32">
        <f>0+L50+L54</f>
      </c>
      <c s="32">
        <f>0+M50+M54</f>
      </c>
    </row>
    <row r="50" spans="1:16" ht="25.5">
      <c r="A50" t="s">
        <v>49</v>
      </c>
      <c s="34" t="s">
        <v>99</v>
      </c>
      <c s="34" t="s">
        <v>952</v>
      </c>
      <c s="35" t="s">
        <v>953</v>
      </c>
      <c s="6" t="s">
        <v>954</v>
      </c>
      <c s="36" t="s">
        <v>748</v>
      </c>
      <c s="37">
        <v>472.07</v>
      </c>
      <c s="36">
        <v>0</v>
      </c>
      <c s="36">
        <f>ROUND(G50*H50,6)</f>
      </c>
      <c r="L50" s="38">
        <v>0</v>
      </c>
      <c s="32">
        <f>ROUND(ROUND(L50,2)*ROUND(G50,3),2)</f>
      </c>
      <c s="36" t="s">
        <v>749</v>
      </c>
      <c>
        <f>(M50*21)/100</f>
      </c>
      <c t="s">
        <v>27</v>
      </c>
    </row>
    <row r="51" spans="1:5" ht="25.5">
      <c r="A51" s="35" t="s">
        <v>55</v>
      </c>
      <c r="E51" s="39" t="s">
        <v>750</v>
      </c>
    </row>
    <row r="52" spans="1:5" ht="12.75">
      <c r="A52" s="35" t="s">
        <v>56</v>
      </c>
      <c r="E52" s="40" t="s">
        <v>9395</v>
      </c>
    </row>
    <row r="53" spans="1:5" ht="102">
      <c r="A53" t="s">
        <v>58</v>
      </c>
      <c r="E53" s="39" t="s">
        <v>752</v>
      </c>
    </row>
    <row r="54" spans="1:16" ht="38.25">
      <c r="A54" t="s">
        <v>49</v>
      </c>
      <c s="34" t="s">
        <v>115</v>
      </c>
      <c s="34" t="s">
        <v>6901</v>
      </c>
      <c s="35" t="s">
        <v>6902</v>
      </c>
      <c s="6" t="s">
        <v>6903</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9396</v>
      </c>
      <c s="41">
        <f>Rekapitulace!C156</f>
      </c>
      <c s="20" t="s">
        <v>0</v>
      </c>
      <c t="s">
        <v>23</v>
      </c>
      <c t="s">
        <v>27</v>
      </c>
    </row>
    <row r="4" spans="1:16" ht="32" customHeight="1">
      <c r="A4" s="24" t="s">
        <v>20</v>
      </c>
      <c s="25" t="s">
        <v>28</v>
      </c>
      <c s="27" t="s">
        <v>9396</v>
      </c>
      <c r="E4" s="26" t="s">
        <v>9397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9400</v>
      </c>
      <c r="E8" s="30" t="s">
        <v>9399</v>
      </c>
      <c r="J8" s="29">
        <f>0+J9</f>
      </c>
      <c s="29">
        <f>0+K9</f>
      </c>
      <c s="29">
        <f>0+L9</f>
      </c>
      <c s="29">
        <f>0+M9</f>
      </c>
    </row>
    <row r="9" spans="1:13" ht="12.75">
      <c r="A9" t="s">
        <v>46</v>
      </c>
      <c r="C9" s="31" t="s">
        <v>136</v>
      </c>
      <c r="E9" s="33" t="s">
        <v>3416</v>
      </c>
      <c r="J9" s="32">
        <f>0</f>
      </c>
      <c s="32">
        <f>0</f>
      </c>
      <c s="32">
        <f>0+L10+L14+L18+L22+L26</f>
      </c>
      <c s="32">
        <f>0+M10+M14+M18+M22+M26</f>
      </c>
    </row>
    <row r="10" spans="1:16" ht="25.5">
      <c r="A10" t="s">
        <v>49</v>
      </c>
      <c s="34" t="s">
        <v>68</v>
      </c>
      <c s="34" t="s">
        <v>9401</v>
      </c>
      <c s="35" t="s">
        <v>5</v>
      </c>
      <c s="6" t="s">
        <v>9402</v>
      </c>
      <c s="36" t="s">
        <v>106</v>
      </c>
      <c s="37">
        <v>5000</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114.75">
      <c r="A13" t="s">
        <v>58</v>
      </c>
      <c r="E13" s="39" t="s">
        <v>9403</v>
      </c>
    </row>
    <row r="14" spans="1:16" ht="12.75">
      <c r="A14" t="s">
        <v>49</v>
      </c>
      <c s="34" t="s">
        <v>27</v>
      </c>
      <c s="34" t="s">
        <v>9404</v>
      </c>
      <c s="35" t="s">
        <v>5</v>
      </c>
      <c s="6" t="s">
        <v>9405</v>
      </c>
      <c s="36" t="s">
        <v>72</v>
      </c>
      <c s="37">
        <v>5000</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25.5">
      <c r="A17" t="s">
        <v>58</v>
      </c>
      <c r="E17" s="39" t="s">
        <v>9406</v>
      </c>
    </row>
    <row r="18" spans="1:16" ht="12.75">
      <c r="A18" t="s">
        <v>49</v>
      </c>
      <c s="34" t="s">
        <v>26</v>
      </c>
      <c s="34" t="s">
        <v>9407</v>
      </c>
      <c s="35" t="s">
        <v>5</v>
      </c>
      <c s="6" t="s">
        <v>9408</v>
      </c>
      <c s="36" t="s">
        <v>72</v>
      </c>
      <c s="37">
        <v>5000</v>
      </c>
      <c s="36">
        <v>0</v>
      </c>
      <c s="36">
        <f>ROUND(G18*H18,6)</f>
      </c>
      <c r="L18" s="38">
        <v>0</v>
      </c>
      <c s="32">
        <f>ROUND(ROUND(L18,2)*ROUND(G18,3),2)</f>
      </c>
      <c s="36" t="s">
        <v>73</v>
      </c>
      <c>
        <f>(M18*21)/100</f>
      </c>
      <c t="s">
        <v>27</v>
      </c>
    </row>
    <row r="19" spans="1:5" ht="12.75">
      <c r="A19" s="35" t="s">
        <v>55</v>
      </c>
      <c r="E19" s="39" t="s">
        <v>9409</v>
      </c>
    </row>
    <row r="20" spans="1:5" ht="12.75">
      <c r="A20" s="35" t="s">
        <v>56</v>
      </c>
      <c r="E20" s="40" t="s">
        <v>9410</v>
      </c>
    </row>
    <row r="21" spans="1:5" ht="38.25">
      <c r="A21" t="s">
        <v>58</v>
      </c>
      <c r="E21" s="39" t="s">
        <v>9411</v>
      </c>
    </row>
    <row r="22" spans="1:16" ht="12.75">
      <c r="A22" t="s">
        <v>49</v>
      </c>
      <c s="34" t="s">
        <v>80</v>
      </c>
      <c s="34" t="s">
        <v>9412</v>
      </c>
      <c s="35" t="s">
        <v>5</v>
      </c>
      <c s="6" t="s">
        <v>9413</v>
      </c>
      <c s="36" t="s">
        <v>106</v>
      </c>
      <c s="37">
        <v>25000</v>
      </c>
      <c s="36">
        <v>0</v>
      </c>
      <c s="36">
        <f>ROUND(G22*H22,6)</f>
      </c>
      <c r="L22" s="38">
        <v>0</v>
      </c>
      <c s="32">
        <f>ROUND(ROUND(L22,2)*ROUND(G22,3),2)</f>
      </c>
      <c s="36" t="s">
        <v>73</v>
      </c>
      <c>
        <f>(M22*21)/100</f>
      </c>
      <c t="s">
        <v>27</v>
      </c>
    </row>
    <row r="23" spans="1:5" ht="12.75">
      <c r="A23" s="35" t="s">
        <v>55</v>
      </c>
      <c r="E23" s="39" t="s">
        <v>9414</v>
      </c>
    </row>
    <row r="24" spans="1:5" ht="12.75">
      <c r="A24" s="35" t="s">
        <v>56</v>
      </c>
      <c r="E24" s="40" t="s">
        <v>9415</v>
      </c>
    </row>
    <row r="25" spans="1:5" ht="38.25">
      <c r="A25" t="s">
        <v>58</v>
      </c>
      <c r="E25" s="39" t="s">
        <v>9416</v>
      </c>
    </row>
    <row r="26" spans="1:16" ht="12.75">
      <c r="A26" t="s">
        <v>49</v>
      </c>
      <c s="34" t="s">
        <v>83</v>
      </c>
      <c s="34" t="s">
        <v>9417</v>
      </c>
      <c s="35" t="s">
        <v>5</v>
      </c>
      <c s="6" t="s">
        <v>9418</v>
      </c>
      <c s="36" t="s">
        <v>77</v>
      </c>
      <c s="37">
        <v>1250</v>
      </c>
      <c s="36">
        <v>0</v>
      </c>
      <c s="36">
        <f>ROUND(G26*H26,6)</f>
      </c>
      <c r="L26" s="38">
        <v>0</v>
      </c>
      <c s="32">
        <f>ROUND(ROUND(L26,2)*ROUND(G26,3),2)</f>
      </c>
      <c s="36" t="s">
        <v>73</v>
      </c>
      <c>
        <f>(M26*21)/100</f>
      </c>
      <c t="s">
        <v>27</v>
      </c>
    </row>
    <row r="27" spans="1:5" ht="12.75">
      <c r="A27" s="35" t="s">
        <v>55</v>
      </c>
      <c r="E27" s="39" t="s">
        <v>1322</v>
      </c>
    </row>
    <row r="28" spans="1:5" ht="12.75">
      <c r="A28" s="35" t="s">
        <v>56</v>
      </c>
      <c r="E28" s="40" t="s">
        <v>9419</v>
      </c>
    </row>
    <row r="29" spans="1:5" ht="38.25">
      <c r="A29" t="s">
        <v>58</v>
      </c>
      <c r="E29" s="39" t="s">
        <v>9420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9421</v>
      </c>
      <c s="41">
        <f>Rekapitulace!C158</f>
      </c>
      <c s="20" t="s">
        <v>0</v>
      </c>
      <c t="s">
        <v>23</v>
      </c>
      <c t="s">
        <v>27</v>
      </c>
    </row>
    <row r="4" spans="1:16" ht="32" customHeight="1">
      <c r="A4" s="24" t="s">
        <v>20</v>
      </c>
      <c s="25" t="s">
        <v>28</v>
      </c>
      <c s="27" t="s">
        <v>9421</v>
      </c>
      <c r="E4" s="26" t="s">
        <v>9422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9424</v>
      </c>
      <c r="E8" s="30" t="s">
        <v>9422</v>
      </c>
      <c r="J8" s="29">
        <f>0+J9+J90+J99+J108+J165+J170+J211</f>
      </c>
      <c s="29">
        <f>0+K9+K90+K99+K108+K165+K170+K211</f>
      </c>
      <c s="29">
        <f>0+L9+L90+L99+L108+L165+L170+L211</f>
      </c>
      <c s="29">
        <f>0+M9+M90+M99+M108+M165+M170+M211</f>
      </c>
    </row>
    <row r="9" spans="1:13" ht="12.75">
      <c r="A9" t="s">
        <v>46</v>
      </c>
      <c r="C9" s="31" t="s">
        <v>68</v>
      </c>
      <c r="E9" s="33" t="s">
        <v>831</v>
      </c>
      <c r="J9" s="32">
        <f>0</f>
      </c>
      <c s="32">
        <f>0</f>
      </c>
      <c s="32">
        <f>0+L10+L14+L18+L22+L26+L30+L34+L38+L42+L46+L50+L54+L58+L62+L66+L70+L74+L78+L82+L86</f>
      </c>
      <c s="32">
        <f>0+M10+M14+M18+M22+M26+M30+M34+M38+M42+M46+M50+M54+M58+M62+M66+M70+M74+M78+M82+M86</f>
      </c>
    </row>
    <row r="10" spans="1:16" ht="12.75">
      <c r="A10" t="s">
        <v>49</v>
      </c>
      <c s="34" t="s">
        <v>68</v>
      </c>
      <c s="34" t="s">
        <v>8937</v>
      </c>
      <c s="35" t="s">
        <v>5</v>
      </c>
      <c s="6" t="s">
        <v>5133</v>
      </c>
      <c s="36" t="s">
        <v>77</v>
      </c>
      <c s="37">
        <v>395.4</v>
      </c>
      <c s="36">
        <v>0</v>
      </c>
      <c s="36">
        <f>ROUND(G10*H10,6)</f>
      </c>
      <c r="L10" s="38">
        <v>0</v>
      </c>
      <c s="32">
        <f>ROUND(ROUND(L10,2)*ROUND(G10,3),2)</f>
      </c>
      <c s="36" t="s">
        <v>54</v>
      </c>
      <c>
        <f>(M10*21)/100</f>
      </c>
      <c t="s">
        <v>27</v>
      </c>
    </row>
    <row r="11" spans="1:5" ht="89.25">
      <c r="A11" s="35" t="s">
        <v>55</v>
      </c>
      <c r="E11" s="39" t="s">
        <v>9425</v>
      </c>
    </row>
    <row r="12" spans="1:5" ht="114.75">
      <c r="A12" s="35" t="s">
        <v>56</v>
      </c>
      <c r="E12" s="40" t="s">
        <v>9426</v>
      </c>
    </row>
    <row r="13" spans="1:5" ht="51">
      <c r="A13" t="s">
        <v>58</v>
      </c>
      <c r="E13" s="39" t="s">
        <v>5471</v>
      </c>
    </row>
    <row r="14" spans="1:16" ht="12.75">
      <c r="A14" t="s">
        <v>49</v>
      </c>
      <c s="34" t="s">
        <v>27</v>
      </c>
      <c s="34" t="s">
        <v>9427</v>
      </c>
      <c s="35" t="s">
        <v>5</v>
      </c>
      <c s="6" t="s">
        <v>9428</v>
      </c>
      <c s="36" t="s">
        <v>77</v>
      </c>
      <c s="37">
        <v>140</v>
      </c>
      <c s="36">
        <v>0</v>
      </c>
      <c s="36">
        <f>ROUND(G14*H14,6)</f>
      </c>
      <c r="L14" s="38">
        <v>0</v>
      </c>
      <c s="32">
        <f>ROUND(ROUND(L14,2)*ROUND(G14,3),2)</f>
      </c>
      <c s="36" t="s">
        <v>54</v>
      </c>
      <c>
        <f>(M14*21)/100</f>
      </c>
      <c t="s">
        <v>27</v>
      </c>
    </row>
    <row r="15" spans="1:5" ht="38.25">
      <c r="A15" s="35" t="s">
        <v>55</v>
      </c>
      <c r="E15" s="39" t="s">
        <v>9429</v>
      </c>
    </row>
    <row r="16" spans="1:5" ht="12.75">
      <c r="A16" s="35" t="s">
        <v>56</v>
      </c>
      <c r="E16" s="40" t="s">
        <v>9430</v>
      </c>
    </row>
    <row r="17" spans="1:5" ht="63.75">
      <c r="A17" t="s">
        <v>58</v>
      </c>
      <c r="E17" s="39" t="s">
        <v>4227</v>
      </c>
    </row>
    <row r="18" spans="1:16" ht="12.75">
      <c r="A18" t="s">
        <v>49</v>
      </c>
      <c s="34" t="s">
        <v>26</v>
      </c>
      <c s="34" t="s">
        <v>9025</v>
      </c>
      <c s="35" t="s">
        <v>5</v>
      </c>
      <c s="6" t="s">
        <v>9026</v>
      </c>
      <c s="36" t="s">
        <v>77</v>
      </c>
      <c s="37">
        <v>7.594</v>
      </c>
      <c s="36">
        <v>0</v>
      </c>
      <c s="36">
        <f>ROUND(G18*H18,6)</f>
      </c>
      <c r="L18" s="38">
        <v>0</v>
      </c>
      <c s="32">
        <f>ROUND(ROUND(L18,2)*ROUND(G18,3),2)</f>
      </c>
      <c s="36" t="s">
        <v>54</v>
      </c>
      <c>
        <f>(M18*21)/100</f>
      </c>
      <c t="s">
        <v>27</v>
      </c>
    </row>
    <row r="19" spans="1:5" ht="12.75">
      <c r="A19" s="35" t="s">
        <v>55</v>
      </c>
      <c r="E19" s="39" t="s">
        <v>5</v>
      </c>
    </row>
    <row r="20" spans="1:5" ht="63.75">
      <c r="A20" s="35" t="s">
        <v>56</v>
      </c>
      <c r="E20" s="40" t="s">
        <v>9431</v>
      </c>
    </row>
    <row r="21" spans="1:5" ht="51">
      <c r="A21" t="s">
        <v>58</v>
      </c>
      <c r="E21" s="39" t="s">
        <v>5471</v>
      </c>
    </row>
    <row r="22" spans="1:16" ht="12.75">
      <c r="A22" t="s">
        <v>49</v>
      </c>
      <c s="34" t="s">
        <v>80</v>
      </c>
      <c s="34" t="s">
        <v>8941</v>
      </c>
      <c s="35" t="s">
        <v>5</v>
      </c>
      <c s="6" t="s">
        <v>6585</v>
      </c>
      <c s="36" t="s">
        <v>77</v>
      </c>
      <c s="37">
        <v>248.57</v>
      </c>
      <c s="36">
        <v>0</v>
      </c>
      <c s="36">
        <f>ROUND(G22*H22,6)</f>
      </c>
      <c r="L22" s="38">
        <v>0</v>
      </c>
      <c s="32">
        <f>ROUND(ROUND(L22,2)*ROUND(G22,3),2)</f>
      </c>
      <c s="36" t="s">
        <v>54</v>
      </c>
      <c>
        <f>(M22*21)/100</f>
      </c>
      <c t="s">
        <v>27</v>
      </c>
    </row>
    <row r="23" spans="1:5" ht="38.25">
      <c r="A23" s="35" t="s">
        <v>55</v>
      </c>
      <c r="E23" s="39" t="s">
        <v>9432</v>
      </c>
    </row>
    <row r="24" spans="1:5" ht="204">
      <c r="A24" s="35" t="s">
        <v>56</v>
      </c>
      <c r="E24" s="40" t="s">
        <v>9433</v>
      </c>
    </row>
    <row r="25" spans="1:5" ht="51">
      <c r="A25" t="s">
        <v>58</v>
      </c>
      <c r="E25" s="39" t="s">
        <v>5471</v>
      </c>
    </row>
    <row r="26" spans="1:16" ht="12.75">
      <c r="A26" t="s">
        <v>49</v>
      </c>
      <c s="34" t="s">
        <v>83</v>
      </c>
      <c s="34" t="s">
        <v>9032</v>
      </c>
      <c s="35" t="s">
        <v>5</v>
      </c>
      <c s="6" t="s">
        <v>76</v>
      </c>
      <c s="36" t="s">
        <v>77</v>
      </c>
      <c s="37">
        <v>55.356</v>
      </c>
      <c s="36">
        <v>0</v>
      </c>
      <c s="36">
        <f>ROUND(G26*H26,6)</f>
      </c>
      <c r="L26" s="38">
        <v>0</v>
      </c>
      <c s="32">
        <f>ROUND(ROUND(L26,2)*ROUND(G26,3),2)</f>
      </c>
      <c s="36" t="s">
        <v>54</v>
      </c>
      <c>
        <f>(M26*21)/100</f>
      </c>
      <c t="s">
        <v>27</v>
      </c>
    </row>
    <row r="27" spans="1:5" ht="25.5">
      <c r="A27" s="35" t="s">
        <v>55</v>
      </c>
      <c r="E27" s="39" t="s">
        <v>9434</v>
      </c>
    </row>
    <row r="28" spans="1:5" ht="306">
      <c r="A28" s="35" t="s">
        <v>56</v>
      </c>
      <c r="E28" s="40" t="s">
        <v>9435</v>
      </c>
    </row>
    <row r="29" spans="1:5" ht="51">
      <c r="A29" t="s">
        <v>58</v>
      </c>
      <c r="E29" s="39" t="s">
        <v>5471</v>
      </c>
    </row>
    <row r="30" spans="1:16" ht="12.75">
      <c r="A30" t="s">
        <v>49</v>
      </c>
      <c s="34" t="s">
        <v>86</v>
      </c>
      <c s="34" t="s">
        <v>9103</v>
      </c>
      <c s="35" t="s">
        <v>5</v>
      </c>
      <c s="6" t="s">
        <v>9104</v>
      </c>
      <c s="36" t="s">
        <v>98</v>
      </c>
      <c s="37">
        <v>20</v>
      </c>
      <c s="36">
        <v>0</v>
      </c>
      <c s="36">
        <f>ROUND(G30*H30,6)</f>
      </c>
      <c r="L30" s="38">
        <v>0</v>
      </c>
      <c s="32">
        <f>ROUND(ROUND(L30,2)*ROUND(G30,3),2)</f>
      </c>
      <c s="36" t="s">
        <v>54</v>
      </c>
      <c>
        <f>(M30*21)/100</f>
      </c>
      <c t="s">
        <v>27</v>
      </c>
    </row>
    <row r="31" spans="1:5" ht="12.75">
      <c r="A31" s="35" t="s">
        <v>55</v>
      </c>
      <c r="E31" s="39" t="s">
        <v>5</v>
      </c>
    </row>
    <row r="32" spans="1:5" ht="63.75">
      <c r="A32" s="35" t="s">
        <v>56</v>
      </c>
      <c r="E32" s="40" t="s">
        <v>9436</v>
      </c>
    </row>
    <row r="33" spans="1:5" ht="51">
      <c r="A33" t="s">
        <v>58</v>
      </c>
      <c r="E33" s="39" t="s">
        <v>5471</v>
      </c>
    </row>
    <row r="34" spans="1:16" ht="25.5">
      <c r="A34" t="s">
        <v>49</v>
      </c>
      <c s="34" t="s">
        <v>89</v>
      </c>
      <c s="34" t="s">
        <v>9437</v>
      </c>
      <c s="35" t="s">
        <v>5</v>
      </c>
      <c s="6" t="s">
        <v>9438</v>
      </c>
      <c s="36" t="s">
        <v>7978</v>
      </c>
      <c s="37">
        <v>13.2</v>
      </c>
      <c s="36">
        <v>0</v>
      </c>
      <c s="36">
        <f>ROUND(G34*H34,6)</f>
      </c>
      <c r="L34" s="38">
        <v>0</v>
      </c>
      <c s="32">
        <f>ROUND(ROUND(L34,2)*ROUND(G34,3),2)</f>
      </c>
      <c s="36" t="s">
        <v>73</v>
      </c>
      <c>
        <f>(M34*21)/100</f>
      </c>
      <c t="s">
        <v>27</v>
      </c>
    </row>
    <row r="35" spans="1:5" ht="12.75">
      <c r="A35" s="35" t="s">
        <v>55</v>
      </c>
      <c r="E35" s="39" t="s">
        <v>9439</v>
      </c>
    </row>
    <row r="36" spans="1:5" ht="25.5">
      <c r="A36" s="35" t="s">
        <v>56</v>
      </c>
      <c r="E36" s="40" t="s">
        <v>9440</v>
      </c>
    </row>
    <row r="37" spans="1:5" ht="25.5">
      <c r="A37" t="s">
        <v>58</v>
      </c>
      <c r="E37" s="39" t="s">
        <v>9441</v>
      </c>
    </row>
    <row r="38" spans="1:16" ht="12.75">
      <c r="A38" t="s">
        <v>49</v>
      </c>
      <c s="34" t="s">
        <v>92</v>
      </c>
      <c s="34" t="s">
        <v>9442</v>
      </c>
      <c s="35" t="s">
        <v>5</v>
      </c>
      <c s="6" t="s">
        <v>9040</v>
      </c>
      <c s="36" t="s">
        <v>98</v>
      </c>
      <c s="37">
        <v>0.96</v>
      </c>
      <c s="36">
        <v>0</v>
      </c>
      <c s="36">
        <f>ROUND(G38*H38,6)</f>
      </c>
      <c r="L38" s="38">
        <v>0</v>
      </c>
      <c s="32">
        <f>ROUND(ROUND(L38,2)*ROUND(G38,3),2)</f>
      </c>
      <c s="36" t="s">
        <v>54</v>
      </c>
      <c>
        <f>(M38*21)/100</f>
      </c>
      <c t="s">
        <v>27</v>
      </c>
    </row>
    <row r="39" spans="1:5" ht="12.75">
      <c r="A39" s="35" t="s">
        <v>55</v>
      </c>
      <c r="E39" s="39" t="s">
        <v>5</v>
      </c>
    </row>
    <row r="40" spans="1:5" ht="63.75">
      <c r="A40" s="35" t="s">
        <v>56</v>
      </c>
      <c r="E40" s="40" t="s">
        <v>9443</v>
      </c>
    </row>
    <row r="41" spans="1:5" ht="51">
      <c r="A41" t="s">
        <v>58</v>
      </c>
      <c r="E41" s="39" t="s">
        <v>5471</v>
      </c>
    </row>
    <row r="42" spans="1:16" ht="12.75">
      <c r="A42" t="s">
        <v>49</v>
      </c>
      <c s="34" t="s">
        <v>95</v>
      </c>
      <c s="34" t="s">
        <v>8944</v>
      </c>
      <c s="35" t="s">
        <v>5</v>
      </c>
      <c s="6" t="s">
        <v>8945</v>
      </c>
      <c s="36" t="s">
        <v>77</v>
      </c>
      <c s="37">
        <v>19.085</v>
      </c>
      <c s="36">
        <v>0</v>
      </c>
      <c s="36">
        <f>ROUND(G42*H42,6)</f>
      </c>
      <c r="L42" s="38">
        <v>0</v>
      </c>
      <c s="32">
        <f>ROUND(ROUND(L42,2)*ROUND(G42,3),2)</f>
      </c>
      <c s="36" t="s">
        <v>73</v>
      </c>
      <c>
        <f>(M42*21)/100</f>
      </c>
      <c t="s">
        <v>27</v>
      </c>
    </row>
    <row r="43" spans="1:5" ht="51">
      <c r="A43" s="35" t="s">
        <v>55</v>
      </c>
      <c r="E43" s="39" t="s">
        <v>9042</v>
      </c>
    </row>
    <row r="44" spans="1:5" ht="38.25">
      <c r="A44" s="35" t="s">
        <v>56</v>
      </c>
      <c r="E44" s="40" t="s">
        <v>9444</v>
      </c>
    </row>
    <row r="45" spans="1:5" ht="38.25">
      <c r="A45" t="s">
        <v>58</v>
      </c>
      <c r="E45" s="39" t="s">
        <v>8948</v>
      </c>
    </row>
    <row r="46" spans="1:16" ht="12.75">
      <c r="A46" t="s">
        <v>49</v>
      </c>
      <c s="34" t="s">
        <v>99</v>
      </c>
      <c s="34" t="s">
        <v>8949</v>
      </c>
      <c s="35" t="s">
        <v>5</v>
      </c>
      <c s="6" t="s">
        <v>8950</v>
      </c>
      <c s="36" t="s">
        <v>77</v>
      </c>
      <c s="37">
        <v>58.45</v>
      </c>
      <c s="36">
        <v>0</v>
      </c>
      <c s="36">
        <f>ROUND(G46*H46,6)</f>
      </c>
      <c r="L46" s="38">
        <v>0</v>
      </c>
      <c s="32">
        <f>ROUND(ROUND(L46,2)*ROUND(G46,3),2)</f>
      </c>
      <c s="36" t="s">
        <v>73</v>
      </c>
      <c>
        <f>(M46*21)/100</f>
      </c>
      <c t="s">
        <v>27</v>
      </c>
    </row>
    <row r="47" spans="1:5" ht="12.75">
      <c r="A47" s="35" t="s">
        <v>55</v>
      </c>
      <c r="E47" s="39" t="s">
        <v>9445</v>
      </c>
    </row>
    <row r="48" spans="1:5" ht="89.25">
      <c r="A48" s="35" t="s">
        <v>56</v>
      </c>
      <c r="E48" s="40" t="s">
        <v>9446</v>
      </c>
    </row>
    <row r="49" spans="1:5" ht="38.25">
      <c r="A49" t="s">
        <v>58</v>
      </c>
      <c r="E49" s="39" t="s">
        <v>8948</v>
      </c>
    </row>
    <row r="50" spans="1:16" ht="12.75">
      <c r="A50" t="s">
        <v>49</v>
      </c>
      <c s="34" t="s">
        <v>115</v>
      </c>
      <c s="34" t="s">
        <v>8953</v>
      </c>
      <c s="35" t="s">
        <v>5</v>
      </c>
      <c s="6" t="s">
        <v>8954</v>
      </c>
      <c s="36" t="s">
        <v>77</v>
      </c>
      <c s="37">
        <v>479.985</v>
      </c>
      <c s="36">
        <v>0</v>
      </c>
      <c s="36">
        <f>ROUND(G50*H50,6)</f>
      </c>
      <c r="L50" s="38">
        <v>0</v>
      </c>
      <c s="32">
        <f>ROUND(ROUND(L50,2)*ROUND(G50,3),2)</f>
      </c>
      <c s="36" t="s">
        <v>73</v>
      </c>
      <c>
        <f>(M50*21)/100</f>
      </c>
      <c t="s">
        <v>27</v>
      </c>
    </row>
    <row r="51" spans="1:5" ht="38.25">
      <c r="A51" s="35" t="s">
        <v>55</v>
      </c>
      <c r="E51" s="39" t="s">
        <v>9109</v>
      </c>
    </row>
    <row r="52" spans="1:5" ht="63.75">
      <c r="A52" s="35" t="s">
        <v>56</v>
      </c>
      <c r="E52" s="40" t="s">
        <v>9447</v>
      </c>
    </row>
    <row r="53" spans="1:5" ht="369.75">
      <c r="A53" t="s">
        <v>58</v>
      </c>
      <c r="E53" s="39" t="s">
        <v>4493</v>
      </c>
    </row>
    <row r="54" spans="1:16" ht="12.75">
      <c r="A54" t="s">
        <v>49</v>
      </c>
      <c s="34" t="s">
        <v>118</v>
      </c>
      <c s="34" t="s">
        <v>8957</v>
      </c>
      <c s="35" t="s">
        <v>5</v>
      </c>
      <c s="6" t="s">
        <v>8958</v>
      </c>
      <c s="36" t="s">
        <v>77</v>
      </c>
      <c s="37">
        <v>1105.423</v>
      </c>
      <c s="36">
        <v>0</v>
      </c>
      <c s="36">
        <f>ROUND(G54*H54,6)</f>
      </c>
      <c r="L54" s="38">
        <v>0</v>
      </c>
      <c s="32">
        <f>ROUND(ROUND(L54,2)*ROUND(G54,3),2)</f>
      </c>
      <c s="36" t="s">
        <v>73</v>
      </c>
      <c>
        <f>(M54*21)/100</f>
      </c>
      <c t="s">
        <v>27</v>
      </c>
    </row>
    <row r="55" spans="1:5" ht="63.75">
      <c r="A55" s="35" t="s">
        <v>55</v>
      </c>
      <c r="E55" s="39" t="s">
        <v>9448</v>
      </c>
    </row>
    <row r="56" spans="1:5" ht="280.5">
      <c r="A56" s="35" t="s">
        <v>56</v>
      </c>
      <c r="E56" s="40" t="s">
        <v>9449</v>
      </c>
    </row>
    <row r="57" spans="1:5" ht="369.75">
      <c r="A57" t="s">
        <v>58</v>
      </c>
      <c r="E57" s="39" t="s">
        <v>4493</v>
      </c>
    </row>
    <row r="58" spans="1:16" ht="12.75">
      <c r="A58" t="s">
        <v>49</v>
      </c>
      <c s="34" t="s">
        <v>121</v>
      </c>
      <c s="34" t="s">
        <v>8960</v>
      </c>
      <c s="35" t="s">
        <v>5</v>
      </c>
      <c s="6" t="s">
        <v>8961</v>
      </c>
      <c s="36" t="s">
        <v>77</v>
      </c>
      <c s="37">
        <v>1207.341</v>
      </c>
      <c s="36">
        <v>0</v>
      </c>
      <c s="36">
        <f>ROUND(G58*H58,6)</f>
      </c>
      <c r="L58" s="38">
        <v>0</v>
      </c>
      <c s="32">
        <f>ROUND(ROUND(L58,2)*ROUND(G58,3),2)</f>
      </c>
      <c s="36" t="s">
        <v>73</v>
      </c>
      <c>
        <f>(M58*21)/100</f>
      </c>
      <c t="s">
        <v>27</v>
      </c>
    </row>
    <row r="59" spans="1:5" ht="25.5">
      <c r="A59" s="35" t="s">
        <v>55</v>
      </c>
      <c r="E59" s="39" t="s">
        <v>9450</v>
      </c>
    </row>
    <row r="60" spans="1:5" ht="409.5">
      <c r="A60" s="35" t="s">
        <v>56</v>
      </c>
      <c r="E60" s="40" t="s">
        <v>9451</v>
      </c>
    </row>
    <row r="61" spans="1:5" ht="306">
      <c r="A61" t="s">
        <v>58</v>
      </c>
      <c r="E61" s="39" t="s">
        <v>4500</v>
      </c>
    </row>
    <row r="62" spans="1:16" ht="12.75">
      <c r="A62" t="s">
        <v>49</v>
      </c>
      <c s="34" t="s">
        <v>124</v>
      </c>
      <c s="34" t="s">
        <v>8972</v>
      </c>
      <c s="35" t="s">
        <v>5</v>
      </c>
      <c s="6" t="s">
        <v>8973</v>
      </c>
      <c s="36" t="s">
        <v>77</v>
      </c>
      <c s="37">
        <v>10.242</v>
      </c>
      <c s="36">
        <v>0</v>
      </c>
      <c s="36">
        <f>ROUND(G62*H62,6)</f>
      </c>
      <c r="L62" s="38">
        <v>0</v>
      </c>
      <c s="32">
        <f>ROUND(ROUND(L62,2)*ROUND(G62,3),2)</f>
      </c>
      <c s="36" t="s">
        <v>73</v>
      </c>
      <c>
        <f>(M62*21)/100</f>
      </c>
      <c t="s">
        <v>27</v>
      </c>
    </row>
    <row r="63" spans="1:5" ht="38.25">
      <c r="A63" s="35" t="s">
        <v>55</v>
      </c>
      <c r="E63" s="39" t="s">
        <v>8974</v>
      </c>
    </row>
    <row r="64" spans="1:5" ht="25.5">
      <c r="A64" s="35" t="s">
        <v>56</v>
      </c>
      <c r="E64" s="40" t="s">
        <v>9452</v>
      </c>
    </row>
    <row r="65" spans="1:5" ht="267.75">
      <c r="A65" t="s">
        <v>58</v>
      </c>
      <c r="E65" s="39" t="s">
        <v>3832</v>
      </c>
    </row>
    <row r="66" spans="1:16" ht="12.75">
      <c r="A66" t="s">
        <v>49</v>
      </c>
      <c s="34" t="s">
        <v>127</v>
      </c>
      <c s="34" t="s">
        <v>4019</v>
      </c>
      <c s="35" t="s">
        <v>5</v>
      </c>
      <c s="6" t="s">
        <v>4020</v>
      </c>
      <c s="36" t="s">
        <v>77</v>
      </c>
      <c s="37">
        <v>11.34</v>
      </c>
      <c s="36">
        <v>0</v>
      </c>
      <c s="36">
        <f>ROUND(G66*H66,6)</f>
      </c>
      <c r="L66" s="38">
        <v>0</v>
      </c>
      <c s="32">
        <f>ROUND(ROUND(L66,2)*ROUND(G66,3),2)</f>
      </c>
      <c s="36" t="s">
        <v>73</v>
      </c>
      <c>
        <f>(M66*21)/100</f>
      </c>
      <c t="s">
        <v>27</v>
      </c>
    </row>
    <row r="67" spans="1:5" ht="12.75">
      <c r="A67" s="35" t="s">
        <v>55</v>
      </c>
      <c r="E67" s="39" t="s">
        <v>8976</v>
      </c>
    </row>
    <row r="68" spans="1:5" ht="25.5">
      <c r="A68" s="35" t="s">
        <v>56</v>
      </c>
      <c r="E68" s="40" t="s">
        <v>9453</v>
      </c>
    </row>
    <row r="69" spans="1:5" ht="280.5">
      <c r="A69" t="s">
        <v>58</v>
      </c>
      <c r="E69" s="39" t="s">
        <v>8978</v>
      </c>
    </row>
    <row r="70" spans="1:16" ht="12.75">
      <c r="A70" t="s">
        <v>49</v>
      </c>
      <c s="34" t="s">
        <v>130</v>
      </c>
      <c s="34" t="s">
        <v>6231</v>
      </c>
      <c s="35" t="s">
        <v>5</v>
      </c>
      <c s="6" t="s">
        <v>6232</v>
      </c>
      <c s="36" t="s">
        <v>77</v>
      </c>
      <c s="37">
        <v>0.48</v>
      </c>
      <c s="36">
        <v>0</v>
      </c>
      <c s="36">
        <f>ROUND(G70*H70,6)</f>
      </c>
      <c r="L70" s="38">
        <v>0</v>
      </c>
      <c s="32">
        <f>ROUND(ROUND(L70,2)*ROUND(G70,3),2)</f>
      </c>
      <c s="36" t="s">
        <v>73</v>
      </c>
      <c>
        <f>(M70*21)/100</f>
      </c>
      <c t="s">
        <v>27</v>
      </c>
    </row>
    <row r="71" spans="1:5" ht="12.75">
      <c r="A71" s="35" t="s">
        <v>55</v>
      </c>
      <c r="E71" s="39" t="s">
        <v>8979</v>
      </c>
    </row>
    <row r="72" spans="1:5" ht="25.5">
      <c r="A72" s="35" t="s">
        <v>56</v>
      </c>
      <c r="E72" s="40" t="s">
        <v>9454</v>
      </c>
    </row>
    <row r="73" spans="1:5" ht="242.25">
      <c r="A73" t="s">
        <v>58</v>
      </c>
      <c r="E73" s="39" t="s">
        <v>8981</v>
      </c>
    </row>
    <row r="74" spans="1:16" ht="12.75">
      <c r="A74" t="s">
        <v>49</v>
      </c>
      <c s="34" t="s">
        <v>133</v>
      </c>
      <c s="34" t="s">
        <v>8982</v>
      </c>
      <c s="35" t="s">
        <v>5</v>
      </c>
      <c s="6" t="s">
        <v>8983</v>
      </c>
      <c s="36" t="s">
        <v>77</v>
      </c>
      <c s="37">
        <v>53.322</v>
      </c>
      <c s="36">
        <v>0</v>
      </c>
      <c s="36">
        <f>ROUND(G74*H74,6)</f>
      </c>
      <c r="L74" s="38">
        <v>0</v>
      </c>
      <c s="32">
        <f>ROUND(ROUND(L74,2)*ROUND(G74,3),2)</f>
      </c>
      <c s="36" t="s">
        <v>73</v>
      </c>
      <c>
        <f>(M74*21)/100</f>
      </c>
      <c t="s">
        <v>27</v>
      </c>
    </row>
    <row r="75" spans="1:5" ht="12.75">
      <c r="A75" s="35" t="s">
        <v>55</v>
      </c>
      <c r="E75" s="39" t="s">
        <v>8984</v>
      </c>
    </row>
    <row r="76" spans="1:5" ht="114.75">
      <c r="A76" s="35" t="s">
        <v>56</v>
      </c>
      <c r="E76" s="40" t="s">
        <v>9455</v>
      </c>
    </row>
    <row r="77" spans="1:5" ht="204">
      <c r="A77" t="s">
        <v>58</v>
      </c>
      <c r="E77" s="39" t="s">
        <v>8986</v>
      </c>
    </row>
    <row r="78" spans="1:16" ht="12.75">
      <c r="A78" t="s">
        <v>49</v>
      </c>
      <c s="34" t="s">
        <v>136</v>
      </c>
      <c s="34" t="s">
        <v>3410</v>
      </c>
      <c s="35" t="s">
        <v>5</v>
      </c>
      <c s="6" t="s">
        <v>3411</v>
      </c>
      <c s="36" t="s">
        <v>77</v>
      </c>
      <c s="37">
        <v>39.8</v>
      </c>
      <c s="36">
        <v>0</v>
      </c>
      <c s="36">
        <f>ROUND(G78*H78,6)</f>
      </c>
      <c r="L78" s="38">
        <v>0</v>
      </c>
      <c s="32">
        <f>ROUND(ROUND(L78,2)*ROUND(G78,3),2)</f>
      </c>
      <c s="36" t="s">
        <v>73</v>
      </c>
      <c>
        <f>(M78*21)/100</f>
      </c>
      <c t="s">
        <v>27</v>
      </c>
    </row>
    <row r="79" spans="1:5" ht="25.5">
      <c r="A79" s="35" t="s">
        <v>55</v>
      </c>
      <c r="E79" s="39" t="s">
        <v>8987</v>
      </c>
    </row>
    <row r="80" spans="1:5" ht="89.25">
      <c r="A80" s="35" t="s">
        <v>56</v>
      </c>
      <c r="E80" s="40" t="s">
        <v>9456</v>
      </c>
    </row>
    <row r="81" spans="1:5" ht="242.25">
      <c r="A81" t="s">
        <v>58</v>
      </c>
      <c r="E81" s="39" t="s">
        <v>8989</v>
      </c>
    </row>
    <row r="82" spans="1:16" ht="12.75">
      <c r="A82" t="s">
        <v>49</v>
      </c>
      <c s="34" t="s">
        <v>139</v>
      </c>
      <c s="34" t="s">
        <v>3417</v>
      </c>
      <c s="35" t="s">
        <v>5</v>
      </c>
      <c s="6" t="s">
        <v>3418</v>
      </c>
      <c s="36" t="s">
        <v>72</v>
      </c>
      <c s="37">
        <v>3541.4</v>
      </c>
      <c s="36">
        <v>0</v>
      </c>
      <c s="36">
        <f>ROUND(G82*H82,6)</f>
      </c>
      <c r="L82" s="38">
        <v>0</v>
      </c>
      <c s="32">
        <f>ROUND(ROUND(L82,2)*ROUND(G82,3),2)</f>
      </c>
      <c s="36" t="s">
        <v>73</v>
      </c>
      <c>
        <f>(M82*21)/100</f>
      </c>
      <c t="s">
        <v>27</v>
      </c>
    </row>
    <row r="83" spans="1:5" ht="63.75">
      <c r="A83" s="35" t="s">
        <v>55</v>
      </c>
      <c r="E83" s="39" t="s">
        <v>9457</v>
      </c>
    </row>
    <row r="84" spans="1:5" ht="63.75">
      <c r="A84" s="35" t="s">
        <v>56</v>
      </c>
      <c r="E84" s="40" t="s">
        <v>9458</v>
      </c>
    </row>
    <row r="85" spans="1:5" ht="12.75">
      <c r="A85" t="s">
        <v>58</v>
      </c>
      <c r="E85" s="39" t="s">
        <v>3418</v>
      </c>
    </row>
    <row r="86" spans="1:16" ht="12.75">
      <c r="A86" t="s">
        <v>49</v>
      </c>
      <c s="34" t="s">
        <v>142</v>
      </c>
      <c s="34" t="s">
        <v>6242</v>
      </c>
      <c s="35" t="s">
        <v>5</v>
      </c>
      <c s="6" t="s">
        <v>6243</v>
      </c>
      <c s="36" t="s">
        <v>72</v>
      </c>
      <c s="37">
        <v>1416.1</v>
      </c>
      <c s="36">
        <v>0</v>
      </c>
      <c s="36">
        <f>ROUND(G86*H86,6)</f>
      </c>
      <c r="L86" s="38">
        <v>0</v>
      </c>
      <c s="32">
        <f>ROUND(ROUND(L86,2)*ROUND(G86,3),2)</f>
      </c>
      <c s="36" t="s">
        <v>73</v>
      </c>
      <c>
        <f>(M86*21)/100</f>
      </c>
      <c t="s">
        <v>27</v>
      </c>
    </row>
    <row r="87" spans="1:5" ht="38.25">
      <c r="A87" s="35" t="s">
        <v>55</v>
      </c>
      <c r="E87" s="39" t="s">
        <v>8992</v>
      </c>
    </row>
    <row r="88" spans="1:5" ht="204">
      <c r="A88" s="35" t="s">
        <v>56</v>
      </c>
      <c r="E88" s="40" t="s">
        <v>9459</v>
      </c>
    </row>
    <row r="89" spans="1:5" ht="38.25">
      <c r="A89" t="s">
        <v>58</v>
      </c>
      <c r="E89" s="39" t="s">
        <v>3839</v>
      </c>
    </row>
    <row r="90" spans="1:13" ht="12.75">
      <c r="A90" t="s">
        <v>46</v>
      </c>
      <c r="C90" s="31" t="s">
        <v>27</v>
      </c>
      <c r="E90" s="33" t="s">
        <v>3423</v>
      </c>
      <c r="J90" s="32">
        <f>0</f>
      </c>
      <c s="32">
        <f>0</f>
      </c>
      <c s="32">
        <f>0+L91+L95</f>
      </c>
      <c s="32">
        <f>0+M91+M95</f>
      </c>
    </row>
    <row r="91" spans="1:16" ht="12.75">
      <c r="A91" t="s">
        <v>49</v>
      </c>
      <c s="34" t="s">
        <v>145</v>
      </c>
      <c s="34" t="s">
        <v>4720</v>
      </c>
      <c s="35" t="s">
        <v>5</v>
      </c>
      <c s="6" t="s">
        <v>4721</v>
      </c>
      <c s="36" t="s">
        <v>72</v>
      </c>
      <c s="37">
        <v>30</v>
      </c>
      <c s="36">
        <v>0</v>
      </c>
      <c s="36">
        <f>ROUND(G91*H91,6)</f>
      </c>
      <c r="L91" s="38">
        <v>0</v>
      </c>
      <c s="32">
        <f>ROUND(ROUND(L91,2)*ROUND(G91,3),2)</f>
      </c>
      <c s="36" t="s">
        <v>73</v>
      </c>
      <c>
        <f>(M91*21)/100</f>
      </c>
      <c t="s">
        <v>27</v>
      </c>
    </row>
    <row r="92" spans="1:5" ht="12.75">
      <c r="A92" s="35" t="s">
        <v>55</v>
      </c>
      <c r="E92" s="39" t="s">
        <v>8994</v>
      </c>
    </row>
    <row r="93" spans="1:5" ht="25.5">
      <c r="A93" s="35" t="s">
        <v>56</v>
      </c>
      <c r="E93" s="40" t="s">
        <v>9460</v>
      </c>
    </row>
    <row r="94" spans="1:5" ht="12.75">
      <c r="A94" t="s">
        <v>58</v>
      </c>
      <c r="E94" s="39" t="s">
        <v>59</v>
      </c>
    </row>
    <row r="95" spans="1:16" ht="12.75">
      <c r="A95" t="s">
        <v>49</v>
      </c>
      <c s="34" t="s">
        <v>148</v>
      </c>
      <c s="34" t="s">
        <v>5210</v>
      </c>
      <c s="35" t="s">
        <v>5</v>
      </c>
      <c s="6" t="s">
        <v>5211</v>
      </c>
      <c s="36" t="s">
        <v>72</v>
      </c>
      <c s="37">
        <v>30</v>
      </c>
      <c s="36">
        <v>0</v>
      </c>
      <c s="36">
        <f>ROUND(G95*H95,6)</f>
      </c>
      <c r="L95" s="38">
        <v>0</v>
      </c>
      <c s="32">
        <f>ROUND(ROUND(L95,2)*ROUND(G95,3),2)</f>
      </c>
      <c s="36" t="s">
        <v>73</v>
      </c>
      <c>
        <f>(M95*21)/100</f>
      </c>
      <c t="s">
        <v>27</v>
      </c>
    </row>
    <row r="96" spans="1:5" ht="12.75">
      <c r="A96" s="35" t="s">
        <v>55</v>
      </c>
      <c r="E96" s="39" t="s">
        <v>5</v>
      </c>
    </row>
    <row r="97" spans="1:5" ht="38.25">
      <c r="A97" s="35" t="s">
        <v>56</v>
      </c>
      <c r="E97" s="40" t="s">
        <v>9461</v>
      </c>
    </row>
    <row r="98" spans="1:5" ht="102">
      <c r="A98" t="s">
        <v>58</v>
      </c>
      <c r="E98" s="39" t="s">
        <v>8997</v>
      </c>
    </row>
    <row r="99" spans="1:13" ht="12.75">
      <c r="A99" t="s">
        <v>46</v>
      </c>
      <c r="C99" s="31" t="s">
        <v>26</v>
      </c>
      <c r="E99" s="33" t="s">
        <v>3518</v>
      </c>
      <c r="J99" s="32">
        <f>0</f>
      </c>
      <c s="32">
        <f>0</f>
      </c>
      <c s="32">
        <f>0+L100+L104</f>
      </c>
      <c s="32">
        <f>0+M100+M104</f>
      </c>
    </row>
    <row r="100" spans="1:16" ht="12.75">
      <c r="A100" t="s">
        <v>49</v>
      </c>
      <c s="34" t="s">
        <v>151</v>
      </c>
      <c s="34" t="s">
        <v>9462</v>
      </c>
      <c s="35" t="s">
        <v>5</v>
      </c>
      <c s="6" t="s">
        <v>9463</v>
      </c>
      <c s="36" t="s">
        <v>63</v>
      </c>
      <c s="37">
        <v>3</v>
      </c>
      <c s="36">
        <v>0</v>
      </c>
      <c s="36">
        <f>ROUND(G100*H100,6)</f>
      </c>
      <c r="L100" s="38">
        <v>0</v>
      </c>
      <c s="32">
        <f>ROUND(ROUND(L100,2)*ROUND(G100,3),2)</f>
      </c>
      <c s="36" t="s">
        <v>73</v>
      </c>
      <c>
        <f>(M100*21)/100</f>
      </c>
      <c t="s">
        <v>27</v>
      </c>
    </row>
    <row r="101" spans="1:5" ht="25.5">
      <c r="A101" s="35" t="s">
        <v>55</v>
      </c>
      <c r="E101" s="39" t="s">
        <v>9464</v>
      </c>
    </row>
    <row r="102" spans="1:5" ht="25.5">
      <c r="A102" s="35" t="s">
        <v>56</v>
      </c>
      <c r="E102" s="40" t="s">
        <v>9465</v>
      </c>
    </row>
    <row r="103" spans="1:5" ht="38.25">
      <c r="A103" t="s">
        <v>58</v>
      </c>
      <c r="E103" s="39" t="s">
        <v>9466</v>
      </c>
    </row>
    <row r="104" spans="1:16" ht="12.75">
      <c r="A104" t="s">
        <v>49</v>
      </c>
      <c s="34" t="s">
        <v>154</v>
      </c>
      <c s="34" t="s">
        <v>9467</v>
      </c>
      <c s="35" t="s">
        <v>5</v>
      </c>
      <c s="6" t="s">
        <v>9468</v>
      </c>
      <c s="36" t="s">
        <v>63</v>
      </c>
      <c s="37">
        <v>2</v>
      </c>
      <c s="36">
        <v>0</v>
      </c>
      <c s="36">
        <f>ROUND(G104*H104,6)</f>
      </c>
      <c r="L104" s="38">
        <v>0</v>
      </c>
      <c s="32">
        <f>ROUND(ROUND(L104,2)*ROUND(G104,3),2)</f>
      </c>
      <c s="36" t="s">
        <v>73</v>
      </c>
      <c>
        <f>(M104*21)/100</f>
      </c>
      <c t="s">
        <v>27</v>
      </c>
    </row>
    <row r="105" spans="1:5" ht="25.5">
      <c r="A105" s="35" t="s">
        <v>55</v>
      </c>
      <c r="E105" s="39" t="s">
        <v>9469</v>
      </c>
    </row>
    <row r="106" spans="1:5" ht="25.5">
      <c r="A106" s="35" t="s">
        <v>56</v>
      </c>
      <c r="E106" s="40" t="s">
        <v>9470</v>
      </c>
    </row>
    <row r="107" spans="1:5" ht="38.25">
      <c r="A107" t="s">
        <v>58</v>
      </c>
      <c r="E107" s="39" t="s">
        <v>9471</v>
      </c>
    </row>
    <row r="108" spans="1:13" ht="12.75">
      <c r="A108" t="s">
        <v>46</v>
      </c>
      <c r="C108" s="31" t="s">
        <v>83</v>
      </c>
      <c r="E108" s="33" t="s">
        <v>4054</v>
      </c>
      <c r="J108" s="32">
        <f>0</f>
      </c>
      <c s="32">
        <f>0</f>
      </c>
      <c s="32">
        <f>0+L109+L113+L117+L121+L125+L129+L133+L137+L141+L145+L149+L153+L157+L161</f>
      </c>
      <c s="32">
        <f>0+M109+M113+M117+M121+M125+M129+M133+M137+M141+M145+M149+M153+M157+M161</f>
      </c>
    </row>
    <row r="109" spans="1:16" ht="12.75">
      <c r="A109" t="s">
        <v>49</v>
      </c>
      <c s="34" t="s">
        <v>157</v>
      </c>
      <c s="34" t="s">
        <v>6269</v>
      </c>
      <c s="35" t="s">
        <v>5</v>
      </c>
      <c s="6" t="s">
        <v>6270</v>
      </c>
      <c s="36" t="s">
        <v>72</v>
      </c>
      <c s="37">
        <v>3526.2</v>
      </c>
      <c s="36">
        <v>0</v>
      </c>
      <c s="36">
        <f>ROUND(G109*H109,6)</f>
      </c>
      <c r="L109" s="38">
        <v>0</v>
      </c>
      <c s="32">
        <f>ROUND(ROUND(L109,2)*ROUND(G109,3),2)</f>
      </c>
      <c s="36" t="s">
        <v>73</v>
      </c>
      <c>
        <f>(M109*21)/100</f>
      </c>
      <c t="s">
        <v>27</v>
      </c>
    </row>
    <row r="110" spans="1:5" ht="140.25">
      <c r="A110" s="35" t="s">
        <v>55</v>
      </c>
      <c r="E110" s="39" t="s">
        <v>9472</v>
      </c>
    </row>
    <row r="111" spans="1:5" ht="76.5">
      <c r="A111" s="35" t="s">
        <v>56</v>
      </c>
      <c r="E111" s="40" t="s">
        <v>9473</v>
      </c>
    </row>
    <row r="112" spans="1:5" ht="51">
      <c r="A112" t="s">
        <v>58</v>
      </c>
      <c r="E112" s="39" t="s">
        <v>6275</v>
      </c>
    </row>
    <row r="113" spans="1:16" ht="12.75">
      <c r="A113" t="s">
        <v>49</v>
      </c>
      <c s="34" t="s">
        <v>162</v>
      </c>
      <c s="34" t="s">
        <v>9474</v>
      </c>
      <c s="35" t="s">
        <v>5</v>
      </c>
      <c s="6" t="s">
        <v>9475</v>
      </c>
      <c s="36" t="s">
        <v>72</v>
      </c>
      <c s="37">
        <v>1</v>
      </c>
      <c s="36">
        <v>0</v>
      </c>
      <c s="36">
        <f>ROUND(G113*H113,6)</f>
      </c>
      <c r="L113" s="38">
        <v>0</v>
      </c>
      <c s="32">
        <f>ROUND(ROUND(L113,2)*ROUND(G113,3),2)</f>
      </c>
      <c s="36" t="s">
        <v>73</v>
      </c>
      <c>
        <f>(M113*21)/100</f>
      </c>
      <c t="s">
        <v>27</v>
      </c>
    </row>
    <row r="114" spans="1:5" ht="12.75">
      <c r="A114" s="35" t="s">
        <v>55</v>
      </c>
      <c r="E114" s="39" t="s">
        <v>5</v>
      </c>
    </row>
    <row r="115" spans="1:5" ht="51">
      <c r="A115" s="35" t="s">
        <v>56</v>
      </c>
      <c r="E115" s="40" t="s">
        <v>9476</v>
      </c>
    </row>
    <row r="116" spans="1:5" ht="51">
      <c r="A116" t="s">
        <v>58</v>
      </c>
      <c r="E116" s="39" t="s">
        <v>6275</v>
      </c>
    </row>
    <row r="117" spans="1:16" ht="12.75">
      <c r="A117" t="s">
        <v>49</v>
      </c>
      <c s="34" t="s">
        <v>165</v>
      </c>
      <c s="34" t="s">
        <v>6273</v>
      </c>
      <c s="35" t="s">
        <v>5</v>
      </c>
      <c s="6" t="s">
        <v>6274</v>
      </c>
      <c s="36" t="s">
        <v>72</v>
      </c>
      <c s="37">
        <v>6.1</v>
      </c>
      <c s="36">
        <v>0</v>
      </c>
      <c s="36">
        <f>ROUND(G117*H117,6)</f>
      </c>
      <c r="L117" s="38">
        <v>0</v>
      </c>
      <c s="32">
        <f>ROUND(ROUND(L117,2)*ROUND(G117,3),2)</f>
      </c>
      <c s="36" t="s">
        <v>73</v>
      </c>
      <c>
        <f>(M117*21)/100</f>
      </c>
      <c t="s">
        <v>27</v>
      </c>
    </row>
    <row r="118" spans="1:5" ht="12.75">
      <c r="A118" s="35" t="s">
        <v>55</v>
      </c>
      <c r="E118" s="39" t="s">
        <v>6323</v>
      </c>
    </row>
    <row r="119" spans="1:5" ht="38.25">
      <c r="A119" s="35" t="s">
        <v>56</v>
      </c>
      <c r="E119" s="40" t="s">
        <v>9477</v>
      </c>
    </row>
    <row r="120" spans="1:5" ht="51">
      <c r="A120" t="s">
        <v>58</v>
      </c>
      <c r="E120" s="39" t="s">
        <v>9003</v>
      </c>
    </row>
    <row r="121" spans="1:16" ht="12.75">
      <c r="A121" t="s">
        <v>49</v>
      </c>
      <c s="34" t="s">
        <v>168</v>
      </c>
      <c s="34" t="s">
        <v>4070</v>
      </c>
      <c s="35" t="s">
        <v>5</v>
      </c>
      <c s="6" t="s">
        <v>4071</v>
      </c>
      <c s="36" t="s">
        <v>72</v>
      </c>
      <c s="37">
        <v>35.438</v>
      </c>
      <c s="36">
        <v>0</v>
      </c>
      <c s="36">
        <f>ROUND(G121*H121,6)</f>
      </c>
      <c r="L121" s="38">
        <v>0</v>
      </c>
      <c s="32">
        <f>ROUND(ROUND(L121,2)*ROUND(G121,3),2)</f>
      </c>
      <c s="36" t="s">
        <v>73</v>
      </c>
      <c>
        <f>(M121*21)/100</f>
      </c>
      <c t="s">
        <v>27</v>
      </c>
    </row>
    <row r="122" spans="1:5" ht="38.25">
      <c r="A122" s="35" t="s">
        <v>55</v>
      </c>
      <c r="E122" s="39" t="s">
        <v>9478</v>
      </c>
    </row>
    <row r="123" spans="1:5" ht="12.75">
      <c r="A123" s="35" t="s">
        <v>56</v>
      </c>
      <c r="E123" s="40" t="s">
        <v>9479</v>
      </c>
    </row>
    <row r="124" spans="1:5" ht="51">
      <c r="A124" t="s">
        <v>58</v>
      </c>
      <c r="E124" s="39" t="s">
        <v>9003</v>
      </c>
    </row>
    <row r="125" spans="1:16" ht="12.75">
      <c r="A125" t="s">
        <v>49</v>
      </c>
      <c s="34" t="s">
        <v>171</v>
      </c>
      <c s="34" t="s">
        <v>9004</v>
      </c>
      <c s="35" t="s">
        <v>5</v>
      </c>
      <c s="6" t="s">
        <v>9005</v>
      </c>
      <c s="36" t="s">
        <v>72</v>
      </c>
      <c s="37">
        <v>6.5</v>
      </c>
      <c s="36">
        <v>0</v>
      </c>
      <c s="36">
        <f>ROUND(G125*H125,6)</f>
      </c>
      <c r="L125" s="38">
        <v>0</v>
      </c>
      <c s="32">
        <f>ROUND(ROUND(L125,2)*ROUND(G125,3),2)</f>
      </c>
      <c s="36" t="s">
        <v>73</v>
      </c>
      <c>
        <f>(M125*21)/100</f>
      </c>
      <c t="s">
        <v>27</v>
      </c>
    </row>
    <row r="126" spans="1:5" ht="25.5">
      <c r="A126" s="35" t="s">
        <v>55</v>
      </c>
      <c r="E126" s="39" t="s">
        <v>9480</v>
      </c>
    </row>
    <row r="127" spans="1:5" ht="12.75">
      <c r="A127" s="35" t="s">
        <v>56</v>
      </c>
      <c r="E127" s="40" t="s">
        <v>9481</v>
      </c>
    </row>
    <row r="128" spans="1:5" ht="102">
      <c r="A128" t="s">
        <v>58</v>
      </c>
      <c r="E128" s="39" t="s">
        <v>9008</v>
      </c>
    </row>
    <row r="129" spans="1:16" ht="12.75">
      <c r="A129" t="s">
        <v>49</v>
      </c>
      <c s="34" t="s">
        <v>174</v>
      </c>
      <c s="34" t="s">
        <v>9482</v>
      </c>
      <c s="35" t="s">
        <v>5</v>
      </c>
      <c s="6" t="s">
        <v>9483</v>
      </c>
      <c s="36" t="s">
        <v>72</v>
      </c>
      <c s="37">
        <v>32.3</v>
      </c>
      <c s="36">
        <v>0</v>
      </c>
      <c s="36">
        <f>ROUND(G129*H129,6)</f>
      </c>
      <c r="L129" s="38">
        <v>0</v>
      </c>
      <c s="32">
        <f>ROUND(ROUND(L129,2)*ROUND(G129,3),2)</f>
      </c>
      <c s="36" t="s">
        <v>73</v>
      </c>
      <c>
        <f>(M129*21)/100</f>
      </c>
      <c t="s">
        <v>27</v>
      </c>
    </row>
    <row r="130" spans="1:5" ht="12.75">
      <c r="A130" s="35" t="s">
        <v>55</v>
      </c>
      <c r="E130" s="39" t="s">
        <v>9484</v>
      </c>
    </row>
    <row r="131" spans="1:5" ht="63.75">
      <c r="A131" s="35" t="s">
        <v>56</v>
      </c>
      <c r="E131" s="40" t="s">
        <v>9485</v>
      </c>
    </row>
    <row r="132" spans="1:5" ht="140.25">
      <c r="A132" t="s">
        <v>58</v>
      </c>
      <c r="E132" s="39" t="s">
        <v>9486</v>
      </c>
    </row>
    <row r="133" spans="1:16" ht="12.75">
      <c r="A133" t="s">
        <v>49</v>
      </c>
      <c s="34" t="s">
        <v>177</v>
      </c>
      <c s="34" t="s">
        <v>9487</v>
      </c>
      <c s="35" t="s">
        <v>54</v>
      </c>
      <c s="6" t="s">
        <v>9488</v>
      </c>
      <c s="36" t="s">
        <v>72</v>
      </c>
      <c s="37">
        <v>32.3</v>
      </c>
      <c s="36">
        <v>0</v>
      </c>
      <c s="36">
        <f>ROUND(G133*H133,6)</f>
      </c>
      <c r="L133" s="38">
        <v>0</v>
      </c>
      <c s="32">
        <f>ROUND(ROUND(L133,2)*ROUND(G133,3),2)</f>
      </c>
      <c s="36" t="s">
        <v>73</v>
      </c>
      <c>
        <f>(M133*21)/100</f>
      </c>
      <c t="s">
        <v>27</v>
      </c>
    </row>
    <row r="134" spans="1:5" ht="12.75">
      <c r="A134" s="35" t="s">
        <v>55</v>
      </c>
      <c r="E134" s="39" t="s">
        <v>9489</v>
      </c>
    </row>
    <row r="135" spans="1:5" ht="63.75">
      <c r="A135" s="35" t="s">
        <v>56</v>
      </c>
      <c r="E135" s="40" t="s">
        <v>9490</v>
      </c>
    </row>
    <row r="136" spans="1:5" ht="140.25">
      <c r="A136" t="s">
        <v>58</v>
      </c>
      <c r="E136" s="39" t="s">
        <v>9486</v>
      </c>
    </row>
    <row r="137" spans="1:16" ht="12.75">
      <c r="A137" t="s">
        <v>49</v>
      </c>
      <c s="34" t="s">
        <v>180</v>
      </c>
      <c s="34" t="s">
        <v>9491</v>
      </c>
      <c s="35" t="s">
        <v>5</v>
      </c>
      <c s="6" t="s">
        <v>9492</v>
      </c>
      <c s="36" t="s">
        <v>72</v>
      </c>
      <c s="37">
        <v>6327</v>
      </c>
      <c s="36">
        <v>0</v>
      </c>
      <c s="36">
        <f>ROUND(G137*H137,6)</f>
      </c>
      <c r="L137" s="38">
        <v>0</v>
      </c>
      <c s="32">
        <f>ROUND(ROUND(L137,2)*ROUND(G137,3),2)</f>
      </c>
      <c s="36" t="s">
        <v>73</v>
      </c>
      <c>
        <f>(M137*21)/100</f>
      </c>
      <c t="s">
        <v>27</v>
      </c>
    </row>
    <row r="138" spans="1:5" ht="114.75">
      <c r="A138" s="35" t="s">
        <v>55</v>
      </c>
      <c r="E138" s="39" t="s">
        <v>9493</v>
      </c>
    </row>
    <row r="139" spans="1:5" ht="76.5">
      <c r="A139" s="35" t="s">
        <v>56</v>
      </c>
      <c r="E139" s="40" t="s">
        <v>9494</v>
      </c>
    </row>
    <row r="140" spans="1:5" ht="76.5">
      <c r="A140" t="s">
        <v>58</v>
      </c>
      <c r="E140" s="39" t="s">
        <v>9495</v>
      </c>
    </row>
    <row r="141" spans="1:16" ht="12.75">
      <c r="A141" t="s">
        <v>49</v>
      </c>
      <c s="34" t="s">
        <v>183</v>
      </c>
      <c s="34" t="s">
        <v>9496</v>
      </c>
      <c s="35" t="s">
        <v>5</v>
      </c>
      <c s="6" t="s">
        <v>9497</v>
      </c>
      <c s="36" t="s">
        <v>72</v>
      </c>
      <c s="37">
        <v>6327</v>
      </c>
      <c s="36">
        <v>0</v>
      </c>
      <c s="36">
        <f>ROUND(G141*H141,6)</f>
      </c>
      <c r="L141" s="38">
        <v>0</v>
      </c>
      <c s="32">
        <f>ROUND(ROUND(L141,2)*ROUND(G141,3),2)</f>
      </c>
      <c s="36" t="s">
        <v>73</v>
      </c>
      <c>
        <f>(M141*21)/100</f>
      </c>
      <c t="s">
        <v>27</v>
      </c>
    </row>
    <row r="142" spans="1:5" ht="114.75">
      <c r="A142" s="35" t="s">
        <v>55</v>
      </c>
      <c r="E142" s="39" t="s">
        <v>9493</v>
      </c>
    </row>
    <row r="143" spans="1:5" ht="76.5">
      <c r="A143" s="35" t="s">
        <v>56</v>
      </c>
      <c r="E143" s="40" t="s">
        <v>9494</v>
      </c>
    </row>
    <row r="144" spans="1:5" ht="76.5">
      <c r="A144" t="s">
        <v>58</v>
      </c>
      <c r="E144" s="39" t="s">
        <v>9495</v>
      </c>
    </row>
    <row r="145" spans="1:16" ht="12.75">
      <c r="A145" t="s">
        <v>49</v>
      </c>
      <c s="34" t="s">
        <v>186</v>
      </c>
      <c s="34" t="s">
        <v>9498</v>
      </c>
      <c s="35" t="s">
        <v>5</v>
      </c>
      <c s="6" t="s">
        <v>9499</v>
      </c>
      <c s="36" t="s">
        <v>72</v>
      </c>
      <c s="37">
        <v>1750</v>
      </c>
      <c s="36">
        <v>0</v>
      </c>
      <c s="36">
        <f>ROUND(G145*H145,6)</f>
      </c>
      <c r="L145" s="38">
        <v>0</v>
      </c>
      <c s="32">
        <f>ROUND(ROUND(L145,2)*ROUND(G145,3),2)</f>
      </c>
      <c s="36" t="s">
        <v>73</v>
      </c>
      <c>
        <f>(M145*21)/100</f>
      </c>
      <c t="s">
        <v>27</v>
      </c>
    </row>
    <row r="146" spans="1:5" ht="63.75">
      <c r="A146" s="35" t="s">
        <v>55</v>
      </c>
      <c r="E146" s="39" t="s">
        <v>9500</v>
      </c>
    </row>
    <row r="147" spans="1:5" ht="12.75">
      <c r="A147" s="35" t="s">
        <v>56</v>
      </c>
      <c r="E147" s="40" t="s">
        <v>9501</v>
      </c>
    </row>
    <row r="148" spans="1:5" ht="153">
      <c r="A148" t="s">
        <v>58</v>
      </c>
      <c r="E148" s="39" t="s">
        <v>6281</v>
      </c>
    </row>
    <row r="149" spans="1:16" ht="12.75">
      <c r="A149" t="s">
        <v>49</v>
      </c>
      <c s="34" t="s">
        <v>189</v>
      </c>
      <c s="34" t="s">
        <v>5491</v>
      </c>
      <c s="35" t="s">
        <v>5</v>
      </c>
      <c s="6" t="s">
        <v>5492</v>
      </c>
      <c s="36" t="s">
        <v>72</v>
      </c>
      <c s="37">
        <v>1750</v>
      </c>
      <c s="36">
        <v>0</v>
      </c>
      <c s="36">
        <f>ROUND(G149*H149,6)</f>
      </c>
      <c r="L149" s="38">
        <v>0</v>
      </c>
      <c s="32">
        <f>ROUND(ROUND(L149,2)*ROUND(G149,3),2)</f>
      </c>
      <c s="36" t="s">
        <v>73</v>
      </c>
      <c>
        <f>(M149*21)/100</f>
      </c>
      <c t="s">
        <v>27</v>
      </c>
    </row>
    <row r="150" spans="1:5" ht="51">
      <c r="A150" s="35" t="s">
        <v>55</v>
      </c>
      <c r="E150" s="39" t="s">
        <v>9502</v>
      </c>
    </row>
    <row r="151" spans="1:5" ht="12.75">
      <c r="A151" s="35" t="s">
        <v>56</v>
      </c>
      <c r="E151" s="40" t="s">
        <v>9501</v>
      </c>
    </row>
    <row r="152" spans="1:5" ht="153">
      <c r="A152" t="s">
        <v>58</v>
      </c>
      <c r="E152" s="39" t="s">
        <v>4766</v>
      </c>
    </row>
    <row r="153" spans="1:16" ht="12.75">
      <c r="A153" t="s">
        <v>49</v>
      </c>
      <c s="34" t="s">
        <v>194</v>
      </c>
      <c s="34" t="s">
        <v>9503</v>
      </c>
      <c s="35" t="s">
        <v>5</v>
      </c>
      <c s="6" t="s">
        <v>9504</v>
      </c>
      <c s="36" t="s">
        <v>72</v>
      </c>
      <c s="37">
        <v>1</v>
      </c>
      <c s="36">
        <v>0</v>
      </c>
      <c s="36">
        <f>ROUND(G153*H153,6)</f>
      </c>
      <c r="L153" s="38">
        <v>0</v>
      </c>
      <c s="32">
        <f>ROUND(ROUND(L153,2)*ROUND(G153,3),2)</f>
      </c>
      <c s="36" t="s">
        <v>73</v>
      </c>
      <c>
        <f>(M153*21)/100</f>
      </c>
      <c t="s">
        <v>27</v>
      </c>
    </row>
    <row r="154" spans="1:5" ht="25.5">
      <c r="A154" s="35" t="s">
        <v>55</v>
      </c>
      <c r="E154" s="39" t="s">
        <v>9505</v>
      </c>
    </row>
    <row r="155" spans="1:5" ht="25.5">
      <c r="A155" s="35" t="s">
        <v>56</v>
      </c>
      <c r="E155" s="40" t="s">
        <v>9506</v>
      </c>
    </row>
    <row r="156" spans="1:5" ht="89.25">
      <c r="A156" t="s">
        <v>58</v>
      </c>
      <c r="E156" s="39" t="s">
        <v>9507</v>
      </c>
    </row>
    <row r="157" spans="1:16" ht="12.75">
      <c r="A157" t="s">
        <v>49</v>
      </c>
      <c s="34" t="s">
        <v>198</v>
      </c>
      <c s="34" t="s">
        <v>8675</v>
      </c>
      <c s="35" t="s">
        <v>5</v>
      </c>
      <c s="6" t="s">
        <v>8676</v>
      </c>
      <c s="36" t="s">
        <v>72</v>
      </c>
      <c s="37">
        <v>30</v>
      </c>
      <c s="36">
        <v>0</v>
      </c>
      <c s="36">
        <f>ROUND(G157*H157,6)</f>
      </c>
      <c r="L157" s="38">
        <v>0</v>
      </c>
      <c s="32">
        <f>ROUND(ROUND(L157,2)*ROUND(G157,3),2)</f>
      </c>
      <c s="36" t="s">
        <v>73</v>
      </c>
      <c>
        <f>(M157*21)/100</f>
      </c>
      <c t="s">
        <v>27</v>
      </c>
    </row>
    <row r="158" spans="1:5" ht="12.75">
      <c r="A158" s="35" t="s">
        <v>55</v>
      </c>
      <c r="E158" s="39" t="s">
        <v>9508</v>
      </c>
    </row>
    <row r="159" spans="1:5" ht="25.5">
      <c r="A159" s="35" t="s">
        <v>56</v>
      </c>
      <c r="E159" s="40" t="s">
        <v>9509</v>
      </c>
    </row>
    <row r="160" spans="1:5" ht="89.25">
      <c r="A160" t="s">
        <v>58</v>
      </c>
      <c r="E160" s="39" t="s">
        <v>9507</v>
      </c>
    </row>
    <row r="161" spans="1:16" ht="12.75">
      <c r="A161" t="s">
        <v>49</v>
      </c>
      <c s="34" t="s">
        <v>201</v>
      </c>
      <c s="34" t="s">
        <v>9012</v>
      </c>
      <c s="35" t="s">
        <v>5</v>
      </c>
      <c s="6" t="s">
        <v>9013</v>
      </c>
      <c s="36" t="s">
        <v>98</v>
      </c>
      <c s="37">
        <v>129.2</v>
      </c>
      <c s="36">
        <v>0</v>
      </c>
      <c s="36">
        <f>ROUND(G161*H161,6)</f>
      </c>
      <c r="L161" s="38">
        <v>0</v>
      </c>
      <c s="32">
        <f>ROUND(ROUND(L161,2)*ROUND(G161,3),2)</f>
      </c>
      <c s="36" t="s">
        <v>73</v>
      </c>
      <c>
        <f>(M161*21)/100</f>
      </c>
      <c t="s">
        <v>27</v>
      </c>
    </row>
    <row r="162" spans="1:5" ht="25.5">
      <c r="A162" s="35" t="s">
        <v>55</v>
      </c>
      <c r="E162" s="39" t="s">
        <v>9510</v>
      </c>
    </row>
    <row r="163" spans="1:5" ht="178.5">
      <c r="A163" s="35" t="s">
        <v>56</v>
      </c>
      <c r="E163" s="40" t="s">
        <v>9511</v>
      </c>
    </row>
    <row r="164" spans="1:5" ht="38.25">
      <c r="A164" t="s">
        <v>58</v>
      </c>
      <c r="E164" s="39" t="s">
        <v>9016</v>
      </c>
    </row>
    <row r="165" spans="1:13" ht="12.75">
      <c r="A165" t="s">
        <v>46</v>
      </c>
      <c r="C165" s="31" t="s">
        <v>89</v>
      </c>
      <c r="E165" s="33" t="s">
        <v>3448</v>
      </c>
      <c r="J165" s="32">
        <f>0</f>
      </c>
      <c s="32">
        <f>0</f>
      </c>
      <c s="32">
        <f>0+L166</f>
      </c>
      <c s="32">
        <f>0+M166</f>
      </c>
    </row>
    <row r="166" spans="1:16" ht="12.75">
      <c r="A166" t="s">
        <v>49</v>
      </c>
      <c s="34" t="s">
        <v>204</v>
      </c>
      <c s="34" t="s">
        <v>4920</v>
      </c>
      <c s="35" t="s">
        <v>5</v>
      </c>
      <c s="6" t="s">
        <v>4921</v>
      </c>
      <c s="36" t="s">
        <v>72</v>
      </c>
      <c s="37">
        <v>18</v>
      </c>
      <c s="36">
        <v>0</v>
      </c>
      <c s="36">
        <f>ROUND(G166*H166,6)</f>
      </c>
      <c r="L166" s="38">
        <v>0</v>
      </c>
      <c s="32">
        <f>ROUND(ROUND(L166,2)*ROUND(G166,3),2)</f>
      </c>
      <c s="36" t="s">
        <v>73</v>
      </c>
      <c>
        <f>(M166*21)/100</f>
      </c>
      <c t="s">
        <v>27</v>
      </c>
    </row>
    <row r="167" spans="1:5" ht="12.75">
      <c r="A167" s="35" t="s">
        <v>55</v>
      </c>
      <c r="E167" s="39" t="s">
        <v>9512</v>
      </c>
    </row>
    <row r="168" spans="1:5" ht="25.5">
      <c r="A168" s="35" t="s">
        <v>56</v>
      </c>
      <c r="E168" s="40" t="s">
        <v>9513</v>
      </c>
    </row>
    <row r="169" spans="1:5" ht="89.25">
      <c r="A169" t="s">
        <v>58</v>
      </c>
      <c r="E169" s="39" t="s">
        <v>9514</v>
      </c>
    </row>
    <row r="170" spans="1:13" ht="12.75">
      <c r="A170" t="s">
        <v>46</v>
      </c>
      <c r="C170" s="31" t="s">
        <v>95</v>
      </c>
      <c r="E170" s="33" t="s">
        <v>4085</v>
      </c>
      <c r="J170" s="32">
        <f>0</f>
      </c>
      <c s="32">
        <f>0</f>
      </c>
      <c s="32">
        <f>0+L171+L175+L179+L183+L187+L191+L195+L199+L203+L207</f>
      </c>
      <c s="32">
        <f>0+M171+M175+M179+M183+M187+M191+M195+M199+M203+M207</f>
      </c>
    </row>
    <row r="171" spans="1:16" ht="12.75">
      <c r="A171" t="s">
        <v>49</v>
      </c>
      <c s="34" t="s">
        <v>207</v>
      </c>
      <c s="34" t="s">
        <v>9515</v>
      </c>
      <c s="35" t="s">
        <v>5</v>
      </c>
      <c s="6" t="s">
        <v>9516</v>
      </c>
      <c s="36" t="s">
        <v>98</v>
      </c>
      <c s="37">
        <v>124</v>
      </c>
      <c s="36">
        <v>0</v>
      </c>
      <c s="36">
        <f>ROUND(G171*H171,6)</f>
      </c>
      <c r="L171" s="38">
        <v>0</v>
      </c>
      <c s="32">
        <f>ROUND(ROUND(L171,2)*ROUND(G171,3),2)</f>
      </c>
      <c s="36" t="s">
        <v>73</v>
      </c>
      <c>
        <f>(M171*21)/100</f>
      </c>
      <c t="s">
        <v>27</v>
      </c>
    </row>
    <row r="172" spans="1:5" ht="12.75">
      <c r="A172" s="35" t="s">
        <v>55</v>
      </c>
      <c r="E172" s="39" t="s">
        <v>5</v>
      </c>
    </row>
    <row r="173" spans="1:5" ht="114.75">
      <c r="A173" s="35" t="s">
        <v>56</v>
      </c>
      <c r="E173" s="40" t="s">
        <v>9517</v>
      </c>
    </row>
    <row r="174" spans="1:5" ht="38.25">
      <c r="A174" t="s">
        <v>58</v>
      </c>
      <c r="E174" s="39" t="s">
        <v>9518</v>
      </c>
    </row>
    <row r="175" spans="1:16" ht="25.5">
      <c r="A175" t="s">
        <v>49</v>
      </c>
      <c s="34" t="s">
        <v>210</v>
      </c>
      <c s="34" t="s">
        <v>9519</v>
      </c>
      <c s="35" t="s">
        <v>5</v>
      </c>
      <c s="6" t="s">
        <v>9520</v>
      </c>
      <c s="36" t="s">
        <v>106</v>
      </c>
      <c s="37">
        <v>1</v>
      </c>
      <c s="36">
        <v>0</v>
      </c>
      <c s="36">
        <f>ROUND(G175*H175,6)</f>
      </c>
      <c r="L175" s="38">
        <v>0</v>
      </c>
      <c s="32">
        <f>ROUND(ROUND(L175,2)*ROUND(G175,3),2)</f>
      </c>
      <c s="36" t="s">
        <v>73</v>
      </c>
      <c>
        <f>(M175*21)/100</f>
      </c>
      <c t="s">
        <v>27</v>
      </c>
    </row>
    <row r="176" spans="1:5" ht="12.75">
      <c r="A176" s="35" t="s">
        <v>55</v>
      </c>
      <c r="E176" s="39" t="s">
        <v>9521</v>
      </c>
    </row>
    <row r="177" spans="1:5" ht="25.5">
      <c r="A177" s="35" t="s">
        <v>56</v>
      </c>
      <c r="E177" s="40" t="s">
        <v>9506</v>
      </c>
    </row>
    <row r="178" spans="1:5" ht="25.5">
      <c r="A178" t="s">
        <v>58</v>
      </c>
      <c r="E178" s="39" t="s">
        <v>9522</v>
      </c>
    </row>
    <row r="179" spans="1:16" ht="12.75">
      <c r="A179" t="s">
        <v>49</v>
      </c>
      <c s="34" t="s">
        <v>213</v>
      </c>
      <c s="34" t="s">
        <v>3930</v>
      </c>
      <c s="35" t="s">
        <v>5</v>
      </c>
      <c s="6" t="s">
        <v>3931</v>
      </c>
      <c s="36" t="s">
        <v>98</v>
      </c>
      <c s="37">
        <v>8</v>
      </c>
      <c s="36">
        <v>0</v>
      </c>
      <c s="36">
        <f>ROUND(G179*H179,6)</f>
      </c>
      <c r="L179" s="38">
        <v>0</v>
      </c>
      <c s="32">
        <f>ROUND(ROUND(L179,2)*ROUND(G179,3),2)</f>
      </c>
      <c s="36" t="s">
        <v>73</v>
      </c>
      <c>
        <f>(M179*21)/100</f>
      </c>
      <c t="s">
        <v>27</v>
      </c>
    </row>
    <row r="180" spans="1:5" ht="12.75">
      <c r="A180" s="35" t="s">
        <v>55</v>
      </c>
      <c r="E180" s="39" t="s">
        <v>5</v>
      </c>
    </row>
    <row r="181" spans="1:5" ht="25.5">
      <c r="A181" s="35" t="s">
        <v>56</v>
      </c>
      <c r="E181" s="40" t="s">
        <v>9523</v>
      </c>
    </row>
    <row r="182" spans="1:5" ht="51">
      <c r="A182" t="s">
        <v>58</v>
      </c>
      <c r="E182" s="39" t="s">
        <v>3933</v>
      </c>
    </row>
    <row r="183" spans="1:16" ht="12.75">
      <c r="A183" t="s">
        <v>49</v>
      </c>
      <c s="34" t="s">
        <v>216</v>
      </c>
      <c s="34" t="s">
        <v>6282</v>
      </c>
      <c s="35" t="s">
        <v>5</v>
      </c>
      <c s="6" t="s">
        <v>6283</v>
      </c>
      <c s="36" t="s">
        <v>98</v>
      </c>
      <c s="37">
        <v>16</v>
      </c>
      <c s="36">
        <v>0</v>
      </c>
      <c s="36">
        <f>ROUND(G183*H183,6)</f>
      </c>
      <c r="L183" s="38">
        <v>0</v>
      </c>
      <c s="32">
        <f>ROUND(ROUND(L183,2)*ROUND(G183,3),2)</f>
      </c>
      <c s="36" t="s">
        <v>73</v>
      </c>
      <c>
        <f>(M183*21)/100</f>
      </c>
      <c t="s">
        <v>27</v>
      </c>
    </row>
    <row r="184" spans="1:5" ht="12.75">
      <c r="A184" s="35" t="s">
        <v>55</v>
      </c>
      <c r="E184" s="39" t="s">
        <v>5</v>
      </c>
    </row>
    <row r="185" spans="1:5" ht="25.5">
      <c r="A185" s="35" t="s">
        <v>56</v>
      </c>
      <c r="E185" s="40" t="s">
        <v>9524</v>
      </c>
    </row>
    <row r="186" spans="1:5" ht="51">
      <c r="A186" t="s">
        <v>58</v>
      </c>
      <c r="E186" s="39" t="s">
        <v>9525</v>
      </c>
    </row>
    <row r="187" spans="1:16" ht="12.75">
      <c r="A187" t="s">
        <v>49</v>
      </c>
      <c s="34" t="s">
        <v>219</v>
      </c>
      <c s="34" t="s">
        <v>6336</v>
      </c>
      <c s="35" t="s">
        <v>5</v>
      </c>
      <c s="6" t="s">
        <v>6337</v>
      </c>
      <c s="36" t="s">
        <v>98</v>
      </c>
      <c s="37">
        <v>8</v>
      </c>
      <c s="36">
        <v>0</v>
      </c>
      <c s="36">
        <f>ROUND(G187*H187,6)</f>
      </c>
      <c r="L187" s="38">
        <v>0</v>
      </c>
      <c s="32">
        <f>ROUND(ROUND(L187,2)*ROUND(G187,3),2)</f>
      </c>
      <c s="36" t="s">
        <v>73</v>
      </c>
      <c>
        <f>(M187*21)/100</f>
      </c>
      <c t="s">
        <v>27</v>
      </c>
    </row>
    <row r="188" spans="1:5" ht="12.75">
      <c r="A188" s="35" t="s">
        <v>55</v>
      </c>
      <c r="E188" s="39" t="s">
        <v>9526</v>
      </c>
    </row>
    <row r="189" spans="1:5" ht="25.5">
      <c r="A189" s="35" t="s">
        <v>56</v>
      </c>
      <c r="E189" s="40" t="s">
        <v>9527</v>
      </c>
    </row>
    <row r="190" spans="1:5" ht="51">
      <c r="A190" t="s">
        <v>58</v>
      </c>
      <c r="E190" s="39" t="s">
        <v>9528</v>
      </c>
    </row>
    <row r="191" spans="1:16" ht="12.75">
      <c r="A191" t="s">
        <v>49</v>
      </c>
      <c s="34" t="s">
        <v>222</v>
      </c>
      <c s="34" t="s">
        <v>9529</v>
      </c>
      <c s="35" t="s">
        <v>5</v>
      </c>
      <c s="6" t="s">
        <v>9530</v>
      </c>
      <c s="36" t="s">
        <v>98</v>
      </c>
      <c s="37">
        <v>16</v>
      </c>
      <c s="36">
        <v>0</v>
      </c>
      <c s="36">
        <f>ROUND(G191*H191,6)</f>
      </c>
      <c r="L191" s="38">
        <v>0</v>
      </c>
      <c s="32">
        <f>ROUND(ROUND(L191,2)*ROUND(G191,3),2)</f>
      </c>
      <c s="36" t="s">
        <v>73</v>
      </c>
      <c>
        <f>(M191*21)/100</f>
      </c>
      <c t="s">
        <v>27</v>
      </c>
    </row>
    <row r="192" spans="1:5" ht="12.75">
      <c r="A192" s="35" t="s">
        <v>55</v>
      </c>
      <c r="E192" s="39" t="s">
        <v>5</v>
      </c>
    </row>
    <row r="193" spans="1:5" ht="63.75">
      <c r="A193" s="35" t="s">
        <v>56</v>
      </c>
      <c r="E193" s="40" t="s">
        <v>9531</v>
      </c>
    </row>
    <row r="194" spans="1:5" ht="51">
      <c r="A194" t="s">
        <v>58</v>
      </c>
      <c r="E194" s="39" t="s">
        <v>9528</v>
      </c>
    </row>
    <row r="195" spans="1:16" ht="12.75">
      <c r="A195" t="s">
        <v>49</v>
      </c>
      <c s="34" t="s">
        <v>225</v>
      </c>
      <c s="34" t="s">
        <v>9532</v>
      </c>
      <c s="35" t="s">
        <v>5</v>
      </c>
      <c s="6" t="s">
        <v>9533</v>
      </c>
      <c s="36" t="s">
        <v>98</v>
      </c>
      <c s="37">
        <v>11.2</v>
      </c>
      <c s="36">
        <v>0</v>
      </c>
      <c s="36">
        <f>ROUND(G195*H195,6)</f>
      </c>
      <c r="L195" s="38">
        <v>0</v>
      </c>
      <c s="32">
        <f>ROUND(ROUND(L195,2)*ROUND(G195,3),2)</f>
      </c>
      <c s="36" t="s">
        <v>73</v>
      </c>
      <c>
        <f>(M195*21)/100</f>
      </c>
      <c t="s">
        <v>27</v>
      </c>
    </row>
    <row r="196" spans="1:5" ht="25.5">
      <c r="A196" s="35" t="s">
        <v>55</v>
      </c>
      <c r="E196" s="39" t="s">
        <v>9534</v>
      </c>
    </row>
    <row r="197" spans="1:5" ht="25.5">
      <c r="A197" s="35" t="s">
        <v>56</v>
      </c>
      <c r="E197" s="40" t="s">
        <v>9535</v>
      </c>
    </row>
    <row r="198" spans="1:5" ht="89.25">
      <c r="A198" t="s">
        <v>58</v>
      </c>
      <c r="E198" s="39" t="s">
        <v>9084</v>
      </c>
    </row>
    <row r="199" spans="1:16" ht="12.75">
      <c r="A199" t="s">
        <v>49</v>
      </c>
      <c s="34" t="s">
        <v>228</v>
      </c>
      <c s="34" t="s">
        <v>9536</v>
      </c>
      <c s="35" t="s">
        <v>5</v>
      </c>
      <c s="6" t="s">
        <v>9537</v>
      </c>
      <c s="36" t="s">
        <v>72</v>
      </c>
      <c s="37">
        <v>1597.2</v>
      </c>
      <c s="36">
        <v>0</v>
      </c>
      <c s="36">
        <f>ROUND(G199*H199,6)</f>
      </c>
      <c r="L199" s="38">
        <v>0</v>
      </c>
      <c s="32">
        <f>ROUND(ROUND(L199,2)*ROUND(G199,3),2)</f>
      </c>
      <c s="36" t="s">
        <v>73</v>
      </c>
      <c>
        <f>(M199*21)/100</f>
      </c>
      <c t="s">
        <v>27</v>
      </c>
    </row>
    <row r="200" spans="1:5" ht="12.75">
      <c r="A200" s="35" t="s">
        <v>55</v>
      </c>
      <c r="E200" s="39" t="s">
        <v>5</v>
      </c>
    </row>
    <row r="201" spans="1:5" ht="89.25">
      <c r="A201" s="35" t="s">
        <v>56</v>
      </c>
      <c r="E201" s="40" t="s">
        <v>9538</v>
      </c>
    </row>
    <row r="202" spans="1:5" ht="25.5">
      <c r="A202" t="s">
        <v>58</v>
      </c>
      <c r="E202" s="39" t="s">
        <v>4668</v>
      </c>
    </row>
    <row r="203" spans="1:16" ht="12.75">
      <c r="A203" t="s">
        <v>49</v>
      </c>
      <c s="34" t="s">
        <v>231</v>
      </c>
      <c s="34" t="s">
        <v>2211</v>
      </c>
      <c s="35" t="s">
        <v>5</v>
      </c>
      <c s="6" t="s">
        <v>2212</v>
      </c>
      <c s="36" t="s">
        <v>77</v>
      </c>
      <c s="37">
        <v>2.073</v>
      </c>
      <c s="36">
        <v>0</v>
      </c>
      <c s="36">
        <f>ROUND(G203*H203,6)</f>
      </c>
      <c r="L203" s="38">
        <v>0</v>
      </c>
      <c s="32">
        <f>ROUND(ROUND(L203,2)*ROUND(G203,3),2)</f>
      </c>
      <c s="36" t="s">
        <v>73</v>
      </c>
      <c>
        <f>(M203*21)/100</f>
      </c>
      <c t="s">
        <v>27</v>
      </c>
    </row>
    <row r="204" spans="1:5" ht="12.75">
      <c r="A204" s="35" t="s">
        <v>55</v>
      </c>
      <c r="E204" s="39" t="s">
        <v>9539</v>
      </c>
    </row>
    <row r="205" spans="1:5" ht="165.75">
      <c r="A205" s="35" t="s">
        <v>56</v>
      </c>
      <c r="E205" s="40" t="s">
        <v>9540</v>
      </c>
    </row>
    <row r="206" spans="1:5" ht="114.75">
      <c r="A206" t="s">
        <v>58</v>
      </c>
      <c r="E206" s="39" t="s">
        <v>9089</v>
      </c>
    </row>
    <row r="207" spans="1:16" ht="12.75">
      <c r="A207" t="s">
        <v>49</v>
      </c>
      <c s="34" t="s">
        <v>234</v>
      </c>
      <c s="34" t="s">
        <v>9541</v>
      </c>
      <c s="35" t="s">
        <v>54</v>
      </c>
      <c s="6" t="s">
        <v>9542</v>
      </c>
      <c s="36" t="s">
        <v>98</v>
      </c>
      <c s="37">
        <v>29.8</v>
      </c>
      <c s="36">
        <v>0</v>
      </c>
      <c s="36">
        <f>ROUND(G207*H207,6)</f>
      </c>
      <c r="L207" s="38">
        <v>0</v>
      </c>
      <c s="32">
        <f>ROUND(ROUND(L207,2)*ROUND(G207,3),2)</f>
      </c>
      <c s="36" t="s">
        <v>73</v>
      </c>
      <c>
        <f>(M207*21)/100</f>
      </c>
      <c t="s">
        <v>27</v>
      </c>
    </row>
    <row r="208" spans="1:5" ht="12.75">
      <c r="A208" s="35" t="s">
        <v>55</v>
      </c>
      <c r="E208" s="39" t="s">
        <v>9543</v>
      </c>
    </row>
    <row r="209" spans="1:5" ht="76.5">
      <c r="A209" s="35" t="s">
        <v>56</v>
      </c>
      <c r="E209" s="40" t="s">
        <v>9544</v>
      </c>
    </row>
    <row r="210" spans="1:5" ht="89.25">
      <c r="A210" t="s">
        <v>58</v>
      </c>
      <c r="E210" s="39" t="s">
        <v>9545</v>
      </c>
    </row>
    <row r="211" spans="1:13" ht="12.75">
      <c r="A211" t="s">
        <v>46</v>
      </c>
      <c r="C211" s="31" t="s">
        <v>742</v>
      </c>
      <c r="E211" s="33" t="s">
        <v>1815</v>
      </c>
      <c r="J211" s="32">
        <f>0</f>
      </c>
      <c s="32">
        <f>0</f>
      </c>
      <c s="32">
        <f>0+L212+L216+L220+L224</f>
      </c>
      <c s="32">
        <f>0+M212+M216+M220+M224</f>
      </c>
    </row>
    <row r="212" spans="1:16" ht="25.5">
      <c r="A212" t="s">
        <v>49</v>
      </c>
      <c s="34" t="s">
        <v>237</v>
      </c>
      <c s="34" t="s">
        <v>745</v>
      </c>
      <c s="35" t="s">
        <v>746</v>
      </c>
      <c s="6" t="s">
        <v>747</v>
      </c>
      <c s="36" t="s">
        <v>748</v>
      </c>
      <c s="37">
        <v>2537.699</v>
      </c>
      <c s="36">
        <v>0</v>
      </c>
      <c s="36">
        <f>ROUND(G212*H212,6)</f>
      </c>
      <c r="L212" s="38">
        <v>0</v>
      </c>
      <c s="32">
        <f>ROUND(ROUND(L212,2)*ROUND(G212,3),2)</f>
      </c>
      <c s="36" t="s">
        <v>749</v>
      </c>
      <c>
        <f>(M212*21)/100</f>
      </c>
      <c t="s">
        <v>27</v>
      </c>
    </row>
    <row r="213" spans="1:5" ht="25.5">
      <c r="A213" s="35" t="s">
        <v>55</v>
      </c>
      <c r="E213" s="39" t="s">
        <v>750</v>
      </c>
    </row>
    <row r="214" spans="1:5" ht="409.5">
      <c r="A214" s="35" t="s">
        <v>56</v>
      </c>
      <c r="E214" s="40" t="s">
        <v>9546</v>
      </c>
    </row>
    <row r="215" spans="1:5" ht="102">
      <c r="A215" t="s">
        <v>58</v>
      </c>
      <c r="E215" s="39" t="s">
        <v>752</v>
      </c>
    </row>
    <row r="216" spans="1:16" ht="25.5">
      <c r="A216" t="s">
        <v>49</v>
      </c>
      <c s="34" t="s">
        <v>240</v>
      </c>
      <c s="34" t="s">
        <v>1817</v>
      </c>
      <c s="35" t="s">
        <v>1818</v>
      </c>
      <c s="6" t="s">
        <v>1819</v>
      </c>
      <c s="36" t="s">
        <v>748</v>
      </c>
      <c s="37">
        <v>1017.535</v>
      </c>
      <c s="36">
        <v>0</v>
      </c>
      <c s="36">
        <f>ROUND(G216*H216,6)</f>
      </c>
      <c r="L216" s="38">
        <v>0</v>
      </c>
      <c s="32">
        <f>ROUND(ROUND(L216,2)*ROUND(G216,3),2)</f>
      </c>
      <c s="36" t="s">
        <v>749</v>
      </c>
      <c>
        <f>(M216*21)/100</f>
      </c>
      <c t="s">
        <v>27</v>
      </c>
    </row>
    <row r="217" spans="1:5" ht="25.5">
      <c r="A217" s="35" t="s">
        <v>55</v>
      </c>
      <c r="E217" s="39" t="s">
        <v>750</v>
      </c>
    </row>
    <row r="218" spans="1:5" ht="306">
      <c r="A218" s="35" t="s">
        <v>56</v>
      </c>
      <c r="E218" s="40" t="s">
        <v>9547</v>
      </c>
    </row>
    <row r="219" spans="1:5" ht="102">
      <c r="A219" t="s">
        <v>58</v>
      </c>
      <c r="E219" s="39" t="s">
        <v>752</v>
      </c>
    </row>
    <row r="220" spans="1:16" ht="25.5">
      <c r="A220" t="s">
        <v>49</v>
      </c>
      <c s="34" t="s">
        <v>243</v>
      </c>
      <c s="34" t="s">
        <v>754</v>
      </c>
      <c s="35" t="s">
        <v>755</v>
      </c>
      <c s="6" t="s">
        <v>756</v>
      </c>
      <c s="36" t="s">
        <v>748</v>
      </c>
      <c s="37">
        <v>1296.718</v>
      </c>
      <c s="36">
        <v>0</v>
      </c>
      <c s="36">
        <f>ROUND(G220*H220,6)</f>
      </c>
      <c r="L220" s="38">
        <v>0</v>
      </c>
      <c s="32">
        <f>ROUND(ROUND(L220,2)*ROUND(G220,3),2)</f>
      </c>
      <c s="36" t="s">
        <v>749</v>
      </c>
      <c>
        <f>(M220*21)/100</f>
      </c>
      <c t="s">
        <v>27</v>
      </c>
    </row>
    <row r="221" spans="1:5" ht="25.5">
      <c r="A221" s="35" t="s">
        <v>55</v>
      </c>
      <c r="E221" s="39" t="s">
        <v>750</v>
      </c>
    </row>
    <row r="222" spans="1:5" ht="38.25">
      <c r="A222" s="35" t="s">
        <v>56</v>
      </c>
      <c r="E222" s="40" t="s">
        <v>9548</v>
      </c>
    </row>
    <row r="223" spans="1:5" ht="102">
      <c r="A223" t="s">
        <v>58</v>
      </c>
      <c r="E223" s="39" t="s">
        <v>752</v>
      </c>
    </row>
    <row r="224" spans="1:16" ht="25.5">
      <c r="A224" t="s">
        <v>49</v>
      </c>
      <c s="34" t="s">
        <v>246</v>
      </c>
      <c s="34" t="s">
        <v>9549</v>
      </c>
      <c s="35" t="s">
        <v>9550</v>
      </c>
      <c s="6" t="s">
        <v>9551</v>
      </c>
      <c s="36" t="s">
        <v>748</v>
      </c>
      <c s="37">
        <v>0.103</v>
      </c>
      <c s="36">
        <v>0</v>
      </c>
      <c s="36">
        <f>ROUND(G224*H224,6)</f>
      </c>
      <c r="L224" s="38">
        <v>0</v>
      </c>
      <c s="32">
        <f>ROUND(ROUND(L224,2)*ROUND(G224,3),2)</f>
      </c>
      <c s="36" t="s">
        <v>749</v>
      </c>
      <c>
        <f>(M224*21)/100</f>
      </c>
      <c t="s">
        <v>27</v>
      </c>
    </row>
    <row r="225" spans="1:5" ht="25.5">
      <c r="A225" s="35" t="s">
        <v>55</v>
      </c>
      <c r="E225" s="39" t="s">
        <v>750</v>
      </c>
    </row>
    <row r="226" spans="1:5" ht="12.75">
      <c r="A226" s="35" t="s">
        <v>56</v>
      </c>
      <c r="E226" s="40" t="s">
        <v>9552</v>
      </c>
    </row>
    <row r="227" spans="1:5" ht="102">
      <c r="A227" t="s">
        <v>58</v>
      </c>
      <c r="E22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9553</v>
      </c>
      <c s="41">
        <f>Rekapitulace!C160</f>
      </c>
      <c s="20" t="s">
        <v>0</v>
      </c>
      <c t="s">
        <v>23</v>
      </c>
      <c t="s">
        <v>27</v>
      </c>
    </row>
    <row r="4" spans="1:16" ht="32" customHeight="1">
      <c r="A4" s="24" t="s">
        <v>20</v>
      </c>
      <c s="25" t="s">
        <v>28</v>
      </c>
      <c s="27" t="s">
        <v>9553</v>
      </c>
      <c r="E4" s="26" t="s">
        <v>9554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9557</v>
      </c>
      <c r="E8" s="30" t="s">
        <v>9556</v>
      </c>
      <c r="J8" s="29">
        <f>0+J9+J22+J79+J84+J173</f>
      </c>
      <c s="29">
        <f>0+K9+K22+K79+K84+K173</f>
      </c>
      <c s="29">
        <f>0+L9+L22+L79+L84+L173</f>
      </c>
      <c s="29">
        <f>0+M9+M22+M79+M84+M173</f>
      </c>
    </row>
    <row r="9" spans="1:13" ht="12.75">
      <c r="A9" t="s">
        <v>46</v>
      </c>
      <c r="C9" s="31" t="s">
        <v>68</v>
      </c>
      <c r="E9" s="33" t="s">
        <v>9558</v>
      </c>
      <c r="J9" s="32">
        <f>0</f>
      </c>
      <c s="32">
        <f>0</f>
      </c>
      <c s="32">
        <f>0+L10+L14+L18</f>
      </c>
      <c s="32">
        <f>0+M10+M14+M18</f>
      </c>
    </row>
    <row r="10" spans="1:16" ht="12.75">
      <c r="A10" t="s">
        <v>49</v>
      </c>
      <c s="34" t="s">
        <v>68</v>
      </c>
      <c s="34" t="s">
        <v>9559</v>
      </c>
      <c s="35" t="s">
        <v>5</v>
      </c>
      <c s="6" t="s">
        <v>9560</v>
      </c>
      <c s="36" t="s">
        <v>53</v>
      </c>
      <c s="37">
        <v>1</v>
      </c>
      <c s="36">
        <v>0</v>
      </c>
      <c s="36">
        <f>ROUND(G10*H10,6)</f>
      </c>
      <c r="L10" s="38">
        <v>0</v>
      </c>
      <c s="32">
        <f>ROUND(ROUND(L10,2)*ROUND(G10,3),2)</f>
      </c>
      <c s="36" t="s">
        <v>2226</v>
      </c>
      <c>
        <f>(M10*21)/100</f>
      </c>
      <c t="s">
        <v>27</v>
      </c>
    </row>
    <row r="11" spans="1:5" ht="12.75">
      <c r="A11" s="35" t="s">
        <v>55</v>
      </c>
      <c r="E11" s="39" t="s">
        <v>9561</v>
      </c>
    </row>
    <row r="12" spans="1:5" ht="12.75">
      <c r="A12" s="35" t="s">
        <v>56</v>
      </c>
      <c r="E12" s="40" t="s">
        <v>9562</v>
      </c>
    </row>
    <row r="13" spans="1:5" ht="89.25">
      <c r="A13" t="s">
        <v>58</v>
      </c>
      <c r="E13" s="39" t="s">
        <v>9563</v>
      </c>
    </row>
    <row r="14" spans="1:16" ht="12.75">
      <c r="A14" t="s">
        <v>49</v>
      </c>
      <c s="34" t="s">
        <v>27</v>
      </c>
      <c s="34" t="s">
        <v>9564</v>
      </c>
      <c s="35" t="s">
        <v>5</v>
      </c>
      <c s="6" t="s">
        <v>9565</v>
      </c>
      <c s="36" t="s">
        <v>53</v>
      </c>
      <c s="37">
        <v>1</v>
      </c>
      <c s="36">
        <v>0</v>
      </c>
      <c s="36">
        <f>ROUND(G14*H14,6)</f>
      </c>
      <c r="L14" s="38">
        <v>0</v>
      </c>
      <c s="32">
        <f>ROUND(ROUND(L14,2)*ROUND(G14,3),2)</f>
      </c>
      <c s="36" t="s">
        <v>2226</v>
      </c>
      <c>
        <f>(M14*21)/100</f>
      </c>
      <c t="s">
        <v>27</v>
      </c>
    </row>
    <row r="15" spans="1:5" ht="12.75">
      <c r="A15" s="35" t="s">
        <v>55</v>
      </c>
      <c r="E15" s="39" t="s">
        <v>9566</v>
      </c>
    </row>
    <row r="16" spans="1:5" ht="12.75">
      <c r="A16" s="35" t="s">
        <v>56</v>
      </c>
      <c r="E16" s="40" t="s">
        <v>9562</v>
      </c>
    </row>
    <row r="17" spans="1:5" ht="102">
      <c r="A17" t="s">
        <v>58</v>
      </c>
      <c r="E17" s="39" t="s">
        <v>9567</v>
      </c>
    </row>
    <row r="18" spans="1:16" ht="12.75">
      <c r="A18" t="s">
        <v>49</v>
      </c>
      <c s="34" t="s">
        <v>26</v>
      </c>
      <c s="34" t="s">
        <v>9568</v>
      </c>
      <c s="35" t="s">
        <v>5</v>
      </c>
      <c s="6" t="s">
        <v>9569</v>
      </c>
      <c s="36" t="s">
        <v>53</v>
      </c>
      <c s="37">
        <v>1</v>
      </c>
      <c s="36">
        <v>0</v>
      </c>
      <c s="36">
        <f>ROUND(G18*H18,6)</f>
      </c>
      <c r="L18" s="38">
        <v>0</v>
      </c>
      <c s="32">
        <f>ROUND(ROUND(L18,2)*ROUND(G18,3),2)</f>
      </c>
      <c s="36" t="s">
        <v>2226</v>
      </c>
      <c>
        <f>(M18*21)/100</f>
      </c>
      <c t="s">
        <v>27</v>
      </c>
    </row>
    <row r="19" spans="1:5" ht="12.75">
      <c r="A19" s="35" t="s">
        <v>55</v>
      </c>
      <c r="E19" s="39" t="s">
        <v>9570</v>
      </c>
    </row>
    <row r="20" spans="1:5" ht="12.75">
      <c r="A20" s="35" t="s">
        <v>56</v>
      </c>
      <c r="E20" s="40" t="s">
        <v>9562</v>
      </c>
    </row>
    <row r="21" spans="1:5" ht="38.25">
      <c r="A21" t="s">
        <v>58</v>
      </c>
      <c r="E21" s="39" t="s">
        <v>9571</v>
      </c>
    </row>
    <row r="22" spans="1:13" ht="12.75">
      <c r="A22" t="s">
        <v>46</v>
      </c>
      <c r="C22" s="31" t="s">
        <v>27</v>
      </c>
      <c r="E22" s="33" t="s">
        <v>5727</v>
      </c>
      <c r="J22" s="32">
        <f>0</f>
      </c>
      <c s="32">
        <f>0</f>
      </c>
      <c s="32">
        <f>0+L23+L27+L31+L35+L39+L43+L47+L51+L55+L59+L63+L67+L71+L75</f>
      </c>
      <c s="32">
        <f>0+M23+M27+M31+M35+M39+M43+M47+M51+M55+M59+M63+M67+M71+M75</f>
      </c>
    </row>
    <row r="23" spans="1:16" ht="12.75">
      <c r="A23" t="s">
        <v>49</v>
      </c>
      <c s="34" t="s">
        <v>80</v>
      </c>
      <c s="34" t="s">
        <v>9572</v>
      </c>
      <c s="35" t="s">
        <v>5</v>
      </c>
      <c s="6" t="s">
        <v>9573</v>
      </c>
      <c s="36" t="s">
        <v>53</v>
      </c>
      <c s="37">
        <v>1</v>
      </c>
      <c s="36">
        <v>0</v>
      </c>
      <c s="36">
        <f>ROUND(G23*H23,6)</f>
      </c>
      <c r="L23" s="38">
        <v>0</v>
      </c>
      <c s="32">
        <f>ROUND(ROUND(L23,2)*ROUND(G23,3),2)</f>
      </c>
      <c s="36" t="s">
        <v>2226</v>
      </c>
      <c>
        <f>(M23*21)/100</f>
      </c>
      <c t="s">
        <v>27</v>
      </c>
    </row>
    <row r="24" spans="1:5" ht="12.75">
      <c r="A24" s="35" t="s">
        <v>55</v>
      </c>
      <c r="E24" s="39" t="s">
        <v>9574</v>
      </c>
    </row>
    <row r="25" spans="1:5" ht="12.75">
      <c r="A25" s="35" t="s">
        <v>56</v>
      </c>
      <c r="E25" s="40" t="s">
        <v>9562</v>
      </c>
    </row>
    <row r="26" spans="1:5" ht="89.25">
      <c r="A26" t="s">
        <v>58</v>
      </c>
      <c r="E26" s="39" t="s">
        <v>9575</v>
      </c>
    </row>
    <row r="27" spans="1:16" ht="12.75">
      <c r="A27" t="s">
        <v>49</v>
      </c>
      <c s="34" t="s">
        <v>83</v>
      </c>
      <c s="34" t="s">
        <v>9576</v>
      </c>
      <c s="35" t="s">
        <v>5</v>
      </c>
      <c s="6" t="s">
        <v>9577</v>
      </c>
      <c s="36" t="s">
        <v>53</v>
      </c>
      <c s="37">
        <v>1</v>
      </c>
      <c s="36">
        <v>0</v>
      </c>
      <c s="36">
        <f>ROUND(G27*H27,6)</f>
      </c>
      <c r="L27" s="38">
        <v>0</v>
      </c>
      <c s="32">
        <f>ROUND(ROUND(L27,2)*ROUND(G27,3),2)</f>
      </c>
      <c s="36" t="s">
        <v>2226</v>
      </c>
      <c>
        <f>(M27*21)/100</f>
      </c>
      <c t="s">
        <v>27</v>
      </c>
    </row>
    <row r="28" spans="1:5" ht="12.75">
      <c r="A28" s="35" t="s">
        <v>55</v>
      </c>
      <c r="E28" s="39" t="s">
        <v>9578</v>
      </c>
    </row>
    <row r="29" spans="1:5" ht="12.75">
      <c r="A29" s="35" t="s">
        <v>56</v>
      </c>
      <c r="E29" s="40" t="s">
        <v>9562</v>
      </c>
    </row>
    <row r="30" spans="1:5" ht="76.5">
      <c r="A30" t="s">
        <v>58</v>
      </c>
      <c r="E30" s="39" t="s">
        <v>9579</v>
      </c>
    </row>
    <row r="31" spans="1:16" ht="12.75">
      <c r="A31" t="s">
        <v>49</v>
      </c>
      <c s="34" t="s">
        <v>86</v>
      </c>
      <c s="34" t="s">
        <v>9580</v>
      </c>
      <c s="35" t="s">
        <v>5</v>
      </c>
      <c s="6" t="s">
        <v>9581</v>
      </c>
      <c s="36" t="s">
        <v>53</v>
      </c>
      <c s="37">
        <v>1</v>
      </c>
      <c s="36">
        <v>0</v>
      </c>
      <c s="36">
        <f>ROUND(G31*H31,6)</f>
      </c>
      <c r="L31" s="38">
        <v>0</v>
      </c>
      <c s="32">
        <f>ROUND(ROUND(L31,2)*ROUND(G31,3),2)</f>
      </c>
      <c s="36" t="s">
        <v>2226</v>
      </c>
      <c>
        <f>(M31*21)/100</f>
      </c>
      <c t="s">
        <v>27</v>
      </c>
    </row>
    <row r="32" spans="1:5" ht="12.75">
      <c r="A32" s="35" t="s">
        <v>55</v>
      </c>
      <c r="E32" s="39" t="s">
        <v>9582</v>
      </c>
    </row>
    <row r="33" spans="1:5" ht="12.75">
      <c r="A33" s="35" t="s">
        <v>56</v>
      </c>
      <c r="E33" s="40" t="s">
        <v>9583</v>
      </c>
    </row>
    <row r="34" spans="1:5" ht="89.25">
      <c r="A34" t="s">
        <v>58</v>
      </c>
      <c r="E34" s="39" t="s">
        <v>9584</v>
      </c>
    </row>
    <row r="35" spans="1:16" ht="12.75">
      <c r="A35" t="s">
        <v>49</v>
      </c>
      <c s="34" t="s">
        <v>89</v>
      </c>
      <c s="34" t="s">
        <v>9585</v>
      </c>
      <c s="35" t="s">
        <v>5</v>
      </c>
      <c s="6" t="s">
        <v>9586</v>
      </c>
      <c s="36" t="s">
        <v>53</v>
      </c>
      <c s="37">
        <v>1</v>
      </c>
      <c s="36">
        <v>0</v>
      </c>
      <c s="36">
        <f>ROUND(G35*H35,6)</f>
      </c>
      <c r="L35" s="38">
        <v>0</v>
      </c>
      <c s="32">
        <f>ROUND(ROUND(L35,2)*ROUND(G35,3),2)</f>
      </c>
      <c s="36" t="s">
        <v>2226</v>
      </c>
      <c>
        <f>(M35*21)/100</f>
      </c>
      <c t="s">
        <v>27</v>
      </c>
    </row>
    <row r="36" spans="1:5" ht="12.75">
      <c r="A36" s="35" t="s">
        <v>55</v>
      </c>
      <c r="E36" s="39" t="s">
        <v>1322</v>
      </c>
    </row>
    <row r="37" spans="1:5" ht="12.75">
      <c r="A37" s="35" t="s">
        <v>56</v>
      </c>
      <c r="E37" s="40" t="s">
        <v>9562</v>
      </c>
    </row>
    <row r="38" spans="1:5" ht="89.25">
      <c r="A38" t="s">
        <v>58</v>
      </c>
      <c r="E38" s="39" t="s">
        <v>9587</v>
      </c>
    </row>
    <row r="39" spans="1:16" ht="12.75">
      <c r="A39" t="s">
        <v>49</v>
      </c>
      <c s="34" t="s">
        <v>92</v>
      </c>
      <c s="34" t="s">
        <v>9588</v>
      </c>
      <c s="35" t="s">
        <v>5</v>
      </c>
      <c s="6" t="s">
        <v>9589</v>
      </c>
      <c s="36" t="s">
        <v>53</v>
      </c>
      <c s="37">
        <v>1</v>
      </c>
      <c s="36">
        <v>0</v>
      </c>
      <c s="36">
        <f>ROUND(G39*H39,6)</f>
      </c>
      <c r="L39" s="38">
        <v>0</v>
      </c>
      <c s="32">
        <f>ROUND(ROUND(L39,2)*ROUND(G39,3),2)</f>
      </c>
      <c s="36" t="s">
        <v>2226</v>
      </c>
      <c>
        <f>(M39*21)/100</f>
      </c>
      <c t="s">
        <v>27</v>
      </c>
    </row>
    <row r="40" spans="1:5" ht="12.75">
      <c r="A40" s="35" t="s">
        <v>55</v>
      </c>
      <c r="E40" s="39" t="s">
        <v>5</v>
      </c>
    </row>
    <row r="41" spans="1:5" ht="12.75">
      <c r="A41" s="35" t="s">
        <v>56</v>
      </c>
      <c r="E41" s="40" t="s">
        <v>5</v>
      </c>
    </row>
    <row r="42" spans="1:5" ht="25.5">
      <c r="A42" t="s">
        <v>58</v>
      </c>
      <c r="E42" s="39" t="s">
        <v>9590</v>
      </c>
    </row>
    <row r="43" spans="1:16" ht="12.75">
      <c r="A43" t="s">
        <v>49</v>
      </c>
      <c s="34" t="s">
        <v>95</v>
      </c>
      <c s="34" t="s">
        <v>9591</v>
      </c>
      <c s="35" t="s">
        <v>5</v>
      </c>
      <c s="6" t="s">
        <v>9592</v>
      </c>
      <c s="36" t="s">
        <v>53</v>
      </c>
      <c s="37">
        <v>1</v>
      </c>
      <c s="36">
        <v>0</v>
      </c>
      <c s="36">
        <f>ROUND(G43*H43,6)</f>
      </c>
      <c r="L43" s="38">
        <v>0</v>
      </c>
      <c s="32">
        <f>ROUND(ROUND(L43,2)*ROUND(G43,3),2)</f>
      </c>
      <c s="36" t="s">
        <v>2226</v>
      </c>
      <c>
        <f>(M43*21)/100</f>
      </c>
      <c t="s">
        <v>27</v>
      </c>
    </row>
    <row r="44" spans="1:5" ht="12.75">
      <c r="A44" s="35" t="s">
        <v>55</v>
      </c>
      <c r="E44" s="39" t="s">
        <v>5</v>
      </c>
    </row>
    <row r="45" spans="1:5" ht="12.75">
      <c r="A45" s="35" t="s">
        <v>56</v>
      </c>
      <c r="E45" s="40" t="s">
        <v>5</v>
      </c>
    </row>
    <row r="46" spans="1:5" ht="25.5">
      <c r="A46" t="s">
        <v>58</v>
      </c>
      <c r="E46" s="39" t="s">
        <v>9593</v>
      </c>
    </row>
    <row r="47" spans="1:16" ht="12.75">
      <c r="A47" t="s">
        <v>49</v>
      </c>
      <c s="34" t="s">
        <v>99</v>
      </c>
      <c s="34" t="s">
        <v>9594</v>
      </c>
      <c s="35" t="s">
        <v>5</v>
      </c>
      <c s="6" t="s">
        <v>9595</v>
      </c>
      <c s="36" t="s">
        <v>53</v>
      </c>
      <c s="37">
        <v>1</v>
      </c>
      <c s="36">
        <v>0</v>
      </c>
      <c s="36">
        <f>ROUND(G47*H47,6)</f>
      </c>
      <c r="L47" s="38">
        <v>0</v>
      </c>
      <c s="32">
        <f>ROUND(ROUND(L47,2)*ROUND(G47,3),2)</f>
      </c>
      <c s="36" t="s">
        <v>2226</v>
      </c>
      <c>
        <f>(M47*21)/100</f>
      </c>
      <c t="s">
        <v>27</v>
      </c>
    </row>
    <row r="48" spans="1:5" ht="25.5">
      <c r="A48" s="35" t="s">
        <v>55</v>
      </c>
      <c r="E48" s="39" t="s">
        <v>9596</v>
      </c>
    </row>
    <row r="49" spans="1:5" ht="12.75">
      <c r="A49" s="35" t="s">
        <v>56</v>
      </c>
      <c r="E49" s="40" t="s">
        <v>5</v>
      </c>
    </row>
    <row r="50" spans="1:5" ht="12.75">
      <c r="A50" t="s">
        <v>58</v>
      </c>
      <c r="E50" s="39" t="s">
        <v>5</v>
      </c>
    </row>
    <row r="51" spans="1:16" ht="12.75">
      <c r="A51" t="s">
        <v>49</v>
      </c>
      <c s="34" t="s">
        <v>115</v>
      </c>
      <c s="34" t="s">
        <v>9597</v>
      </c>
      <c s="35" t="s">
        <v>5</v>
      </c>
      <c s="6" t="s">
        <v>9598</v>
      </c>
      <c s="36" t="s">
        <v>53</v>
      </c>
      <c s="37">
        <v>1</v>
      </c>
      <c s="36">
        <v>0</v>
      </c>
      <c s="36">
        <f>ROUND(G51*H51,6)</f>
      </c>
      <c r="L51" s="38">
        <v>0</v>
      </c>
      <c s="32">
        <f>ROUND(ROUND(L51,2)*ROUND(G51,3),2)</f>
      </c>
      <c s="36" t="s">
        <v>2226</v>
      </c>
      <c>
        <f>(M51*21)/100</f>
      </c>
      <c t="s">
        <v>27</v>
      </c>
    </row>
    <row r="52" spans="1:5" ht="12.75">
      <c r="A52" s="35" t="s">
        <v>55</v>
      </c>
      <c r="E52" s="39" t="s">
        <v>5</v>
      </c>
    </row>
    <row r="53" spans="1:5" ht="12.75">
      <c r="A53" s="35" t="s">
        <v>56</v>
      </c>
      <c r="E53" s="40" t="s">
        <v>5</v>
      </c>
    </row>
    <row r="54" spans="1:5" ht="38.25">
      <c r="A54" t="s">
        <v>58</v>
      </c>
      <c r="E54" s="39" t="s">
        <v>9599</v>
      </c>
    </row>
    <row r="55" spans="1:16" ht="12.75">
      <c r="A55" t="s">
        <v>49</v>
      </c>
      <c s="34" t="s">
        <v>118</v>
      </c>
      <c s="34" t="s">
        <v>9600</v>
      </c>
      <c s="35" t="s">
        <v>5</v>
      </c>
      <c s="6" t="s">
        <v>9601</v>
      </c>
      <c s="36" t="s">
        <v>53</v>
      </c>
      <c s="37">
        <v>1</v>
      </c>
      <c s="36">
        <v>0</v>
      </c>
      <c s="36">
        <f>ROUND(G55*H55,6)</f>
      </c>
      <c r="L55" s="38">
        <v>0</v>
      </c>
      <c s="32">
        <f>ROUND(ROUND(L55,2)*ROUND(G55,3),2)</f>
      </c>
      <c s="36" t="s">
        <v>2226</v>
      </c>
      <c>
        <f>(M55*21)/100</f>
      </c>
      <c t="s">
        <v>27</v>
      </c>
    </row>
    <row r="56" spans="1:5" ht="12.75">
      <c r="A56" s="35" t="s">
        <v>55</v>
      </c>
      <c r="E56" s="39" t="s">
        <v>5</v>
      </c>
    </row>
    <row r="57" spans="1:5" ht="12.75">
      <c r="A57" s="35" t="s">
        <v>56</v>
      </c>
      <c r="E57" s="40" t="s">
        <v>5</v>
      </c>
    </row>
    <row r="58" spans="1:5" ht="25.5">
      <c r="A58" t="s">
        <v>58</v>
      </c>
      <c r="E58" s="39" t="s">
        <v>9602</v>
      </c>
    </row>
    <row r="59" spans="1:16" ht="12.75">
      <c r="A59" t="s">
        <v>49</v>
      </c>
      <c s="34" t="s">
        <v>121</v>
      </c>
      <c s="34" t="s">
        <v>9603</v>
      </c>
      <c s="35" t="s">
        <v>5</v>
      </c>
      <c s="6" t="s">
        <v>9604</v>
      </c>
      <c s="36" t="s">
        <v>53</v>
      </c>
      <c s="37">
        <v>1</v>
      </c>
      <c s="36">
        <v>0</v>
      </c>
      <c s="36">
        <f>ROUND(G59*H59,6)</f>
      </c>
      <c r="L59" s="38">
        <v>0</v>
      </c>
      <c s="32">
        <f>ROUND(ROUND(L59,2)*ROUND(G59,3),2)</f>
      </c>
      <c s="36" t="s">
        <v>2226</v>
      </c>
      <c>
        <f>(M59*21)/100</f>
      </c>
      <c t="s">
        <v>27</v>
      </c>
    </row>
    <row r="60" spans="1:5" ht="12.75">
      <c r="A60" s="35" t="s">
        <v>55</v>
      </c>
      <c r="E60" s="39" t="s">
        <v>5</v>
      </c>
    </row>
    <row r="61" spans="1:5" ht="12.75">
      <c r="A61" s="35" t="s">
        <v>56</v>
      </c>
      <c r="E61" s="40" t="s">
        <v>5</v>
      </c>
    </row>
    <row r="62" spans="1:5" ht="25.5">
      <c r="A62" t="s">
        <v>58</v>
      </c>
      <c r="E62" s="39" t="s">
        <v>9605</v>
      </c>
    </row>
    <row r="63" spans="1:16" ht="12.75">
      <c r="A63" t="s">
        <v>49</v>
      </c>
      <c s="34" t="s">
        <v>124</v>
      </c>
      <c s="34" t="s">
        <v>9606</v>
      </c>
      <c s="35" t="s">
        <v>5</v>
      </c>
      <c s="6" t="s">
        <v>9607</v>
      </c>
      <c s="36" t="s">
        <v>9608</v>
      </c>
      <c s="37">
        <v>1</v>
      </c>
      <c s="36">
        <v>0</v>
      </c>
      <c s="36">
        <f>ROUND(G63*H63,6)</f>
      </c>
      <c r="L63" s="38">
        <v>0</v>
      </c>
      <c s="32">
        <f>ROUND(ROUND(L63,2)*ROUND(G63,3),2)</f>
      </c>
      <c s="36" t="s">
        <v>2226</v>
      </c>
      <c>
        <f>(M63*21)/100</f>
      </c>
      <c t="s">
        <v>27</v>
      </c>
    </row>
    <row r="64" spans="1:5" ht="12.75">
      <c r="A64" s="35" t="s">
        <v>55</v>
      </c>
      <c r="E64" s="39" t="s">
        <v>5</v>
      </c>
    </row>
    <row r="65" spans="1:5" ht="12.75">
      <c r="A65" s="35" t="s">
        <v>56</v>
      </c>
      <c r="E65" s="40" t="s">
        <v>5</v>
      </c>
    </row>
    <row r="66" spans="1:5" ht="38.25">
      <c r="A66" t="s">
        <v>58</v>
      </c>
      <c r="E66" s="39" t="s">
        <v>9609</v>
      </c>
    </row>
    <row r="67" spans="1:16" ht="12.75">
      <c r="A67" t="s">
        <v>49</v>
      </c>
      <c s="34" t="s">
        <v>127</v>
      </c>
      <c s="34" t="s">
        <v>9610</v>
      </c>
      <c s="35" t="s">
        <v>5</v>
      </c>
      <c s="6" t="s">
        <v>9611</v>
      </c>
      <c s="36" t="s">
        <v>9608</v>
      </c>
      <c s="37">
        <v>1</v>
      </c>
      <c s="36">
        <v>0</v>
      </c>
      <c s="36">
        <f>ROUND(G67*H67,6)</f>
      </c>
      <c r="L67" s="38">
        <v>0</v>
      </c>
      <c s="32">
        <f>ROUND(ROUND(L67,2)*ROUND(G67,3),2)</f>
      </c>
      <c s="36" t="s">
        <v>2226</v>
      </c>
      <c>
        <f>(M67*21)/100</f>
      </c>
      <c t="s">
        <v>27</v>
      </c>
    </row>
    <row r="68" spans="1:5" ht="12.75">
      <c r="A68" s="35" t="s">
        <v>55</v>
      </c>
      <c r="E68" s="39" t="s">
        <v>5</v>
      </c>
    </row>
    <row r="69" spans="1:5" ht="12.75">
      <c r="A69" s="35" t="s">
        <v>56</v>
      </c>
      <c r="E69" s="40" t="s">
        <v>5</v>
      </c>
    </row>
    <row r="70" spans="1:5" ht="38.25">
      <c r="A70" t="s">
        <v>58</v>
      </c>
      <c r="E70" s="39" t="s">
        <v>9612</v>
      </c>
    </row>
    <row r="71" spans="1:16" ht="12.75">
      <c r="A71" t="s">
        <v>49</v>
      </c>
      <c s="34" t="s">
        <v>130</v>
      </c>
      <c s="34" t="s">
        <v>9613</v>
      </c>
      <c s="35" t="s">
        <v>5</v>
      </c>
      <c s="6" t="s">
        <v>9614</v>
      </c>
      <c s="36" t="s">
        <v>9608</v>
      </c>
      <c s="37">
        <v>1</v>
      </c>
      <c s="36">
        <v>0</v>
      </c>
      <c s="36">
        <f>ROUND(G71*H71,6)</f>
      </c>
      <c r="L71" s="38">
        <v>0</v>
      </c>
      <c s="32">
        <f>ROUND(ROUND(L71,2)*ROUND(G71,3),2)</f>
      </c>
      <c s="36" t="s">
        <v>2226</v>
      </c>
      <c>
        <f>(M71*21)/100</f>
      </c>
      <c t="s">
        <v>27</v>
      </c>
    </row>
    <row r="72" spans="1:5" ht="12.75">
      <c r="A72" s="35" t="s">
        <v>55</v>
      </c>
      <c r="E72" s="39" t="s">
        <v>5</v>
      </c>
    </row>
    <row r="73" spans="1:5" ht="12.75">
      <c r="A73" s="35" t="s">
        <v>56</v>
      </c>
      <c r="E73" s="40" t="s">
        <v>5</v>
      </c>
    </row>
    <row r="74" spans="1:5" ht="25.5">
      <c r="A74" t="s">
        <v>58</v>
      </c>
      <c r="E74" s="39" t="s">
        <v>9615</v>
      </c>
    </row>
    <row r="75" spans="1:16" ht="25.5">
      <c r="A75" t="s">
        <v>49</v>
      </c>
      <c s="34" t="s">
        <v>133</v>
      </c>
      <c s="34" t="s">
        <v>9616</v>
      </c>
      <c s="35" t="s">
        <v>5</v>
      </c>
      <c s="6" t="s">
        <v>9617</v>
      </c>
      <c s="36" t="s">
        <v>9608</v>
      </c>
      <c s="37">
        <v>1</v>
      </c>
      <c s="36">
        <v>0</v>
      </c>
      <c s="36">
        <f>ROUND(G75*H75,6)</f>
      </c>
      <c r="L75" s="38">
        <v>0</v>
      </c>
      <c s="32">
        <f>ROUND(ROUND(L75,2)*ROUND(G75,3),2)</f>
      </c>
      <c s="36" t="s">
        <v>2226</v>
      </c>
      <c>
        <f>(M75*21)/100</f>
      </c>
      <c t="s">
        <v>27</v>
      </c>
    </row>
    <row r="76" spans="1:5" ht="12.75">
      <c r="A76" s="35" t="s">
        <v>55</v>
      </c>
      <c r="E76" s="39" t="s">
        <v>9618</v>
      </c>
    </row>
    <row r="77" spans="1:5" ht="12.75">
      <c r="A77" s="35" t="s">
        <v>56</v>
      </c>
      <c r="E77" s="40" t="s">
        <v>5</v>
      </c>
    </row>
    <row r="78" spans="1:5" ht="38.25">
      <c r="A78" t="s">
        <v>58</v>
      </c>
      <c r="E78" s="39" t="s">
        <v>9619</v>
      </c>
    </row>
    <row r="79" spans="1:13" ht="12.75">
      <c r="A79" t="s">
        <v>46</v>
      </c>
      <c r="C79" s="31" t="s">
        <v>9620</v>
      </c>
      <c r="E79" s="33" t="s">
        <v>9621</v>
      </c>
      <c r="J79" s="32">
        <f>0</f>
      </c>
      <c s="32">
        <f>0</f>
      </c>
      <c s="32">
        <f>0+L80</f>
      </c>
      <c s="32">
        <f>0+M80</f>
      </c>
    </row>
    <row r="80" spans="1:16" ht="12.75">
      <c r="A80" t="s">
        <v>49</v>
      </c>
      <c s="34" t="s">
        <v>136</v>
      </c>
      <c s="34" t="s">
        <v>9622</v>
      </c>
      <c s="35" t="s">
        <v>5</v>
      </c>
      <c s="6" t="s">
        <v>9623</v>
      </c>
      <c s="36" t="s">
        <v>106</v>
      </c>
      <c s="37">
        <v>16</v>
      </c>
      <c s="36">
        <v>0</v>
      </c>
      <c s="36">
        <f>ROUND(G80*H80,6)</f>
      </c>
      <c r="L80" s="38">
        <v>0</v>
      </c>
      <c s="32">
        <f>ROUND(ROUND(L80,2)*ROUND(G80,3),2)</f>
      </c>
      <c s="36" t="s">
        <v>1516</v>
      </c>
      <c>
        <f>(M80*21)/100</f>
      </c>
      <c t="s">
        <v>27</v>
      </c>
    </row>
    <row r="81" spans="1:5" ht="12.75">
      <c r="A81" s="35" t="s">
        <v>55</v>
      </c>
      <c r="E81" s="39" t="s">
        <v>9624</v>
      </c>
    </row>
    <row r="82" spans="1:5" ht="12.75">
      <c r="A82" s="35" t="s">
        <v>56</v>
      </c>
      <c r="E82" s="40" t="s">
        <v>5</v>
      </c>
    </row>
    <row r="83" spans="1:5" ht="12.75">
      <c r="A83" t="s">
        <v>58</v>
      </c>
      <c r="E83" s="39" t="s">
        <v>5</v>
      </c>
    </row>
    <row r="84" spans="1:13" ht="12.75">
      <c r="A84" t="s">
        <v>46</v>
      </c>
      <c r="C84" s="31" t="s">
        <v>9625</v>
      </c>
      <c r="E84" s="33" t="s">
        <v>9626</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139</v>
      </c>
      <c s="34" t="s">
        <v>9627</v>
      </c>
      <c s="35" t="s">
        <v>5</v>
      </c>
      <c s="6" t="s">
        <v>9628</v>
      </c>
      <c s="36" t="s">
        <v>748</v>
      </c>
      <c s="37">
        <v>140.28</v>
      </c>
      <c s="36">
        <v>0</v>
      </c>
      <c s="36">
        <f>ROUND(G85*H85,6)</f>
      </c>
      <c r="L85" s="38">
        <v>0</v>
      </c>
      <c s="32">
        <f>ROUND(ROUND(L85,2)*ROUND(G85,3),2)</f>
      </c>
      <c s="36" t="s">
        <v>1516</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142</v>
      </c>
      <c s="34" t="s">
        <v>9629</v>
      </c>
      <c s="35" t="s">
        <v>5</v>
      </c>
      <c s="6" t="s">
        <v>9630</v>
      </c>
      <c s="36" t="s">
        <v>748</v>
      </c>
      <c s="37">
        <v>0.673</v>
      </c>
      <c s="36">
        <v>0</v>
      </c>
      <c s="36">
        <f>ROUND(G89*H89,6)</f>
      </c>
      <c r="L89" s="38">
        <v>0</v>
      </c>
      <c s="32">
        <f>ROUND(ROUND(L89,2)*ROUND(G89,3),2)</f>
      </c>
      <c s="36" t="s">
        <v>1516</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145</v>
      </c>
      <c s="34" t="s">
        <v>9631</v>
      </c>
      <c s="35" t="s">
        <v>5</v>
      </c>
      <c s="6" t="s">
        <v>9632</v>
      </c>
      <c s="36" t="s">
        <v>77</v>
      </c>
      <c s="37">
        <v>0.265</v>
      </c>
      <c s="36">
        <v>0</v>
      </c>
      <c s="36">
        <f>ROUND(G93*H93,6)</f>
      </c>
      <c r="L93" s="38">
        <v>0</v>
      </c>
      <c s="32">
        <f>ROUND(ROUND(L93,2)*ROUND(G93,3),2)</f>
      </c>
      <c s="36" t="s">
        <v>1516</v>
      </c>
      <c>
        <f>(M93*21)/100</f>
      </c>
      <c t="s">
        <v>27</v>
      </c>
    </row>
    <row r="94" spans="1:5" ht="12.75">
      <c r="A94" s="35" t="s">
        <v>55</v>
      </c>
      <c r="E94" s="39" t="s">
        <v>9633</v>
      </c>
    </row>
    <row r="95" spans="1:5" ht="12.75">
      <c r="A95" s="35" t="s">
        <v>56</v>
      </c>
      <c r="E95" s="40" t="s">
        <v>5</v>
      </c>
    </row>
    <row r="96" spans="1:5" ht="12.75">
      <c r="A96" t="s">
        <v>58</v>
      </c>
      <c r="E96" s="39" t="s">
        <v>5</v>
      </c>
    </row>
    <row r="97" spans="1:16" ht="25.5">
      <c r="A97" t="s">
        <v>49</v>
      </c>
      <c s="34" t="s">
        <v>148</v>
      </c>
      <c s="34" t="s">
        <v>9634</v>
      </c>
      <c s="35" t="s">
        <v>5</v>
      </c>
      <c s="6" t="s">
        <v>9635</v>
      </c>
      <c s="36" t="s">
        <v>77</v>
      </c>
      <c s="37">
        <v>70.14</v>
      </c>
      <c s="36">
        <v>0</v>
      </c>
      <c s="36">
        <f>ROUND(G97*H97,6)</f>
      </c>
      <c r="L97" s="38">
        <v>0</v>
      </c>
      <c s="32">
        <f>ROUND(ROUND(L97,2)*ROUND(G97,3),2)</f>
      </c>
      <c s="36" t="s">
        <v>1516</v>
      </c>
      <c>
        <f>(M97*21)/100</f>
      </c>
      <c t="s">
        <v>27</v>
      </c>
    </row>
    <row r="98" spans="1:5" ht="38.25">
      <c r="A98" s="35" t="s">
        <v>55</v>
      </c>
      <c r="E98" s="39" t="s">
        <v>9636</v>
      </c>
    </row>
    <row r="99" spans="1:5" ht="12.75">
      <c r="A99" s="35" t="s">
        <v>56</v>
      </c>
      <c r="E99" s="40" t="s">
        <v>5</v>
      </c>
    </row>
    <row r="100" spans="1:5" ht="12.75">
      <c r="A100" t="s">
        <v>58</v>
      </c>
      <c r="E100" s="39" t="s">
        <v>5</v>
      </c>
    </row>
    <row r="101" spans="1:16" ht="12.75">
      <c r="A101" t="s">
        <v>49</v>
      </c>
      <c s="34" t="s">
        <v>151</v>
      </c>
      <c s="34" t="s">
        <v>9637</v>
      </c>
      <c s="35" t="s">
        <v>5</v>
      </c>
      <c s="6" t="s">
        <v>9638</v>
      </c>
      <c s="36" t="s">
        <v>98</v>
      </c>
      <c s="37">
        <v>24.75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154</v>
      </c>
      <c s="34" t="s">
        <v>9639</v>
      </c>
      <c s="35" t="s">
        <v>5</v>
      </c>
      <c s="6" t="s">
        <v>9640</v>
      </c>
      <c s="36" t="s">
        <v>77</v>
      </c>
      <c s="37">
        <v>1683.36</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157</v>
      </c>
      <c s="34" t="s">
        <v>9641</v>
      </c>
      <c s="35" t="s">
        <v>5</v>
      </c>
      <c s="6" t="s">
        <v>9642</v>
      </c>
      <c s="36" t="s">
        <v>77</v>
      </c>
      <c s="37">
        <v>51.184</v>
      </c>
      <c s="36">
        <v>0</v>
      </c>
      <c s="36">
        <f>ROUND(G109*H109,6)</f>
      </c>
      <c r="L109" s="38">
        <v>0</v>
      </c>
      <c s="32">
        <f>ROUND(ROUND(L109,2)*ROUND(G109,3),2)</f>
      </c>
      <c s="36" t="s">
        <v>1516</v>
      </c>
      <c>
        <f>(M109*21)/100</f>
      </c>
      <c t="s">
        <v>27</v>
      </c>
    </row>
    <row r="110" spans="1:5" ht="12.75">
      <c r="A110" s="35" t="s">
        <v>55</v>
      </c>
      <c r="E110" s="39" t="s">
        <v>9643</v>
      </c>
    </row>
    <row r="111" spans="1:5" ht="12.75">
      <c r="A111" s="35" t="s">
        <v>56</v>
      </c>
      <c r="E111" s="40" t="s">
        <v>5</v>
      </c>
    </row>
    <row r="112" spans="1:5" ht="12.75">
      <c r="A112" t="s">
        <v>58</v>
      </c>
      <c r="E112" s="39" t="s">
        <v>5</v>
      </c>
    </row>
    <row r="113" spans="1:16" ht="12.75">
      <c r="A113" t="s">
        <v>49</v>
      </c>
      <c s="34" t="s">
        <v>162</v>
      </c>
      <c s="34" t="s">
        <v>9644</v>
      </c>
      <c s="35" t="s">
        <v>5</v>
      </c>
      <c s="6" t="s">
        <v>9645</v>
      </c>
      <c s="36" t="s">
        <v>77</v>
      </c>
      <c s="37">
        <v>5.76</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165</v>
      </c>
      <c s="34" t="s">
        <v>9646</v>
      </c>
      <c s="35" t="s">
        <v>5</v>
      </c>
      <c s="6" t="s">
        <v>9647</v>
      </c>
      <c s="36" t="s">
        <v>98</v>
      </c>
      <c s="37">
        <v>12</v>
      </c>
      <c s="36">
        <v>0</v>
      </c>
      <c s="36">
        <f>ROUND(G117*H117,6)</f>
      </c>
      <c r="L117" s="38">
        <v>0</v>
      </c>
      <c s="32">
        <f>ROUND(ROUND(L117,2)*ROUND(G117,3),2)</f>
      </c>
      <c s="36" t="s">
        <v>1516</v>
      </c>
      <c>
        <f>(M117*21)/100</f>
      </c>
      <c t="s">
        <v>27</v>
      </c>
    </row>
    <row r="118" spans="1:5" ht="12.75">
      <c r="A118" s="35" t="s">
        <v>55</v>
      </c>
      <c r="E118" s="39" t="s">
        <v>9648</v>
      </c>
    </row>
    <row r="119" spans="1:5" ht="12.75">
      <c r="A119" s="35" t="s">
        <v>56</v>
      </c>
      <c r="E119" s="40" t="s">
        <v>5</v>
      </c>
    </row>
    <row r="120" spans="1:5" ht="12.75">
      <c r="A120" t="s">
        <v>58</v>
      </c>
      <c r="E120" s="39" t="s">
        <v>5</v>
      </c>
    </row>
    <row r="121" spans="1:16" ht="12.75">
      <c r="A121" t="s">
        <v>49</v>
      </c>
      <c s="34" t="s">
        <v>168</v>
      </c>
      <c s="34" t="s">
        <v>9649</v>
      </c>
      <c s="35" t="s">
        <v>5</v>
      </c>
      <c s="6" t="s">
        <v>9650</v>
      </c>
      <c s="36" t="s">
        <v>98</v>
      </c>
      <c s="37">
        <v>27.52</v>
      </c>
      <c s="36">
        <v>0</v>
      </c>
      <c s="36">
        <f>ROUND(G121*H121,6)</f>
      </c>
      <c r="L121" s="38">
        <v>0</v>
      </c>
      <c s="32">
        <f>ROUND(ROUND(L121,2)*ROUND(G121,3),2)</f>
      </c>
      <c s="36" t="s">
        <v>1516</v>
      </c>
      <c>
        <f>(M121*21)/100</f>
      </c>
      <c t="s">
        <v>27</v>
      </c>
    </row>
    <row r="122" spans="1:5" ht="12.75">
      <c r="A122" s="35" t="s">
        <v>55</v>
      </c>
      <c r="E122" s="39" t="s">
        <v>9651</v>
      </c>
    </row>
    <row r="123" spans="1:5" ht="12.75">
      <c r="A123" s="35" t="s">
        <v>56</v>
      </c>
      <c r="E123" s="40" t="s">
        <v>5</v>
      </c>
    </row>
    <row r="124" spans="1:5" ht="12.75">
      <c r="A124" t="s">
        <v>58</v>
      </c>
      <c r="E124" s="39" t="s">
        <v>5</v>
      </c>
    </row>
    <row r="125" spans="1:16" ht="12.75">
      <c r="A125" t="s">
        <v>49</v>
      </c>
      <c s="34" t="s">
        <v>171</v>
      </c>
      <c s="34" t="s">
        <v>9652</v>
      </c>
      <c s="35" t="s">
        <v>5</v>
      </c>
      <c s="6" t="s">
        <v>9653</v>
      </c>
      <c s="36" t="s">
        <v>106</v>
      </c>
      <c s="37">
        <v>1</v>
      </c>
      <c s="36">
        <v>0</v>
      </c>
      <c s="36">
        <f>ROUND(G125*H125,6)</f>
      </c>
      <c r="L125" s="38">
        <v>0</v>
      </c>
      <c s="32">
        <f>ROUND(ROUND(L125,2)*ROUND(G125,3),2)</f>
      </c>
      <c s="36" t="s">
        <v>1516</v>
      </c>
      <c>
        <f>(M125*21)/100</f>
      </c>
      <c t="s">
        <v>27</v>
      </c>
    </row>
    <row r="126" spans="1:5" ht="12.75">
      <c r="A126" s="35" t="s">
        <v>55</v>
      </c>
      <c r="E126" s="39" t="s">
        <v>9654</v>
      </c>
    </row>
    <row r="127" spans="1:5" ht="12.75">
      <c r="A127" s="35" t="s">
        <v>56</v>
      </c>
      <c r="E127" s="40" t="s">
        <v>5</v>
      </c>
    </row>
    <row r="128" spans="1:5" ht="12.75">
      <c r="A128" t="s">
        <v>58</v>
      </c>
      <c r="E128" s="39" t="s">
        <v>5</v>
      </c>
    </row>
    <row r="129" spans="1:16" ht="12.75">
      <c r="A129" t="s">
        <v>49</v>
      </c>
      <c s="34" t="s">
        <v>174</v>
      </c>
      <c s="34" t="s">
        <v>9655</v>
      </c>
      <c s="35" t="s">
        <v>5</v>
      </c>
      <c s="6" t="s">
        <v>9656</v>
      </c>
      <c s="36" t="s">
        <v>106</v>
      </c>
      <c s="37">
        <v>2</v>
      </c>
      <c s="36">
        <v>0</v>
      </c>
      <c s="36">
        <f>ROUND(G129*H129,6)</f>
      </c>
      <c r="L129" s="38">
        <v>0</v>
      </c>
      <c s="32">
        <f>ROUND(ROUND(L129,2)*ROUND(G129,3),2)</f>
      </c>
      <c s="36" t="s">
        <v>1516</v>
      </c>
      <c>
        <f>(M129*21)/100</f>
      </c>
      <c t="s">
        <v>27</v>
      </c>
    </row>
    <row r="130" spans="1:5" ht="12.75">
      <c r="A130" s="35" t="s">
        <v>55</v>
      </c>
      <c r="E130" s="39" t="s">
        <v>9657</v>
      </c>
    </row>
    <row r="131" spans="1:5" ht="12.75">
      <c r="A131" s="35" t="s">
        <v>56</v>
      </c>
      <c r="E131" s="40" t="s">
        <v>5</v>
      </c>
    </row>
    <row r="132" spans="1:5" ht="12.75">
      <c r="A132" t="s">
        <v>58</v>
      </c>
      <c r="E132" s="39" t="s">
        <v>5</v>
      </c>
    </row>
    <row r="133" spans="1:16" ht="12.75">
      <c r="A133" t="s">
        <v>49</v>
      </c>
      <c s="34" t="s">
        <v>177</v>
      </c>
      <c s="34" t="s">
        <v>9658</v>
      </c>
      <c s="35" t="s">
        <v>5</v>
      </c>
      <c s="6" t="s">
        <v>9659</v>
      </c>
      <c s="36" t="s">
        <v>106</v>
      </c>
      <c s="37">
        <v>1</v>
      </c>
      <c s="36">
        <v>0</v>
      </c>
      <c s="36">
        <f>ROUND(G133*H133,6)</f>
      </c>
      <c r="L133" s="38">
        <v>0</v>
      </c>
      <c s="32">
        <f>ROUND(ROUND(L133,2)*ROUND(G133,3),2)</f>
      </c>
      <c s="36" t="s">
        <v>1516</v>
      </c>
      <c>
        <f>(M133*21)/100</f>
      </c>
      <c t="s">
        <v>27</v>
      </c>
    </row>
    <row r="134" spans="1:5" ht="12.75">
      <c r="A134" s="35" t="s">
        <v>55</v>
      </c>
      <c r="E134" s="39" t="s">
        <v>9660</v>
      </c>
    </row>
    <row r="135" spans="1:5" ht="12.75">
      <c r="A135" s="35" t="s">
        <v>56</v>
      </c>
      <c r="E135" s="40" t="s">
        <v>5</v>
      </c>
    </row>
    <row r="136" spans="1:5" ht="12.75">
      <c r="A136" t="s">
        <v>58</v>
      </c>
      <c r="E136" s="39" t="s">
        <v>5</v>
      </c>
    </row>
    <row r="137" spans="1:16" ht="12.75">
      <c r="A137" t="s">
        <v>49</v>
      </c>
      <c s="34" t="s">
        <v>180</v>
      </c>
      <c s="34" t="s">
        <v>9661</v>
      </c>
      <c s="35" t="s">
        <v>5</v>
      </c>
      <c s="6" t="s">
        <v>9662</v>
      </c>
      <c s="36" t="s">
        <v>106</v>
      </c>
      <c s="37">
        <v>1</v>
      </c>
      <c s="36">
        <v>0</v>
      </c>
      <c s="36">
        <f>ROUND(G137*H137,6)</f>
      </c>
      <c r="L137" s="38">
        <v>0</v>
      </c>
      <c s="32">
        <f>ROUND(ROUND(L137,2)*ROUND(G137,3),2)</f>
      </c>
      <c s="36" t="s">
        <v>1516</v>
      </c>
      <c>
        <f>(M137*21)/100</f>
      </c>
      <c t="s">
        <v>27</v>
      </c>
    </row>
    <row r="138" spans="1:5" ht="12.75">
      <c r="A138" s="35" t="s">
        <v>55</v>
      </c>
      <c r="E138" s="39" t="s">
        <v>9663</v>
      </c>
    </row>
    <row r="139" spans="1:5" ht="12.75">
      <c r="A139" s="35" t="s">
        <v>56</v>
      </c>
      <c r="E139" s="40" t="s">
        <v>5</v>
      </c>
    </row>
    <row r="140" spans="1:5" ht="12.75">
      <c r="A140" t="s">
        <v>58</v>
      </c>
      <c r="E140" s="39" t="s">
        <v>5</v>
      </c>
    </row>
    <row r="141" spans="1:16" ht="12.75">
      <c r="A141" t="s">
        <v>49</v>
      </c>
      <c s="34" t="s">
        <v>183</v>
      </c>
      <c s="34" t="s">
        <v>9664</v>
      </c>
      <c s="35" t="s">
        <v>5</v>
      </c>
      <c s="6" t="s">
        <v>9665</v>
      </c>
      <c s="36" t="s">
        <v>106</v>
      </c>
      <c s="37">
        <v>1</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186</v>
      </c>
      <c s="34" t="s">
        <v>9666</v>
      </c>
      <c s="35" t="s">
        <v>5</v>
      </c>
      <c s="6" t="s">
        <v>9667</v>
      </c>
      <c s="36" t="s">
        <v>106</v>
      </c>
      <c s="37">
        <v>1</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9668</v>
      </c>
      <c s="35" t="s">
        <v>5</v>
      </c>
      <c s="6" t="s">
        <v>9669</v>
      </c>
      <c s="36" t="s">
        <v>98</v>
      </c>
      <c s="37">
        <v>12</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194</v>
      </c>
      <c s="34" t="s">
        <v>9670</v>
      </c>
      <c s="35" t="s">
        <v>5</v>
      </c>
      <c s="6" t="s">
        <v>9671</v>
      </c>
      <c s="36" t="s">
        <v>106</v>
      </c>
      <c s="37">
        <v>1</v>
      </c>
      <c s="36">
        <v>0</v>
      </c>
      <c s="36">
        <f>ROUND(G153*H153,6)</f>
      </c>
      <c r="L153" s="38">
        <v>0</v>
      </c>
      <c s="32">
        <f>ROUND(ROUND(L153,2)*ROUND(G153,3),2)</f>
      </c>
      <c s="36" t="s">
        <v>1516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198</v>
      </c>
      <c s="34" t="s">
        <v>9672</v>
      </c>
      <c s="35" t="s">
        <v>5</v>
      </c>
      <c s="6" t="s">
        <v>9673</v>
      </c>
      <c s="36" t="s">
        <v>98</v>
      </c>
      <c s="37">
        <v>24.75</v>
      </c>
      <c s="36">
        <v>0</v>
      </c>
      <c s="36">
        <f>ROUND(G157*H157,6)</f>
      </c>
      <c r="L157" s="38">
        <v>0</v>
      </c>
      <c s="32">
        <f>ROUND(ROUND(L157,2)*ROUND(G157,3),2)</f>
      </c>
      <c s="36" t="s">
        <v>1516</v>
      </c>
      <c>
        <f>(M157*21)/100</f>
      </c>
      <c t="s">
        <v>27</v>
      </c>
    </row>
    <row r="158" spans="1:5" ht="12.75">
      <c r="A158" s="35" t="s">
        <v>55</v>
      </c>
      <c r="E158" s="39" t="s">
        <v>9674</v>
      </c>
    </row>
    <row r="159" spans="1:5" ht="12.75">
      <c r="A159" s="35" t="s">
        <v>56</v>
      </c>
      <c r="E159" s="40" t="s">
        <v>5</v>
      </c>
    </row>
    <row r="160" spans="1:5" ht="12.75">
      <c r="A160" t="s">
        <v>58</v>
      </c>
      <c r="E160" s="39" t="s">
        <v>5</v>
      </c>
    </row>
    <row r="161" spans="1:16" ht="12.75">
      <c r="A161" t="s">
        <v>49</v>
      </c>
      <c s="34" t="s">
        <v>201</v>
      </c>
      <c s="34" t="s">
        <v>9675</v>
      </c>
      <c s="35" t="s">
        <v>5</v>
      </c>
      <c s="6" t="s">
        <v>9676</v>
      </c>
      <c s="36" t="s">
        <v>106</v>
      </c>
      <c s="37">
        <v>1</v>
      </c>
      <c s="36">
        <v>0</v>
      </c>
      <c s="36">
        <f>ROUND(G161*H161,6)</f>
      </c>
      <c r="L161" s="38">
        <v>0</v>
      </c>
      <c s="32">
        <f>ROUND(ROUND(L161,2)*ROUND(G161,3),2)</f>
      </c>
      <c s="36" t="s">
        <v>1516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204</v>
      </c>
      <c s="34" t="s">
        <v>9677</v>
      </c>
      <c s="35" t="s">
        <v>5</v>
      </c>
      <c s="6" t="s">
        <v>9678</v>
      </c>
      <c s="36" t="s">
        <v>106</v>
      </c>
      <c s="37">
        <v>2</v>
      </c>
      <c s="36">
        <v>0</v>
      </c>
      <c s="36">
        <f>ROUND(G165*H165,6)</f>
      </c>
      <c r="L165" s="38">
        <v>0</v>
      </c>
      <c s="32">
        <f>ROUND(ROUND(L165,2)*ROUND(G165,3),2)</f>
      </c>
      <c s="36" t="s">
        <v>1516</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207</v>
      </c>
      <c s="34" t="s">
        <v>9679</v>
      </c>
      <c s="35" t="s">
        <v>5</v>
      </c>
      <c s="6" t="s">
        <v>9680</v>
      </c>
      <c s="36" t="s">
        <v>748</v>
      </c>
      <c s="37">
        <v>16.152</v>
      </c>
      <c s="36">
        <v>0</v>
      </c>
      <c s="36">
        <f>ROUND(G169*H169,6)</f>
      </c>
      <c r="L169" s="38">
        <v>0</v>
      </c>
      <c s="32">
        <f>ROUND(ROUND(L169,2)*ROUND(G169,3),2)</f>
      </c>
      <c s="36" t="s">
        <v>1516</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9681</v>
      </c>
      <c r="E173" s="33" t="s">
        <v>9682</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210</v>
      </c>
      <c s="34" t="s">
        <v>9627</v>
      </c>
      <c s="35" t="s">
        <v>5</v>
      </c>
      <c s="6" t="s">
        <v>9628</v>
      </c>
      <c s="36" t="s">
        <v>748</v>
      </c>
      <c s="37">
        <v>205.56</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213</v>
      </c>
      <c s="34" t="s">
        <v>9634</v>
      </c>
      <c s="35" t="s">
        <v>5</v>
      </c>
      <c s="6" t="s">
        <v>9635</v>
      </c>
      <c s="36" t="s">
        <v>77</v>
      </c>
      <c s="37">
        <v>102.78</v>
      </c>
      <c s="36">
        <v>0</v>
      </c>
      <c s="36">
        <f>ROUND(G178*H178,6)</f>
      </c>
      <c r="L178" s="38">
        <v>0</v>
      </c>
      <c s="32">
        <f>ROUND(ROUND(L178,2)*ROUND(G178,3),2)</f>
      </c>
      <c s="36" t="s">
        <v>1516</v>
      </c>
      <c>
        <f>(M178*21)/100</f>
      </c>
      <c t="s">
        <v>27</v>
      </c>
    </row>
    <row r="179" spans="1:5" ht="25.5">
      <c r="A179" s="35" t="s">
        <v>55</v>
      </c>
      <c r="E179" s="39" t="s">
        <v>9683</v>
      </c>
    </row>
    <row r="180" spans="1:5" ht="12.75">
      <c r="A180" s="35" t="s">
        <v>56</v>
      </c>
      <c r="E180" s="40" t="s">
        <v>5</v>
      </c>
    </row>
    <row r="181" spans="1:5" ht="12.75">
      <c r="A181" t="s">
        <v>58</v>
      </c>
      <c r="E181" s="39" t="s">
        <v>5</v>
      </c>
    </row>
    <row r="182" spans="1:16" ht="12.75">
      <c r="A182" t="s">
        <v>49</v>
      </c>
      <c s="34" t="s">
        <v>216</v>
      </c>
      <c s="34" t="s">
        <v>9639</v>
      </c>
      <c s="35" t="s">
        <v>5</v>
      </c>
      <c s="6" t="s">
        <v>9640</v>
      </c>
      <c s="36" t="s">
        <v>77</v>
      </c>
      <c s="37">
        <v>2466.72</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9641</v>
      </c>
      <c s="35" t="s">
        <v>5</v>
      </c>
      <c s="6" t="s">
        <v>9642</v>
      </c>
      <c s="36" t="s">
        <v>77</v>
      </c>
      <c s="37">
        <v>64.29</v>
      </c>
      <c s="36">
        <v>0</v>
      </c>
      <c s="36">
        <f>ROUND(G186*H186,6)</f>
      </c>
      <c r="L186" s="38">
        <v>0</v>
      </c>
      <c s="32">
        <f>ROUND(ROUND(L186,2)*ROUND(G186,3),2)</f>
      </c>
      <c s="36" t="s">
        <v>1516</v>
      </c>
      <c>
        <f>(M186*21)/100</f>
      </c>
      <c t="s">
        <v>27</v>
      </c>
    </row>
    <row r="187" spans="1:5" ht="38.25">
      <c r="A187" s="35" t="s">
        <v>55</v>
      </c>
      <c r="E187" s="39" t="s">
        <v>9684</v>
      </c>
    </row>
    <row r="188" spans="1:5" ht="12.75">
      <c r="A188" s="35" t="s">
        <v>56</v>
      </c>
      <c r="E188" s="40" t="s">
        <v>5</v>
      </c>
    </row>
    <row r="189" spans="1:5" ht="12.75">
      <c r="A189" t="s">
        <v>58</v>
      </c>
      <c r="E189" s="39" t="s">
        <v>5</v>
      </c>
    </row>
    <row r="190" spans="1:16" ht="12.75">
      <c r="A190" t="s">
        <v>49</v>
      </c>
      <c s="34" t="s">
        <v>222</v>
      </c>
      <c s="34" t="s">
        <v>9644</v>
      </c>
      <c s="35" t="s">
        <v>5</v>
      </c>
      <c s="6" t="s">
        <v>9645</v>
      </c>
      <c s="36" t="s">
        <v>77</v>
      </c>
      <c s="37">
        <v>14.085</v>
      </c>
      <c s="36">
        <v>0</v>
      </c>
      <c s="36">
        <f>ROUND(G190*H190,6)</f>
      </c>
      <c r="L190" s="38">
        <v>0</v>
      </c>
      <c s="32">
        <f>ROUND(ROUND(L190,2)*ROUND(G190,3),2)</f>
      </c>
      <c s="36" t="s">
        <v>1516</v>
      </c>
      <c>
        <f>(M190*21)/100</f>
      </c>
      <c t="s">
        <v>27</v>
      </c>
    </row>
    <row r="191" spans="1:5" ht="12.75">
      <c r="A191" s="35" t="s">
        <v>55</v>
      </c>
      <c r="E191" s="39" t="s">
        <v>9685</v>
      </c>
    </row>
    <row r="192" spans="1:5" ht="12.75">
      <c r="A192" s="35" t="s">
        <v>56</v>
      </c>
      <c r="E192" s="40" t="s">
        <v>5</v>
      </c>
    </row>
    <row r="193" spans="1:5" ht="12.75">
      <c r="A193" t="s">
        <v>58</v>
      </c>
      <c r="E193" s="39" t="s">
        <v>5</v>
      </c>
    </row>
    <row r="194" spans="1:16" ht="12.75">
      <c r="A194" t="s">
        <v>49</v>
      </c>
      <c s="34" t="s">
        <v>225</v>
      </c>
      <c s="34" t="s">
        <v>9686</v>
      </c>
      <c s="35" t="s">
        <v>5</v>
      </c>
      <c s="6" t="s">
        <v>9687</v>
      </c>
      <c s="36" t="s">
        <v>77</v>
      </c>
      <c s="37">
        <v>1.125</v>
      </c>
      <c s="36">
        <v>0</v>
      </c>
      <c s="36">
        <f>ROUND(G194*H194,6)</f>
      </c>
      <c r="L194" s="38">
        <v>0</v>
      </c>
      <c s="32">
        <f>ROUND(ROUND(L194,2)*ROUND(G194,3),2)</f>
      </c>
      <c s="36" t="s">
        <v>1516</v>
      </c>
      <c>
        <f>(M194*21)/100</f>
      </c>
      <c t="s">
        <v>27</v>
      </c>
    </row>
    <row r="195" spans="1:5" ht="12.75">
      <c r="A195" s="35" t="s">
        <v>55</v>
      </c>
      <c r="E195" s="39" t="s">
        <v>9688</v>
      </c>
    </row>
    <row r="196" spans="1:5" ht="12.75">
      <c r="A196" s="35" t="s">
        <v>56</v>
      </c>
      <c r="E196" s="40" t="s">
        <v>5</v>
      </c>
    </row>
    <row r="197" spans="1:5" ht="12.75">
      <c r="A197" t="s">
        <v>58</v>
      </c>
      <c r="E197" s="39" t="s">
        <v>5</v>
      </c>
    </row>
    <row r="198" spans="1:16" ht="12.75">
      <c r="A198" t="s">
        <v>49</v>
      </c>
      <c s="34" t="s">
        <v>228</v>
      </c>
      <c s="34" t="s">
        <v>9689</v>
      </c>
      <c s="35" t="s">
        <v>5</v>
      </c>
      <c s="6" t="s">
        <v>9690</v>
      </c>
      <c s="36" t="s">
        <v>98</v>
      </c>
      <c s="37">
        <v>93.9</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231</v>
      </c>
      <c s="34" t="s">
        <v>9691</v>
      </c>
      <c s="35" t="s">
        <v>5</v>
      </c>
      <c s="6" t="s">
        <v>9692</v>
      </c>
      <c s="36" t="s">
        <v>106</v>
      </c>
      <c s="37">
        <v>6</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9693</v>
      </c>
      <c s="35" t="s">
        <v>5</v>
      </c>
      <c s="6" t="s">
        <v>9694</v>
      </c>
      <c s="36" t="s">
        <v>106</v>
      </c>
      <c s="37">
        <v>1</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9695</v>
      </c>
      <c s="35" t="s">
        <v>5</v>
      </c>
      <c s="6" t="s">
        <v>9696</v>
      </c>
      <c s="36" t="s">
        <v>77</v>
      </c>
      <c s="37">
        <v>1</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9697</v>
      </c>
      <c s="35" t="s">
        <v>5</v>
      </c>
      <c s="6" t="s">
        <v>9698</v>
      </c>
      <c s="36" t="s">
        <v>98</v>
      </c>
      <c s="37">
        <v>3</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9699</v>
      </c>
      <c s="35" t="s">
        <v>5</v>
      </c>
      <c s="6" t="s">
        <v>9700</v>
      </c>
      <c s="36" t="s">
        <v>63</v>
      </c>
      <c s="37">
        <v>3</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246</v>
      </c>
      <c s="34" t="s">
        <v>9701</v>
      </c>
      <c s="35" t="s">
        <v>5</v>
      </c>
      <c s="6" t="s">
        <v>9702</v>
      </c>
      <c s="36" t="s">
        <v>63</v>
      </c>
      <c s="37">
        <v>1</v>
      </c>
      <c s="36">
        <v>0</v>
      </c>
      <c s="36">
        <f>ROUND(G222*H222,6)</f>
      </c>
      <c r="L222" s="38">
        <v>0</v>
      </c>
      <c s="32">
        <f>ROUND(ROUND(L222,2)*ROUND(G222,3),2)</f>
      </c>
      <c s="36" t="s">
        <v>1516</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249</v>
      </c>
      <c s="34" t="s">
        <v>9703</v>
      </c>
      <c s="35" t="s">
        <v>5</v>
      </c>
      <c s="6" t="s">
        <v>9704</v>
      </c>
      <c s="36" t="s">
        <v>63</v>
      </c>
      <c s="37">
        <v>18</v>
      </c>
      <c s="36">
        <v>0</v>
      </c>
      <c s="36">
        <f>ROUND(G226*H226,6)</f>
      </c>
      <c r="L226" s="38">
        <v>0</v>
      </c>
      <c s="32">
        <f>ROUND(ROUND(L226,2)*ROUND(G226,3),2)</f>
      </c>
      <c s="36" t="s">
        <v>1516</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252</v>
      </c>
      <c s="34" t="s">
        <v>9705</v>
      </c>
      <c s="35" t="s">
        <v>5</v>
      </c>
      <c s="6" t="s">
        <v>9706</v>
      </c>
      <c s="36" t="s">
        <v>63</v>
      </c>
      <c s="37">
        <v>7</v>
      </c>
      <c s="36">
        <v>0</v>
      </c>
      <c s="36">
        <f>ROUND(G230*H230,6)</f>
      </c>
      <c r="L230" s="38">
        <v>0</v>
      </c>
      <c s="32">
        <f>ROUND(ROUND(L230,2)*ROUND(G230,3),2)</f>
      </c>
      <c s="36" t="s">
        <v>1516</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255</v>
      </c>
      <c s="34" t="s">
        <v>9707</v>
      </c>
      <c s="35" t="s">
        <v>5</v>
      </c>
      <c s="6" t="s">
        <v>9708</v>
      </c>
      <c s="36" t="s">
        <v>63</v>
      </c>
      <c s="37">
        <v>1</v>
      </c>
      <c s="36">
        <v>0</v>
      </c>
      <c s="36">
        <f>ROUND(G234*H234,6)</f>
      </c>
      <c r="L234" s="38">
        <v>0</v>
      </c>
      <c s="32">
        <f>ROUND(ROUND(L234,2)*ROUND(G234,3),2)</f>
      </c>
      <c s="36" t="s">
        <v>1516</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258</v>
      </c>
      <c s="34" t="s">
        <v>9709</v>
      </c>
      <c s="35" t="s">
        <v>5</v>
      </c>
      <c s="6" t="s">
        <v>9710</v>
      </c>
      <c s="36" t="s">
        <v>63</v>
      </c>
      <c s="37">
        <v>1</v>
      </c>
      <c s="36">
        <v>0</v>
      </c>
      <c s="36">
        <f>ROUND(G238*H238,6)</f>
      </c>
      <c r="L238" s="38">
        <v>0</v>
      </c>
      <c s="32">
        <f>ROUND(ROUND(L238,2)*ROUND(G238,3),2)</f>
      </c>
      <c s="36" t="s">
        <v>1516</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261</v>
      </c>
      <c s="34" t="s">
        <v>9711</v>
      </c>
      <c s="35" t="s">
        <v>5</v>
      </c>
      <c s="6" t="s">
        <v>9712</v>
      </c>
      <c s="36" t="s">
        <v>63</v>
      </c>
      <c s="37">
        <v>2</v>
      </c>
      <c s="36">
        <v>0</v>
      </c>
      <c s="36">
        <f>ROUND(G242*H242,6)</f>
      </c>
      <c r="L242" s="38">
        <v>0</v>
      </c>
      <c s="32">
        <f>ROUND(ROUND(L242,2)*ROUND(G242,3),2)</f>
      </c>
      <c s="36" t="s">
        <v>1516</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264</v>
      </c>
      <c s="34" t="s">
        <v>9713</v>
      </c>
      <c s="35" t="s">
        <v>5</v>
      </c>
      <c s="6" t="s">
        <v>9714</v>
      </c>
      <c s="36" t="s">
        <v>63</v>
      </c>
      <c s="37">
        <v>2</v>
      </c>
      <c s="36">
        <v>0</v>
      </c>
      <c s="36">
        <f>ROUND(G246*H246,6)</f>
      </c>
      <c r="L246" s="38">
        <v>0</v>
      </c>
      <c s="32">
        <f>ROUND(ROUND(L246,2)*ROUND(G246,3),2)</f>
      </c>
      <c s="36" t="s">
        <v>1516</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267</v>
      </c>
      <c s="34" t="s">
        <v>9715</v>
      </c>
      <c s="35" t="s">
        <v>5</v>
      </c>
      <c s="6" t="s">
        <v>9716</v>
      </c>
      <c s="36" t="s">
        <v>63</v>
      </c>
      <c s="37">
        <v>1</v>
      </c>
      <c s="36">
        <v>0</v>
      </c>
      <c s="36">
        <f>ROUND(G250*H250,6)</f>
      </c>
      <c r="L250" s="38">
        <v>0</v>
      </c>
      <c s="32">
        <f>ROUND(ROUND(L250,2)*ROUND(G250,3),2)</f>
      </c>
      <c s="36" t="s">
        <v>1516</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270</v>
      </c>
      <c s="34" t="s">
        <v>9717</v>
      </c>
      <c s="35" t="s">
        <v>5</v>
      </c>
      <c s="6" t="s">
        <v>9718</v>
      </c>
      <c s="36" t="s">
        <v>63</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273</v>
      </c>
      <c s="34" t="s">
        <v>9719</v>
      </c>
      <c s="35" t="s">
        <v>5</v>
      </c>
      <c s="6" t="s">
        <v>9720</v>
      </c>
      <c s="36" t="s">
        <v>63</v>
      </c>
      <c s="37">
        <v>5</v>
      </c>
      <c s="36">
        <v>0</v>
      </c>
      <c s="36">
        <f>ROUND(G258*H258,6)</f>
      </c>
      <c r="L258" s="38">
        <v>0</v>
      </c>
      <c s="32">
        <f>ROUND(ROUND(L258,2)*ROUND(G258,3),2)</f>
      </c>
      <c s="36" t="s">
        <v>1516</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276</v>
      </c>
      <c s="34" t="s">
        <v>9679</v>
      </c>
      <c s="35" t="s">
        <v>5</v>
      </c>
      <c s="6" t="s">
        <v>9721</v>
      </c>
      <c s="36" t="s">
        <v>63</v>
      </c>
      <c s="37">
        <v>1</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9722</v>
      </c>
      <c s="41">
        <f>Rekapitulace!C162</f>
      </c>
      <c s="20" t="s">
        <v>0</v>
      </c>
      <c t="s">
        <v>23</v>
      </c>
      <c t="s">
        <v>27</v>
      </c>
    </row>
    <row r="4" spans="1:16" ht="32" customHeight="1">
      <c r="A4" s="24" t="s">
        <v>20</v>
      </c>
      <c s="25" t="s">
        <v>28</v>
      </c>
      <c s="27" t="s">
        <v>9722</v>
      </c>
      <c r="E4" s="26" t="s">
        <v>9723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9725</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68</v>
      </c>
      <c s="34" t="s">
        <v>745</v>
      </c>
      <c s="35" t="s">
        <v>746</v>
      </c>
      <c s="6" t="s">
        <v>747</v>
      </c>
      <c s="36" t="s">
        <v>748</v>
      </c>
      <c s="37">
        <v>87016.121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3889</v>
      </c>
      <c s="35" t="s">
        <v>3890</v>
      </c>
      <c s="6" t="s">
        <v>3891</v>
      </c>
      <c s="36" t="s">
        <v>748</v>
      </c>
      <c s="37">
        <v>1447.538</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3496</v>
      </c>
      <c s="35" t="s">
        <v>3497</v>
      </c>
      <c s="6" t="s">
        <v>3498</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1959.787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9336.283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3373</v>
      </c>
      <c s="35" t="s">
        <v>3374</v>
      </c>
      <c s="6" t="s">
        <v>3375</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92</v>
      </c>
      <c s="34" t="s">
        <v>4971</v>
      </c>
      <c s="35" t="s">
        <v>4972</v>
      </c>
      <c s="6" t="s">
        <v>4973</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95</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99</v>
      </c>
      <c s="34" t="s">
        <v>3148</v>
      </c>
      <c s="35" t="s">
        <v>3149</v>
      </c>
      <c s="6" t="s">
        <v>3192</v>
      </c>
      <c s="36" t="s">
        <v>748</v>
      </c>
      <c s="37">
        <v>2481.349</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115</v>
      </c>
      <c s="34" t="s">
        <v>952</v>
      </c>
      <c s="35" t="s">
        <v>953</v>
      </c>
      <c s="6" t="s">
        <v>954</v>
      </c>
      <c s="36" t="s">
        <v>748</v>
      </c>
      <c s="37">
        <v>535.68</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118</v>
      </c>
      <c s="34" t="s">
        <v>9149</v>
      </c>
      <c s="35" t="s">
        <v>9150</v>
      </c>
      <c s="6" t="s">
        <v>9151</v>
      </c>
      <c s="36" t="s">
        <v>748</v>
      </c>
      <c s="37">
        <v>4.015</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121</v>
      </c>
      <c s="34" t="s">
        <v>3600</v>
      </c>
      <c s="35" t="s">
        <v>3601</v>
      </c>
      <c s="6" t="s">
        <v>3602</v>
      </c>
      <c s="36" t="s">
        <v>748</v>
      </c>
      <c s="37">
        <v>2.49</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124</v>
      </c>
      <c s="34" t="s">
        <v>3291</v>
      </c>
      <c s="35" t="s">
        <v>3292</v>
      </c>
      <c s="6" t="s">
        <v>9726</v>
      </c>
      <c s="36" t="s">
        <v>748</v>
      </c>
      <c s="37">
        <v>62.496</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127</v>
      </c>
      <c s="34" t="s">
        <v>758</v>
      </c>
      <c s="35" t="s">
        <v>759</v>
      </c>
      <c s="6" t="s">
        <v>760</v>
      </c>
      <c s="36" t="s">
        <v>748</v>
      </c>
      <c s="37">
        <v>107.793</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130</v>
      </c>
      <c s="34" t="s">
        <v>3152</v>
      </c>
      <c s="35" t="s">
        <v>3153</v>
      </c>
      <c s="6" t="s">
        <v>3194</v>
      </c>
      <c s="36" t="s">
        <v>748</v>
      </c>
      <c s="37">
        <v>523.12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133</v>
      </c>
      <c s="34" t="s">
        <v>6515</v>
      </c>
      <c s="35" t="s">
        <v>6516</v>
      </c>
      <c s="6" t="s">
        <v>6517</v>
      </c>
      <c s="36" t="s">
        <v>748</v>
      </c>
      <c s="37">
        <v>14</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136</v>
      </c>
      <c s="34" t="s">
        <v>762</v>
      </c>
      <c s="35" t="s">
        <v>763</v>
      </c>
      <c s="6" t="s">
        <v>764</v>
      </c>
      <c s="36" t="s">
        <v>748</v>
      </c>
      <c s="37">
        <v>7.2</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139</v>
      </c>
      <c s="34" t="s">
        <v>2858</v>
      </c>
      <c s="35" t="s">
        <v>2859</v>
      </c>
      <c s="6" t="s">
        <v>2860</v>
      </c>
      <c s="36" t="s">
        <v>748</v>
      </c>
      <c s="37">
        <v>3.065</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12.75">
      <c r="A86" t="s">
        <v>49</v>
      </c>
      <c s="34" t="s">
        <v>142</v>
      </c>
      <c s="34" t="s">
        <v>766</v>
      </c>
      <c s="35" t="s">
        <v>767</v>
      </c>
      <c s="6" t="s">
        <v>768</v>
      </c>
      <c s="36" t="s">
        <v>748</v>
      </c>
      <c s="37">
        <v>41.289</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145</v>
      </c>
      <c s="34" t="s">
        <v>4690</v>
      </c>
      <c s="35" t="s">
        <v>4691</v>
      </c>
      <c s="6" t="s">
        <v>4692</v>
      </c>
      <c s="36" t="s">
        <v>748</v>
      </c>
      <c s="37">
        <v>0.765</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148</v>
      </c>
      <c s="34" t="s">
        <v>946</v>
      </c>
      <c s="35" t="s">
        <v>947</v>
      </c>
      <c s="6" t="s">
        <v>948</v>
      </c>
      <c s="36" t="s">
        <v>748</v>
      </c>
      <c s="37">
        <v>52.81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151</v>
      </c>
      <c s="34" t="s">
        <v>3156</v>
      </c>
      <c s="35" t="s">
        <v>3157</v>
      </c>
      <c s="6" t="s">
        <v>3196</v>
      </c>
      <c s="36" t="s">
        <v>748</v>
      </c>
      <c s="37">
        <v>0.62</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154</v>
      </c>
      <c s="34" t="s">
        <v>3160</v>
      </c>
      <c s="35" t="s">
        <v>3161</v>
      </c>
      <c s="6" t="s">
        <v>3198</v>
      </c>
      <c s="36" t="s">
        <v>748</v>
      </c>
      <c s="37">
        <v>1.048</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157</v>
      </c>
      <c s="34" t="s">
        <v>2861</v>
      </c>
      <c s="35" t="s">
        <v>2862</v>
      </c>
      <c s="6" t="s">
        <v>2863</v>
      </c>
      <c s="36" t="s">
        <v>748</v>
      </c>
      <c s="37">
        <v>1.54</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162</v>
      </c>
      <c s="34" t="s">
        <v>2867</v>
      </c>
      <c s="35" t="s">
        <v>2868</v>
      </c>
      <c s="6" t="s">
        <v>2869</v>
      </c>
      <c s="36" t="s">
        <v>748</v>
      </c>
      <c s="37">
        <v>2.04</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165</v>
      </c>
      <c s="34" t="s">
        <v>2864</v>
      </c>
      <c s="35" t="s">
        <v>2865</v>
      </c>
      <c s="6" t="s">
        <v>2866</v>
      </c>
      <c s="36" t="s">
        <v>748</v>
      </c>
      <c s="37">
        <v>0.15</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168</v>
      </c>
      <c s="34" t="s">
        <v>770</v>
      </c>
      <c s="35" t="s">
        <v>771</v>
      </c>
      <c s="6" t="s">
        <v>772</v>
      </c>
      <c s="36" t="s">
        <v>748</v>
      </c>
      <c s="37">
        <v>25.87</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171</v>
      </c>
      <c s="34" t="s">
        <v>1314</v>
      </c>
      <c s="35" t="s">
        <v>1315</v>
      </c>
      <c s="6" t="s">
        <v>1316</v>
      </c>
      <c s="36" t="s">
        <v>748</v>
      </c>
      <c s="37">
        <v>2.163</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174</v>
      </c>
      <c s="34" t="s">
        <v>2058</v>
      </c>
      <c s="35" t="s">
        <v>2059</v>
      </c>
      <c s="6" t="s">
        <v>2060</v>
      </c>
      <c s="36" t="s">
        <v>748</v>
      </c>
      <c s="37">
        <v>0.428</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177</v>
      </c>
      <c s="34" t="s">
        <v>774</v>
      </c>
      <c s="35" t="s">
        <v>775</v>
      </c>
      <c s="6" t="s">
        <v>776</v>
      </c>
      <c s="36" t="s">
        <v>748</v>
      </c>
      <c s="37">
        <v>4</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180</v>
      </c>
      <c s="34" t="s">
        <v>9549</v>
      </c>
      <c s="35" t="s">
        <v>9550</v>
      </c>
      <c s="6" t="s">
        <v>9551</v>
      </c>
      <c s="36" t="s">
        <v>748</v>
      </c>
      <c s="37">
        <v>0.103</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183</v>
      </c>
      <c s="34" t="s">
        <v>6295</v>
      </c>
      <c s="35" t="s">
        <v>6296</v>
      </c>
      <c s="6" t="s">
        <v>6297</v>
      </c>
      <c s="36" t="s">
        <v>748</v>
      </c>
      <c s="37">
        <v>631.71</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186</v>
      </c>
      <c s="34" t="s">
        <v>9094</v>
      </c>
      <c s="35" t="s">
        <v>9095</v>
      </c>
      <c s="6" t="s">
        <v>9096</v>
      </c>
      <c s="36" t="s">
        <v>748</v>
      </c>
      <c s="37">
        <v>2.4</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189</v>
      </c>
      <c s="34" t="s">
        <v>2930</v>
      </c>
      <c s="35" t="s">
        <v>2931</v>
      </c>
      <c s="6" t="s">
        <v>2932</v>
      </c>
      <c s="36" t="s">
        <v>748</v>
      </c>
      <c s="37">
        <v>0.8</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25.5">
      <c r="A150" t="s">
        <v>49</v>
      </c>
      <c s="34" t="s">
        <v>194</v>
      </c>
      <c s="34" t="s">
        <v>5425</v>
      </c>
      <c s="35" t="s">
        <v>5426</v>
      </c>
      <c s="6" t="s">
        <v>5427</v>
      </c>
      <c s="36" t="s">
        <v>748</v>
      </c>
      <c s="37">
        <v>46.5</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198</v>
      </c>
      <c s="34" t="s">
        <v>949</v>
      </c>
      <c s="35" t="s">
        <v>950</v>
      </c>
      <c s="6" t="s">
        <v>951</v>
      </c>
      <c s="36" t="s">
        <v>748</v>
      </c>
      <c s="37">
        <v>24.84</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25.5">
      <c r="A158" t="s">
        <v>49</v>
      </c>
      <c s="34" t="s">
        <v>201</v>
      </c>
      <c s="34" t="s">
        <v>3492</v>
      </c>
      <c s="35" t="s">
        <v>3493</v>
      </c>
      <c s="6" t="s">
        <v>3494</v>
      </c>
      <c s="36" t="s">
        <v>748</v>
      </c>
      <c s="37">
        <v>811.5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row r="162" spans="1:16" ht="38.25">
      <c r="A162" t="s">
        <v>49</v>
      </c>
      <c s="34" t="s">
        <v>204</v>
      </c>
      <c s="34" t="s">
        <v>6901</v>
      </c>
      <c s="35" t="s">
        <v>6902</v>
      </c>
      <c s="6" t="s">
        <v>6903</v>
      </c>
      <c s="36" t="s">
        <v>748</v>
      </c>
      <c s="37">
        <v>3791.205</v>
      </c>
      <c s="36">
        <v>0</v>
      </c>
      <c s="36">
        <f>ROUND(G162*H162,6)</f>
      </c>
      <c r="L162" s="38">
        <v>0</v>
      </c>
      <c s="32">
        <f>ROUND(ROUND(L162,2)*ROUND(G162,3),2)</f>
      </c>
      <c s="36" t="s">
        <v>749</v>
      </c>
      <c>
        <f>(M162*21)/100</f>
      </c>
      <c t="s">
        <v>27</v>
      </c>
    </row>
    <row r="163" spans="1:5" ht="12.75">
      <c r="A163" s="35" t="s">
        <v>55</v>
      </c>
      <c r="E163" s="39" t="s">
        <v>5</v>
      </c>
    </row>
    <row r="164" spans="1:5" ht="12.75">
      <c r="A164" s="35" t="s">
        <v>56</v>
      </c>
      <c r="E164" s="40" t="s">
        <v>5</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